
<file path=[Content_Types].xml><?xml version="1.0" encoding="utf-8"?>
<Types xmlns="http://schemas.openxmlformats.org/package/2006/content-types">
  <Override PartName="/xl/theme/themeOverride4.xml" ContentType="application/vnd.openxmlformats-officedocument.themeOverride+xml"/>
  <Override PartName="/xl/theme/themeOverride68.xml" ContentType="application/vnd.openxmlformats-officedocument.themeOverride+xml"/>
  <Override PartName="/xl/theme/themeOverride79.xml" ContentType="application/vnd.openxmlformats-officedocument.themeOverride+xml"/>
  <Override PartName="/xl/theme/themeOverride106.xml" ContentType="application/vnd.openxmlformats-officedocument.themeOverride+xml"/>
  <Override PartName="/xl/theme/themeOverride153.xml" ContentType="application/vnd.openxmlformats-officedocument.themeOverrid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theme/themeOverride57.xml" ContentType="application/vnd.openxmlformats-officedocument.themeOverride+xml"/>
  <Override PartName="/xl/theme/themeOverride142.xml" ContentType="application/vnd.openxmlformats-officedocument.themeOverride+xml"/>
  <Override PartName="/xl/theme/themeOverride46.xml" ContentType="application/vnd.openxmlformats-officedocument.themeOverride+xml"/>
  <Override PartName="/xl/theme/themeOverride93.xml" ContentType="application/vnd.openxmlformats-officedocument.themeOverride+xml"/>
  <Override PartName="/xl/charts/chart109.xml" ContentType="application/vnd.openxmlformats-officedocument.drawingml.chart+xml"/>
  <Override PartName="/xl/theme/themeOverride120.xml" ContentType="application/vnd.openxmlformats-officedocument.themeOverride+xml"/>
  <Override PartName="/xl/theme/themeOverride131.xml" ContentType="application/vnd.openxmlformats-officedocument.themeOverride+xml"/>
  <Override PartName="/xl/charts/chart156.xml" ContentType="application/vnd.openxmlformats-officedocument.drawingml.chart+xml"/>
  <Override PartName="/xl/charts/chart167.xml" ContentType="application/vnd.openxmlformats-officedocument.drawingml.chart+xml"/>
  <Default Extension="xml" ContentType="application/xml"/>
  <Override PartName="/xl/theme/themeOverride24.xml" ContentType="application/vnd.openxmlformats-officedocument.themeOverride+xml"/>
  <Override PartName="/xl/theme/themeOverride35.xml" ContentType="application/vnd.openxmlformats-officedocument.themeOverride+xml"/>
  <Override PartName="/xl/charts/chart49.xml" ContentType="application/vnd.openxmlformats-officedocument.drawingml.chart+xml"/>
  <Override PartName="/xl/theme/themeOverride71.xml" ContentType="application/vnd.openxmlformats-officedocument.themeOverride+xml"/>
  <Override PartName="/xl/theme/themeOverride82.xml" ContentType="application/vnd.openxmlformats-officedocument.themeOverride+xml"/>
  <Override PartName="/xl/charts/chart96.xml" ContentType="application/vnd.openxmlformats-officedocument.drawingml.chart+xml"/>
  <Override PartName="/xl/charts/chart145.xml" ContentType="application/vnd.openxmlformats-officedocument.drawingml.char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theme/themeOverride13.xml" ContentType="application/vnd.openxmlformats-officedocument.themeOverride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theme/themeOverride60.xml" ContentType="application/vnd.openxmlformats-officedocument.themeOverride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63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theme/themeOverride9.xml" ContentType="application/vnd.openxmlformats-officedocument.themeOverride+xml"/>
  <Override PartName="/xl/charts/chart52.xml" ContentType="application/vnd.openxmlformats-officedocument.drawingml.chart+xml"/>
  <Override PartName="/xl/charts/chart101.xml" ContentType="application/vnd.openxmlformats-officedocument.drawingml.chart+xml"/>
  <Override PartName="/xl/theme/themeOverride147.xml" ContentType="application/vnd.openxmlformats-officedocument.themeOverride+xml"/>
  <Override PartName="/xl/theme/themeOverride158.xml" ContentType="application/vnd.openxmlformats-officedocument.themeOverride+xml"/>
  <Override PartName="/xl/charts/chart9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theme/themeOverride136.xml" ContentType="application/vnd.openxmlformats-officedocument.themeOverride+xml"/>
  <Override PartName="/xl/theme/themeOverride87.xml" ContentType="application/vnd.openxmlformats-officedocument.themeOverride+xml"/>
  <Override PartName="/xl/theme/themeOverride98.xml" ContentType="application/vnd.openxmlformats-officedocument.themeOverride+xml"/>
  <Override PartName="/xl/theme/themeOverride125.xml" ContentType="application/vnd.openxmlformats-officedocument.themeOverride+xml"/>
  <Override PartName="/xl/theme/themeOverride29.xml" ContentType="application/vnd.openxmlformats-officedocument.themeOverride+xml"/>
  <Override PartName="/xl/theme/themeOverride76.xml" ContentType="application/vnd.openxmlformats-officedocument.themeOverride+xml"/>
  <Override PartName="/xl/theme/themeOverride114.xml" ContentType="application/vnd.openxmlformats-officedocument.themeOverride+xml"/>
  <Override PartName="/xl/charts/chart139.xml" ContentType="application/vnd.openxmlformats-officedocument.drawingml.chart+xml"/>
  <Override PartName="/xl/theme/themeOverride161.xml" ContentType="application/vnd.openxmlformats-officedocument.themeOverride+xml"/>
  <Override PartName="/xl/theme/themeOverride1.xml" ContentType="application/vnd.openxmlformats-officedocument.themeOverride+xml"/>
  <Override PartName="/xl/theme/themeOverride18.xml" ContentType="application/vnd.openxmlformats-officedocument.themeOverride+xml"/>
  <Override PartName="/xl/theme/themeOverride65.xml" ContentType="application/vnd.openxmlformats-officedocument.themeOverride+xml"/>
  <Override PartName="/xl/charts/chart79.xml" ContentType="application/vnd.openxmlformats-officedocument.drawingml.chart+xml"/>
  <Override PartName="/xl/theme/themeOverride103.xml" ContentType="application/vnd.openxmlformats-officedocument.themeOverride+xml"/>
  <Override PartName="/xl/charts/chart128.xml" ContentType="application/vnd.openxmlformats-officedocument.drawingml.chart+xml"/>
  <Override PartName="/xl/theme/themeOverride150.xml" ContentType="application/vnd.openxmlformats-officedocument.themeOverride+xml"/>
  <Override PartName="/xl/charts/chart1.xml" ContentType="application/vnd.openxmlformats-officedocument.drawingml.chart+xml"/>
  <Override PartName="/xl/theme/themeOverride43.xml" ContentType="application/vnd.openxmlformats-officedocument.themeOverride+xml"/>
  <Override PartName="/xl/theme/themeOverride54.xml" ContentType="application/vnd.openxmlformats-officedocument.themeOverride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theme/themeOverride90.xml" ContentType="application/vnd.openxmlformats-officedocument.themeOverride+xml"/>
  <Override PartName="/xl/charts/chart117.xml" ContentType="application/vnd.openxmlformats-officedocument.drawingml.chart+xml"/>
  <Override PartName="/xl/charts/chart164.xml" ContentType="application/vnd.openxmlformats-officedocument.drawingml.chart+xml"/>
  <Override PartName="/docProps/app.xml" ContentType="application/vnd.openxmlformats-officedocument.extended-properties+xml"/>
  <Override PartName="/xl/theme/themeOverride32.xml" ContentType="application/vnd.openxmlformats-officedocument.themeOverride+xml"/>
  <Override PartName="/xl/charts/chart46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42.xml" ContentType="application/vnd.openxmlformats-officedocument.drawingml.chart+xml"/>
  <Override PartName="/xl/charts/chart153.xml" ContentType="application/vnd.openxmlformats-officedocument.drawingml.chart+xml"/>
  <Override PartName="/xl/theme/themeOverride21.xml" ContentType="application/vnd.openxmlformats-officedocument.themeOverride+xml"/>
  <Override PartName="/xl/charts/chart35.xml" ContentType="application/vnd.openxmlformats-officedocument.drawingml.chart+xml"/>
  <Override PartName="/xl/charts/chart8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theme/themeOverride10.xml" ContentType="application/vnd.openxmlformats-officedocument.themeOverride+xml"/>
  <Override PartName="/xl/charts/chart13.xml" ContentType="application/vnd.openxmlformats-officedocument.drawingml.chart+xml"/>
  <Override PartName="/xl/charts/chart24.xml" ContentType="application/vnd.openxmlformats-officedocument.drawingml.chart+xml"/>
  <Override PartName="/xl/charts/chart71.xml" ContentType="application/vnd.openxmlformats-officedocument.drawingml.chart+xml"/>
  <Override PartName="/xl/theme/themeOverride119.xml" ContentType="application/vnd.openxmlformats-officedocument.themeOverride+xml"/>
  <Override PartName="/xl/charts/chart120.xml" ContentType="application/vnd.openxmlformats-officedocument.drawingml.chart+xml"/>
  <Override PartName="/xl/theme/themeOverride6.xml" ContentType="application/vnd.openxmlformats-officedocument.themeOverride+xml"/>
  <Override PartName="/xl/charts/chart60.xml" ContentType="application/vnd.openxmlformats-officedocument.drawingml.chart+xml"/>
  <Override PartName="/xl/theme/themeOverride108.xml" ContentType="application/vnd.openxmlformats-officedocument.themeOverride+xml"/>
  <Override PartName="/xl/theme/themeOverride155.xml" ContentType="application/vnd.openxmlformats-officedocument.themeOverride+xml"/>
  <Override PartName="/xl/charts/chart6.xml" ContentType="application/vnd.openxmlformats-officedocument.drawingml.chart+xml"/>
  <Override PartName="/xl/theme/themeOverride59.xml" ContentType="application/vnd.openxmlformats-officedocument.themeOverride+xml"/>
  <Override PartName="/xl/theme/themeOverride144.xml" ContentType="application/vnd.openxmlformats-officedocument.themeOverride+xml"/>
  <Override PartName="/xl/theme/themeOverride48.xml" ContentType="application/vnd.openxmlformats-officedocument.themeOverride+xml"/>
  <Override PartName="/xl/theme/themeOverride95.xml" ContentType="application/vnd.openxmlformats-officedocument.themeOverride+xml"/>
  <Override PartName="/xl/theme/themeOverride122.xml" ContentType="application/vnd.openxmlformats-officedocument.themeOverride+xml"/>
  <Override PartName="/xl/theme/themeOverride133.xml" ContentType="application/vnd.openxmlformats-officedocument.themeOverride+xml"/>
  <Override PartName="/xl/charts/chart158.xml" ContentType="application/vnd.openxmlformats-officedocument.drawingml.chart+xml"/>
  <Override PartName="/xl/theme/themeOverride37.xml" ContentType="application/vnd.openxmlformats-officedocument.themeOverride+xml"/>
  <Override PartName="/xl/theme/themeOverride84.xml" ContentType="application/vnd.openxmlformats-officedocument.themeOverride+xml"/>
  <Override PartName="/xl/charts/chart98.xml" ContentType="application/vnd.openxmlformats-officedocument.drawingml.chart+xml"/>
  <Override PartName="/xl/theme/themeOverride111.xml" ContentType="application/vnd.openxmlformats-officedocument.themeOverride+xml"/>
  <Override PartName="/xl/charts/chart147.xml" ContentType="application/vnd.openxmlformats-officedocument.drawingml.chart+xml"/>
  <Override PartName="/xl/theme/themeOverride15.xml" ContentType="application/vnd.openxmlformats-officedocument.themeOverride+xml"/>
  <Override PartName="/xl/theme/themeOverride26.xml" ContentType="application/vnd.openxmlformats-officedocument.themeOverride+xml"/>
  <Override PartName="/xl/charts/chart29.xml" ContentType="application/vnd.openxmlformats-officedocument.drawingml.chart+xml"/>
  <Override PartName="/xl/theme/themeOverride62.xml" ContentType="application/vnd.openxmlformats-officedocument.themeOverride+xml"/>
  <Override PartName="/xl/theme/themeOverride73.xml" ContentType="application/vnd.openxmlformats-officedocument.themeOverride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theme/themeOverride100.xml" ContentType="application/vnd.openxmlformats-officedocument.themeOverride+xml"/>
  <Override PartName="/xl/charts/chart136.xml" ContentType="application/vnd.openxmlformats-officedocument.drawingml.chart+xml"/>
  <Override PartName="/xl/charts/chart18.xml" ContentType="application/vnd.openxmlformats-officedocument.drawingml.chart+xml"/>
  <Override PartName="/xl/theme/themeOverride51.xml" ContentType="application/vnd.openxmlformats-officedocument.themeOverride+xml"/>
  <Override PartName="/xl/charts/chart65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charts/chart161.xml" ContentType="application/vnd.openxmlformats-officedocument.drawingml.chart+xml"/>
  <Override PartName="/xl/theme/themeOverride40.xml" ContentType="application/vnd.openxmlformats-officedocument.themeOverride+xml"/>
  <Override PartName="/xl/charts/chart54.xml" ContentType="application/vnd.openxmlformats-officedocument.drawingml.chart+xml"/>
  <Override PartName="/xl/charts/chart103.xml" ContentType="application/vnd.openxmlformats-officedocument.drawingml.chart+xml"/>
  <Override PartName="/xl/charts/chart150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90.xml" ContentType="application/vnd.openxmlformats-officedocument.drawingml.chart+xml"/>
  <Override PartName="/xl/theme/themeOverride138.xml" ContentType="application/vnd.openxmlformats-officedocument.themeOverride+xml"/>
  <Override PartName="/xl/theme/themeOverride149.xml" ContentType="application/vnd.openxmlformats-officedocument.themeOverride+xml"/>
  <Override PartName="/xl/charts/chart21.xml" ContentType="application/vnd.openxmlformats-officedocument.drawingml.chart+xml"/>
  <Override PartName="/xl/theme/themeOverride89.xml" ContentType="application/vnd.openxmlformats-officedocument.themeOverride+xml"/>
  <Override PartName="/xl/theme/themeOverride127.xml" ContentType="application/vnd.openxmlformats-officedocument.themeOverride+xml"/>
  <Override PartName="/xl/charts/chart10.xml" ContentType="application/vnd.openxmlformats-officedocument.drawingml.chart+xml"/>
  <Override PartName="/xl/theme/themeOverride78.xml" ContentType="application/vnd.openxmlformats-officedocument.themeOverride+xml"/>
  <Override PartName="/xl/theme/themeOverride116.xml" ContentType="application/vnd.openxmlformats-officedocument.themeOverride+xml"/>
  <Override PartName="/xl/theme/themeOverride163.xml" ContentType="application/vnd.openxmlformats-officedocument.themeOverride+xml"/>
  <Override PartName="/xl/theme/themeOverride3.xml" ContentType="application/vnd.openxmlformats-officedocument.themeOverride+xml"/>
  <Override PartName="/xl/theme/themeOverride67.xml" ContentType="application/vnd.openxmlformats-officedocument.themeOverride+xml"/>
  <Override PartName="/xl/theme/themeOverride105.xml" ContentType="application/vnd.openxmlformats-officedocument.themeOverride+xml"/>
  <Override PartName="/xl/theme/themeOverride141.xml" ContentType="application/vnd.openxmlformats-officedocument.themeOverride+xml"/>
  <Override PartName="/xl/theme/themeOverride152.xml" ContentType="application/vnd.openxmlformats-officedocument.themeOverride+xml"/>
  <Override PartName="/xl/charts/chart3.xml" ContentType="application/vnd.openxmlformats-officedocument.drawingml.chart+xml"/>
  <Override PartName="/xl/theme/themeOverride27.xml" ContentType="application/vnd.openxmlformats-officedocument.themeOverride+xml"/>
  <Override PartName="/xl/theme/themeOverride45.xml" ContentType="application/vnd.openxmlformats-officedocument.themeOverride+xml"/>
  <Override PartName="/xl/theme/themeOverride56.xml" ContentType="application/vnd.openxmlformats-officedocument.themeOverride+xml"/>
  <Override PartName="/xl/charts/chart59.xml" ContentType="application/vnd.openxmlformats-officedocument.drawingml.chart+xml"/>
  <Override PartName="/xl/theme/themeOverride74.xml" ContentType="application/vnd.openxmlformats-officedocument.themeOverride+xml"/>
  <Override PartName="/xl/charts/chart88.xml" ContentType="application/vnd.openxmlformats-officedocument.drawingml.chart+xml"/>
  <Override PartName="/xl/theme/themeOverride92.xml" ContentType="application/vnd.openxmlformats-officedocument.themeOverride+xml"/>
  <Override PartName="/xl/theme/themeOverride112.xml" ContentType="application/vnd.openxmlformats-officedocument.themeOverride+xml"/>
  <Override PartName="/xl/charts/chart119.xml" ContentType="application/vnd.openxmlformats-officedocument.drawingml.chart+xml"/>
  <Override PartName="/xl/theme/themeOverride130.xml" ContentType="application/vnd.openxmlformats-officedocument.themeOverride+xml"/>
  <Override PartName="/xl/charts/chart137.xml" ContentType="application/vnd.openxmlformats-officedocument.drawingml.chart+xml"/>
  <Override PartName="/xl/charts/chart148.xml" ContentType="application/vnd.openxmlformats-officedocument.drawingml.chart+xml"/>
  <Override PartName="/xl/charts/chart166.xml" ContentType="application/vnd.openxmlformats-officedocument.drawingml.chart+xml"/>
  <Override PartName="/xl/theme/themeOverride16.xml" ContentType="application/vnd.openxmlformats-officedocument.themeOverride+xml"/>
  <Override PartName="/xl/theme/themeOverride34.xml" ContentType="application/vnd.openxmlformats-officedocument.themeOverride+xml"/>
  <Override PartName="/xl/charts/chart48.xml" ContentType="application/vnd.openxmlformats-officedocument.drawingml.chart+xml"/>
  <Override PartName="/xl/theme/themeOverride63.xml" ContentType="application/vnd.openxmlformats-officedocument.themeOverride+xml"/>
  <Override PartName="/xl/charts/chart77.xml" ContentType="application/vnd.openxmlformats-officedocument.drawingml.chart+xml"/>
  <Override PartName="/xl/theme/themeOverride81.xml" ContentType="application/vnd.openxmlformats-officedocument.themeOverride+xml"/>
  <Override PartName="/xl/charts/chart95.xml" ContentType="application/vnd.openxmlformats-officedocument.drawingml.chart+xml"/>
  <Override PartName="/xl/theme/themeOverride101.xml" ContentType="application/vnd.openxmlformats-officedocument.themeOverride+xml"/>
  <Override PartName="/xl/charts/chart108.xml" ContentType="application/vnd.openxmlformats-officedocument.drawingml.chart+xml"/>
  <Override PartName="/xl/charts/chart126.xml" ContentType="application/vnd.openxmlformats-officedocument.drawingml.chart+xml"/>
  <Override PartName="/xl/charts/chart155.xml" ContentType="application/vnd.openxmlformats-officedocument.drawingml.char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theme/themeOverride23.xml" ContentType="application/vnd.openxmlformats-officedocument.themeOverride+xml"/>
  <Override PartName="/xl/charts/chart37.xml" ContentType="application/vnd.openxmlformats-officedocument.drawingml.chart+xml"/>
  <Override PartName="/xl/theme/themeOverride41.xml" ContentType="application/vnd.openxmlformats-officedocument.themeOverride+xml"/>
  <Override PartName="/xl/theme/themeOverride52.xml" ContentType="application/vnd.openxmlformats-officedocument.themeOverride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theme/themeOverride70.xml" ContentType="application/vnd.openxmlformats-officedocument.themeOverride+xml"/>
  <Override PartName="/xl/charts/chart84.xml" ContentType="application/vnd.openxmlformats-officedocument.drawingml.chart+xml"/>
  <Override PartName="/xl/charts/chart115.xml" ContentType="application/vnd.openxmlformats-officedocument.drawingml.chart+xml"/>
  <Override PartName="/xl/charts/chart133.xml" ContentType="application/vnd.openxmlformats-officedocument.drawingml.chart+xml"/>
  <Override PartName="/xl/charts/chart144.xml" ContentType="application/vnd.openxmlformats-officedocument.drawingml.chart+xml"/>
  <Override PartName="/xl/charts/chart162.xml" ContentType="application/vnd.openxmlformats-officedocument.drawingml.chart+xml"/>
  <Override PartName="/xl/theme/themeOverride12.xml" ContentType="application/vnd.openxmlformats-officedocument.themeOverride+xml"/>
  <Override PartName="/xl/charts/chart26.xml" ContentType="application/vnd.openxmlformats-officedocument.drawingml.chart+xml"/>
  <Override PartName="/xl/theme/themeOverride30.xml" ContentType="application/vnd.openxmlformats-officedocument.themeOverride+xml"/>
  <Override PartName="/xl/charts/chart44.xml" ContentType="application/vnd.openxmlformats-officedocument.drawingml.chart+xml"/>
  <Override PartName="/xl/charts/chart73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22.xml" ContentType="application/vnd.openxmlformats-officedocument.drawingml.chart+xml"/>
  <Override PartName="/xl/charts/chart140.xml" ContentType="application/vnd.openxmlformats-officedocument.drawingml.chart+xml"/>
  <Override PartName="/xl/charts/chart151.xml" ContentType="application/vnd.openxmlformats-officedocument.drawingml.chart+xml"/>
  <Override PartName="/xl/theme/themeOverride8.xml" ContentType="application/vnd.openxmlformats-officedocument.themeOverride+xml"/>
  <Override PartName="/xl/charts/chart15.xml" ContentType="application/vnd.openxmlformats-officedocument.drawingml.chart+xml"/>
  <Override PartName="/xl/charts/chart33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80.xml" ContentType="application/vnd.openxmlformats-officedocument.drawingml.chart+xml"/>
  <Override PartName="/xl/charts/chart111.xml" ContentType="application/vnd.openxmlformats-officedocument.drawingml.chart+xml"/>
  <Override PartName="/xl/theme/themeOverride139.xml" ContentType="application/vnd.openxmlformats-officedocument.themeOverride+xml"/>
  <Override PartName="/xl/theme/themeOverride157.xml" ContentType="application/vnd.openxmlformats-officedocument.themeOverrid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40.xml" ContentType="application/vnd.openxmlformats-officedocument.drawingml.chart+xml"/>
  <Override PartName="/xl/charts/chart100.xml" ContentType="application/vnd.openxmlformats-officedocument.drawingml.chart+xml"/>
  <Override PartName="/xl/theme/themeOverride117.xml" ContentType="application/vnd.openxmlformats-officedocument.themeOverride+xml"/>
  <Override PartName="/xl/theme/themeOverride128.xml" ContentType="application/vnd.openxmlformats-officedocument.themeOverride+xml"/>
  <Override PartName="/xl/theme/themeOverride146.xml" ContentType="application/vnd.openxmlformats-officedocument.themeOverride+xml"/>
  <Override PartName="/xl/theme/themeOverride97.xml" ContentType="application/vnd.openxmlformats-officedocument.themeOverride+xml"/>
  <Override PartName="/xl/theme/themeOverride135.xml" ContentType="application/vnd.openxmlformats-officedocument.themeOverride+xml"/>
  <Override PartName="/xl/theme/themeOverride39.xml" ContentType="application/vnd.openxmlformats-officedocument.themeOverride+xml"/>
  <Override PartName="/xl/theme/themeOverride86.xml" ContentType="application/vnd.openxmlformats-officedocument.themeOverride+xml"/>
  <Override PartName="/xl/theme/themeOverride113.xml" ContentType="application/vnd.openxmlformats-officedocument.themeOverride+xml"/>
  <Override PartName="/xl/theme/themeOverride124.xml" ContentType="application/vnd.openxmlformats-officedocument.themeOverride+xml"/>
  <Override PartName="/xl/charts/chart149.xml" ContentType="application/vnd.openxmlformats-officedocument.drawingml.chart+xml"/>
  <Override PartName="/xl/theme/themeOverride160.xml" ContentType="application/vnd.openxmlformats-officedocument.themeOverride+xml"/>
  <Override PartName="/xl/theme/themeOverride17.xml" ContentType="application/vnd.openxmlformats-officedocument.themeOverride+xml"/>
  <Override PartName="/xl/theme/themeOverride28.xml" ContentType="application/vnd.openxmlformats-officedocument.themeOverride+xml"/>
  <Override PartName="/xl/theme/themeOverride64.xml" ContentType="application/vnd.openxmlformats-officedocument.themeOverride+xml"/>
  <Override PartName="/xl/theme/themeOverride75.xml" ContentType="application/vnd.openxmlformats-officedocument.themeOverride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theme/themeOverride102.xml" ContentType="application/vnd.openxmlformats-officedocument.themeOverride+xml"/>
  <Override PartName="/xl/charts/chart138.xml" ContentType="application/vnd.openxmlformats-officedocument.drawingml.chart+xml"/>
  <Override PartName="/xl/theme/themeOverride53.xml" ContentType="application/vnd.openxmlformats-officedocument.themeOverride+xml"/>
  <Override PartName="/xl/charts/chart67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charts/chart163.xml" ContentType="application/vnd.openxmlformats-officedocument.drawingml.chart+xml"/>
  <Override PartName="/xl/theme/themeOverride42.xml" ContentType="application/vnd.openxmlformats-officedocument.themeOverride+xml"/>
  <Override PartName="/xl/charts/chart56.xml" ContentType="application/vnd.openxmlformats-officedocument.drawingml.chart+xml"/>
  <Override PartName="/xl/charts/chart105.xml" ContentType="application/vnd.openxmlformats-officedocument.drawingml.chart+xml"/>
  <Override PartName="/xl/charts/chart152.xml" ContentType="application/vnd.openxmlformats-officedocument.drawingml.chart+xml"/>
  <Override PartName="/xl/theme/themeOverride20.xml" ContentType="application/vnd.openxmlformats-officedocument.themeOverride+xml"/>
  <Override PartName="/xl/theme/themeOverride31.xml" ContentType="application/vnd.openxmlformats-officedocument.themeOverride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41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70.xml" ContentType="application/vnd.openxmlformats-officedocument.drawingml.chart+xml"/>
  <Override PartName="/xl/theme/themeOverride129.xml" ContentType="application/vnd.openxmlformats-officedocument.themeOverride+xml"/>
  <Override PartName="/xl/charts/chart130.xml" ContentType="application/vnd.openxmlformats-officedocument.drawingml.chart+xml"/>
  <Override PartName="/xl/charts/chart12.xml" ContentType="application/vnd.openxmlformats-officedocument.drawingml.chart+xml"/>
  <Override PartName="/xl/theme/themeOverride118.xml" ContentType="application/vnd.openxmlformats-officedocument.themeOverride+xml"/>
  <Override PartName="/xl/theme/themeOverride5.xml" ContentType="application/vnd.openxmlformats-officedocument.themeOverride+xml"/>
  <Override PartName="/xl/theme/themeOverride69.xml" ContentType="application/vnd.openxmlformats-officedocument.themeOverride+xml"/>
  <Override PartName="/xl/theme/themeOverride107.xml" ContentType="application/vnd.openxmlformats-officedocument.themeOverride+xml"/>
  <Override PartName="/xl/theme/themeOverride143.xml" ContentType="application/vnd.openxmlformats-officedocument.themeOverride+xml"/>
  <Override PartName="/xl/theme/themeOverride154.xml" ContentType="application/vnd.openxmlformats-officedocument.themeOverride+xml"/>
  <Override PartName="/xl/charts/chart5.xml" ContentType="application/vnd.openxmlformats-officedocument.drawingml.chart+xml"/>
  <Override PartName="/xl/theme/themeOverride47.xml" ContentType="application/vnd.openxmlformats-officedocument.themeOverride+xml"/>
  <Override PartName="/xl/theme/themeOverride58.xml" ContentType="application/vnd.openxmlformats-officedocument.themeOverride+xml"/>
  <Override PartName="/xl/theme/themeOverride94.xml" ContentType="application/vnd.openxmlformats-officedocument.themeOverride+xml"/>
  <Override PartName="/xl/theme/themeOverride132.xml" ContentType="application/vnd.openxmlformats-officedocument.themeOverride+xml"/>
  <Override PartName="/xl/charts/chart168.xml" ContentType="application/vnd.openxmlformats-officedocument.drawingml.chart+xml"/>
  <Override PartName="/xl/theme/themeOverride36.xml" ContentType="application/vnd.openxmlformats-officedocument.themeOverride+xml"/>
  <Override PartName="/xl/theme/themeOverride83.xml" ContentType="application/vnd.openxmlformats-officedocument.themeOverride+xml"/>
  <Override PartName="/xl/charts/chart97.xml" ContentType="application/vnd.openxmlformats-officedocument.drawingml.chart+xml"/>
  <Override PartName="/xl/theme/themeOverride121.xml" ContentType="application/vnd.openxmlformats-officedocument.themeOverride+xml"/>
  <Override PartName="/xl/charts/chart157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theme/themeOverride25.xml" ContentType="application/vnd.openxmlformats-officedocument.themeOverride+xml"/>
  <Override PartName="/xl/charts/chart39.xml" ContentType="application/vnd.openxmlformats-officedocument.drawingml.chart+xml"/>
  <Override PartName="/xl/theme/themeOverride72.xml" ContentType="application/vnd.openxmlformats-officedocument.themeOverride+xml"/>
  <Override PartName="/xl/charts/chart86.xml" ContentType="application/vnd.openxmlformats-officedocument.drawingml.chart+xml"/>
  <Override PartName="/xl/theme/themeOverride110.xml" ContentType="application/vnd.openxmlformats-officedocument.themeOverride+xml"/>
  <Override PartName="/xl/charts/chart135.xml" ContentType="application/vnd.openxmlformats-officedocument.drawingml.chart+xml"/>
  <Override PartName="/xl/charts/chart146.xml" ContentType="application/vnd.openxmlformats-officedocument.drawingml.chart+xml"/>
  <Override PartName="/xl/theme/themeOverride14.xml" ContentType="application/vnd.openxmlformats-officedocument.themeOverride+xml"/>
  <Override PartName="/xl/charts/chart28.xml" ContentType="application/vnd.openxmlformats-officedocument.drawingml.chart+xml"/>
  <Override PartName="/xl/theme/themeOverride61.xml" ContentType="application/vnd.openxmlformats-officedocument.themeOverride+xml"/>
  <Override PartName="/xl/charts/chart75.xml" ContentType="application/vnd.openxmlformats-officedocument.drawingml.chart+xml"/>
  <Override PartName="/xl/charts/chart124.xml" ContentType="application/vnd.openxmlformats-officedocument.drawingml.chart+xml"/>
  <Override PartName="/xl/charts/chart17.xml" ContentType="application/vnd.openxmlformats-officedocument.drawingml.chart+xml"/>
  <Override PartName="/xl/theme/themeOverride50.xml" ContentType="application/vnd.openxmlformats-officedocument.themeOverride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113.xml" ContentType="application/vnd.openxmlformats-officedocument.drawingml.chart+xml"/>
  <Override PartName="/xl/theme/themeOverride159.xml" ContentType="application/vnd.openxmlformats-officedocument.themeOverride+xml"/>
  <Override PartName="/xl/charts/chart160.xml" ContentType="application/vnd.openxmlformats-officedocument.drawingml.chart+xml"/>
  <Override PartName="/xl/charts/chart42.xml" ContentType="application/vnd.openxmlformats-officedocument.drawingml.chart+xml"/>
  <Override PartName="/xl/charts/chart102.xml" ContentType="application/vnd.openxmlformats-officedocument.drawingml.chart+xml"/>
  <Override PartName="/xl/theme/themeOverride148.xml" ContentType="application/vnd.openxmlformats-officedocument.themeOverride+xml"/>
  <Override PartName="/xl/charts/chart31.xml" ContentType="application/vnd.openxmlformats-officedocument.drawingml.chart+xml"/>
  <Override PartName="/xl/theme/themeOverride99.xml" ContentType="application/vnd.openxmlformats-officedocument.themeOverride+xml"/>
  <Override PartName="/xl/theme/themeOverride137.xml" ContentType="application/vnd.openxmlformats-officedocument.themeOverride+xml"/>
  <Override PartName="/docProps/core.xml" ContentType="application/vnd.openxmlformats-package.core-properties+xml"/>
  <Override PartName="/xl/charts/chart20.xml" ContentType="application/vnd.openxmlformats-officedocument.drawingml.chart+xml"/>
  <Override PartName="/xl/theme/themeOverride88.xml" ContentType="application/vnd.openxmlformats-officedocument.themeOverride+xml"/>
  <Override PartName="/xl/theme/themeOverride115.xml" ContentType="application/vnd.openxmlformats-officedocument.themeOverride+xml"/>
  <Override PartName="/xl/theme/themeOverride126.xml" ContentType="application/vnd.openxmlformats-officedocument.themeOverride+xml"/>
  <Override PartName="/xl/theme/themeOverride162.xml" ContentType="application/vnd.openxmlformats-officedocument.themeOverride+xml"/>
  <Override PartName="/xl/theme/theme1.xml" ContentType="application/vnd.openxmlformats-officedocument.theme+xml"/>
  <Override PartName="/xl/theme/themeOverride2.xml" ContentType="application/vnd.openxmlformats-officedocument.themeOverride+xml"/>
  <Override PartName="/xl/theme/themeOverride19.xml" ContentType="application/vnd.openxmlformats-officedocument.themeOverride+xml"/>
  <Override PartName="/xl/theme/themeOverride66.xml" ContentType="application/vnd.openxmlformats-officedocument.themeOverride+xml"/>
  <Override PartName="/xl/theme/themeOverride77.xml" ContentType="application/vnd.openxmlformats-officedocument.themeOverride+xml"/>
  <Override PartName="/xl/theme/themeOverride104.xml" ContentType="application/vnd.openxmlformats-officedocument.themeOverride+xml"/>
  <Override PartName="/xl/theme/themeOverride151.xml" ContentType="application/vnd.openxmlformats-officedocument.themeOverride+xml"/>
  <Override PartName="/xl/charts/chart2.xml" ContentType="application/vnd.openxmlformats-officedocument.drawingml.chart+xml"/>
  <Override PartName="/xl/theme/themeOverride55.xml" ContentType="application/vnd.openxmlformats-officedocument.themeOverride+xml"/>
  <Override PartName="/xl/charts/chart69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Override PartName="/xl/theme/themeOverride140.xml" ContentType="application/vnd.openxmlformats-officedocument.themeOverride+xml"/>
  <Override PartName="/xl/charts/chart165.xml" ContentType="application/vnd.openxmlformats-officedocument.drawingml.chart+xml"/>
  <Default Extension="rels" ContentType="application/vnd.openxmlformats-package.relationships+xml"/>
  <Override PartName="/xl/theme/themeOverride44.xml" ContentType="application/vnd.openxmlformats-officedocument.themeOverride+xml"/>
  <Override PartName="/xl/charts/chart58.xml" ContentType="application/vnd.openxmlformats-officedocument.drawingml.chart+xml"/>
  <Override PartName="/xl/theme/themeOverride91.xml" ContentType="application/vnd.openxmlformats-officedocument.themeOverride+xml"/>
  <Override PartName="/xl/charts/chart107.xml" ContentType="application/vnd.openxmlformats-officedocument.drawingml.chart+xml"/>
  <Override PartName="/xl/charts/chart154.xml" ContentType="application/vnd.openxmlformats-officedocument.drawingml.chart+xml"/>
  <Override PartName="/xl/theme/themeOverride22.xml" ContentType="application/vnd.openxmlformats-officedocument.themeOverride+xml"/>
  <Override PartName="/xl/theme/themeOverride33.xml" ContentType="application/vnd.openxmlformats-officedocument.themeOverride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theme/themeOverride80.xml" ContentType="application/vnd.openxmlformats-officedocument.themeOverride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43.xml" ContentType="application/vnd.openxmlformats-officedocument.drawingml.chart+xml"/>
  <Override PartName="/xl/worksheets/sheet1.xml" ContentType="application/vnd.openxmlformats-officedocument.spreadsheetml.worksheet+xml"/>
  <Override PartName="/xl/theme/themeOverride11.xml" ContentType="application/vnd.openxmlformats-officedocument.themeOverride+xml"/>
  <Override PartName="/xl/charts/chart25.xml" ContentType="application/vnd.openxmlformats-officedocument.drawingml.chart+xml"/>
  <Override PartName="/xl/charts/chart72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61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theme/themeOverride7.xml" ContentType="application/vnd.openxmlformats-officedocument.themeOverride+xml"/>
  <Override PartName="/xl/charts/chart50.xml" ContentType="application/vnd.openxmlformats-officedocument.drawingml.chart+xml"/>
  <Override PartName="/xl/theme/themeOverride109.xml" ContentType="application/vnd.openxmlformats-officedocument.themeOverride+xml"/>
  <Override PartName="/xl/theme/themeOverride145.xml" ContentType="application/vnd.openxmlformats-officedocument.themeOverride+xml"/>
  <Override PartName="/xl/theme/themeOverride156.xml" ContentType="application/vnd.openxmlformats-officedocument.themeOverride+xml"/>
  <Override PartName="/xl/charts/chart7.xml" ContentType="application/vnd.openxmlformats-officedocument.drawingml.chart+xml"/>
  <Override PartName="/xl/theme/themeOverride134.xml" ContentType="application/vnd.openxmlformats-officedocument.themeOverride+xml"/>
  <Override PartName="/xl/theme/themeOverride38.xml" ContentType="application/vnd.openxmlformats-officedocument.themeOverride+xml"/>
  <Override PartName="/xl/theme/themeOverride49.xml" ContentType="application/vnd.openxmlformats-officedocument.themeOverride+xml"/>
  <Override PartName="/xl/theme/themeOverride85.xml" ContentType="application/vnd.openxmlformats-officedocument.themeOverride+xml"/>
  <Override PartName="/xl/theme/themeOverride96.xml" ContentType="application/vnd.openxmlformats-officedocument.themeOverride+xml"/>
  <Override PartName="/xl/charts/chart99.xml" ContentType="application/vnd.openxmlformats-officedocument.drawingml.chart+xml"/>
  <Override PartName="/xl/theme/themeOverride123.xml" ContentType="application/vnd.openxmlformats-officedocument.themeOverride+xml"/>
  <Override PartName="/xl/charts/chart15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150" windowWidth="20115" windowHeight="6975" activeTab="3"/>
  </bookViews>
  <sheets>
    <sheet name="Navigation" sheetId="3" r:id="rId1"/>
    <sheet name="Strains" sheetId="2" r:id="rId2"/>
    <sheet name="980031" sheetId="1" r:id="rId3"/>
    <sheet name="Work" sheetId="4" r:id="rId4"/>
  </sheets>
  <definedNames>
    <definedName name="lambda">Work!$AP$1</definedName>
    <definedName name="phi0">Work!$AP$2</definedName>
  </definedNames>
  <calcPr calcId="125725"/>
</workbook>
</file>

<file path=xl/calcChain.xml><?xml version="1.0" encoding="utf-8"?>
<calcChain xmlns="http://schemas.openxmlformats.org/spreadsheetml/2006/main">
  <c r="AU9" i="4"/>
  <c r="AU10"/>
  <c r="AU11"/>
  <c r="AU12"/>
  <c r="AU13"/>
  <c r="AU14"/>
  <c r="AU15"/>
  <c r="AU16"/>
  <c r="AU17"/>
  <c r="AU18"/>
  <c r="AU19"/>
  <c r="AU20"/>
  <c r="AU21"/>
  <c r="AU22"/>
  <c r="AU23"/>
  <c r="AU24"/>
  <c r="AU25"/>
  <c r="AU26"/>
  <c r="AU27"/>
  <c r="AU28"/>
  <c r="AU29"/>
  <c r="AU30"/>
  <c r="AU31"/>
  <c r="AU32"/>
  <c r="AU33"/>
  <c r="AU34"/>
  <c r="AU35"/>
  <c r="AU36"/>
  <c r="AU37"/>
  <c r="AU38"/>
  <c r="AU39"/>
  <c r="AU40"/>
  <c r="AU41"/>
  <c r="AU42"/>
  <c r="AU43"/>
  <c r="AU44"/>
  <c r="AU45"/>
  <c r="AU46"/>
  <c r="AU47"/>
  <c r="AU48"/>
  <c r="AU49"/>
  <c r="AU50"/>
  <c r="AU51"/>
  <c r="AU52"/>
  <c r="AU53"/>
  <c r="AU54"/>
  <c r="AU55"/>
  <c r="AU56"/>
  <c r="AU57"/>
  <c r="AU58"/>
  <c r="AU59"/>
  <c r="AU62"/>
  <c r="AU63"/>
  <c r="AU64"/>
  <c r="AU65"/>
  <c r="AU66"/>
  <c r="AU67"/>
  <c r="AU68"/>
  <c r="AU69"/>
  <c r="AU70"/>
  <c r="AU71"/>
  <c r="AU72"/>
  <c r="AU73"/>
  <c r="AU76"/>
  <c r="AU77"/>
  <c r="AU78"/>
  <c r="AU79"/>
  <c r="AU80"/>
  <c r="AU81"/>
  <c r="AU82"/>
  <c r="AU83"/>
  <c r="AU84"/>
  <c r="AU87"/>
  <c r="AU88"/>
  <c r="AU89"/>
  <c r="AU90"/>
  <c r="AU91"/>
  <c r="AU92"/>
  <c r="AU93"/>
  <c r="AU94"/>
  <c r="AU95"/>
  <c r="AU96"/>
  <c r="AU97"/>
  <c r="AU98"/>
  <c r="AU99"/>
  <c r="AU100"/>
  <c r="AU101"/>
  <c r="AU102"/>
  <c r="AU103"/>
  <c r="AU104"/>
  <c r="AU105"/>
  <c r="AU106"/>
  <c r="AU107"/>
  <c r="AU108"/>
  <c r="AU109"/>
  <c r="AU110"/>
  <c r="AU111"/>
  <c r="AU112"/>
  <c r="AU113"/>
  <c r="AU114"/>
  <c r="AU115"/>
  <c r="AU116"/>
  <c r="AU117"/>
  <c r="AU118"/>
  <c r="AU119"/>
  <c r="AU120"/>
  <c r="AU121"/>
  <c r="AU122"/>
  <c r="AU123"/>
  <c r="AU124"/>
  <c r="AU125"/>
  <c r="AU126"/>
  <c r="AU127"/>
  <c r="AU128"/>
  <c r="AU129"/>
  <c r="AU130"/>
  <c r="AU131"/>
  <c r="AU132"/>
  <c r="AU133"/>
  <c r="AU134"/>
  <c r="AU135"/>
  <c r="AU136"/>
  <c r="AU137"/>
  <c r="AU138"/>
  <c r="AU8"/>
  <c r="AI84"/>
  <c r="AJ84"/>
  <c r="AK84"/>
  <c r="AL84"/>
  <c r="AM84"/>
  <c r="AN84"/>
  <c r="AP84" s="1"/>
  <c r="AQ84" s="1"/>
  <c r="AR84"/>
  <c r="AS84" s="1"/>
  <c r="B84"/>
  <c r="C84"/>
  <c r="D84"/>
  <c r="E84"/>
  <c r="F84"/>
  <c r="G84"/>
  <c r="H84"/>
  <c r="I84"/>
  <c r="J84"/>
  <c r="K84"/>
  <c r="L84"/>
  <c r="M84"/>
  <c r="N84"/>
  <c r="O84"/>
  <c r="P84"/>
  <c r="Q84"/>
  <c r="R84"/>
  <c r="S84"/>
  <c r="T84"/>
  <c r="U84"/>
  <c r="V84"/>
  <c r="W84"/>
  <c r="X84"/>
  <c r="Y84"/>
  <c r="Z84"/>
  <c r="AA84"/>
  <c r="AB84"/>
  <c r="AC84"/>
  <c r="AD84"/>
  <c r="A84"/>
  <c r="AI76"/>
  <c r="AJ76"/>
  <c r="AK76"/>
  <c r="AL76"/>
  <c r="AM76"/>
  <c r="AN76"/>
  <c r="AP76" s="1"/>
  <c r="AQ76" s="1"/>
  <c r="AR76"/>
  <c r="AS76" s="1"/>
  <c r="B76"/>
  <c r="C76"/>
  <c r="D76"/>
  <c r="E76"/>
  <c r="F76"/>
  <c r="G76"/>
  <c r="H76"/>
  <c r="I76"/>
  <c r="J76"/>
  <c r="K76"/>
  <c r="L76"/>
  <c r="M76"/>
  <c r="N76"/>
  <c r="O76"/>
  <c r="P76"/>
  <c r="Q76"/>
  <c r="R76"/>
  <c r="S76"/>
  <c r="T76"/>
  <c r="U76"/>
  <c r="V76"/>
  <c r="W76"/>
  <c r="X76"/>
  <c r="Y76"/>
  <c r="Z76"/>
  <c r="AA76"/>
  <c r="AB76"/>
  <c r="AC76"/>
  <c r="AD76"/>
  <c r="A76"/>
  <c r="AI9"/>
  <c r="AR9"/>
  <c r="AS9" s="1"/>
  <c r="AR10"/>
  <c r="AR11"/>
  <c r="AS11"/>
  <c r="AR12"/>
  <c r="AS12" s="1"/>
  <c r="AR13"/>
  <c r="AS13" s="1"/>
  <c r="AR14"/>
  <c r="AR15"/>
  <c r="AS15" s="1"/>
  <c r="AR16"/>
  <c r="AS16" s="1"/>
  <c r="AR17"/>
  <c r="AS17" s="1"/>
  <c r="AR18"/>
  <c r="AR19"/>
  <c r="AS19" s="1"/>
  <c r="AR20"/>
  <c r="AS20" s="1"/>
  <c r="AR21"/>
  <c r="AS21" s="1"/>
  <c r="AR22"/>
  <c r="AR23"/>
  <c r="AS23" s="1"/>
  <c r="AR24"/>
  <c r="AS24" s="1"/>
  <c r="AR25"/>
  <c r="AS25" s="1"/>
  <c r="AR26"/>
  <c r="AR27"/>
  <c r="AS27" s="1"/>
  <c r="AR28"/>
  <c r="AS28" s="1"/>
  <c r="AR29"/>
  <c r="AS29"/>
  <c r="AR30"/>
  <c r="AR31"/>
  <c r="AS31" s="1"/>
  <c r="AR32"/>
  <c r="AS32" s="1"/>
  <c r="AR33"/>
  <c r="AS33" s="1"/>
  <c r="AR34"/>
  <c r="AR35"/>
  <c r="AS35" s="1"/>
  <c r="AR36"/>
  <c r="AS36" s="1"/>
  <c r="AR37"/>
  <c r="AS37" s="1"/>
  <c r="AR38"/>
  <c r="AR39"/>
  <c r="AS39" s="1"/>
  <c r="AR40"/>
  <c r="AS40" s="1"/>
  <c r="AR41"/>
  <c r="AS41" s="1"/>
  <c r="AR42"/>
  <c r="AR43"/>
  <c r="AS43" s="1"/>
  <c r="AR44"/>
  <c r="AS44" s="1"/>
  <c r="AR45"/>
  <c r="AS45" s="1"/>
  <c r="AR46"/>
  <c r="AR47"/>
  <c r="AS47" s="1"/>
  <c r="AR48"/>
  <c r="AS48" s="1"/>
  <c r="AR49"/>
  <c r="AS49" s="1"/>
  <c r="AR50"/>
  <c r="AR51"/>
  <c r="AS51" s="1"/>
  <c r="AR52"/>
  <c r="AS52" s="1"/>
  <c r="AR53"/>
  <c r="AS53" s="1"/>
  <c r="AR54"/>
  <c r="AR55"/>
  <c r="AS55" s="1"/>
  <c r="AR56"/>
  <c r="AS56" s="1"/>
  <c r="AR57"/>
  <c r="AS57" s="1"/>
  <c r="AR58"/>
  <c r="AR59"/>
  <c r="AS59" s="1"/>
  <c r="AR62"/>
  <c r="AS62" s="1"/>
  <c r="AR63"/>
  <c r="AR64"/>
  <c r="AS64"/>
  <c r="AR65"/>
  <c r="AS65" s="1"/>
  <c r="AR66"/>
  <c r="AS66" s="1"/>
  <c r="AR67"/>
  <c r="AR68"/>
  <c r="AS68" s="1"/>
  <c r="AR69"/>
  <c r="AS69" s="1"/>
  <c r="AR70"/>
  <c r="AS70"/>
  <c r="AR71"/>
  <c r="AR72"/>
  <c r="AS72" s="1"/>
  <c r="AR73"/>
  <c r="AS73" s="1"/>
  <c r="AR77"/>
  <c r="AS77" s="1"/>
  <c r="AR78"/>
  <c r="AR79"/>
  <c r="AS79" s="1"/>
  <c r="AR80"/>
  <c r="AS80" s="1"/>
  <c r="AR81"/>
  <c r="AS81"/>
  <c r="AR82"/>
  <c r="AR83"/>
  <c r="AS83" s="1"/>
  <c r="AR87"/>
  <c r="AS87" s="1"/>
  <c r="AR88"/>
  <c r="AS88" s="1"/>
  <c r="AR89"/>
  <c r="AR90"/>
  <c r="AS90"/>
  <c r="AR91"/>
  <c r="AS91" s="1"/>
  <c r="AR92"/>
  <c r="AS92"/>
  <c r="AR93"/>
  <c r="AR94"/>
  <c r="AS94" s="1"/>
  <c r="AR95"/>
  <c r="AS95" s="1"/>
  <c r="AR96"/>
  <c r="AS96" s="1"/>
  <c r="AR97"/>
  <c r="AR98"/>
  <c r="AS98"/>
  <c r="AR99"/>
  <c r="AS99" s="1"/>
  <c r="AR100"/>
  <c r="AS100"/>
  <c r="AR101"/>
  <c r="AR102"/>
  <c r="AS102" s="1"/>
  <c r="AR103"/>
  <c r="AS103" s="1"/>
  <c r="AR104"/>
  <c r="AS104" s="1"/>
  <c r="AR105"/>
  <c r="AR106"/>
  <c r="AS106"/>
  <c r="AR107"/>
  <c r="AS107" s="1"/>
  <c r="AR108"/>
  <c r="AS108"/>
  <c r="AR109"/>
  <c r="AR110"/>
  <c r="AS110" s="1"/>
  <c r="AR111"/>
  <c r="AS111" s="1"/>
  <c r="AR112"/>
  <c r="AS112" s="1"/>
  <c r="AR113"/>
  <c r="AR114"/>
  <c r="AS114"/>
  <c r="AR115"/>
  <c r="AS115" s="1"/>
  <c r="AR116"/>
  <c r="AS116"/>
  <c r="AR117"/>
  <c r="AR118"/>
  <c r="AS118" s="1"/>
  <c r="AR119"/>
  <c r="AS119" s="1"/>
  <c r="AR120"/>
  <c r="AS120" s="1"/>
  <c r="AR121"/>
  <c r="AR122"/>
  <c r="AS122"/>
  <c r="AR123"/>
  <c r="AS123" s="1"/>
  <c r="AR124"/>
  <c r="AS124"/>
  <c r="AR125"/>
  <c r="AR126"/>
  <c r="AS126" s="1"/>
  <c r="AR127"/>
  <c r="AS127" s="1"/>
  <c r="AR128"/>
  <c r="AS128" s="1"/>
  <c r="AR129"/>
  <c r="AR130"/>
  <c r="AS130"/>
  <c r="AR131"/>
  <c r="AS131" s="1"/>
  <c r="AR132"/>
  <c r="AS132"/>
  <c r="AR133"/>
  <c r="AR134"/>
  <c r="AS134" s="1"/>
  <c r="AR135"/>
  <c r="AS135" s="1"/>
  <c r="AR136"/>
  <c r="AS136" s="1"/>
  <c r="AR137"/>
  <c r="AR138"/>
  <c r="AS138"/>
  <c r="AR8"/>
  <c r="AS8" s="1"/>
  <c r="AI4"/>
  <c r="AI3"/>
  <c r="AD73"/>
  <c r="AC73"/>
  <c r="AB73"/>
  <c r="AA73"/>
  <c r="Z73"/>
  <c r="Y73"/>
  <c r="AM73" s="1"/>
  <c r="X73"/>
  <c r="AL73" s="1"/>
  <c r="W73"/>
  <c r="AK73" s="1"/>
  <c r="V73"/>
  <c r="AJ73" s="1"/>
  <c r="U73"/>
  <c r="T73"/>
  <c r="S73"/>
  <c r="R73"/>
  <c r="Q73"/>
  <c r="P73"/>
  <c r="O73"/>
  <c r="M73"/>
  <c r="L73"/>
  <c r="K73"/>
  <c r="J73"/>
  <c r="AI73" s="1"/>
  <c r="I73"/>
  <c r="H73"/>
  <c r="G73"/>
  <c r="F73"/>
  <c r="E73"/>
  <c r="D73"/>
  <c r="C73"/>
  <c r="B73"/>
  <c r="AD72"/>
  <c r="AC72"/>
  <c r="AB72"/>
  <c r="AA72"/>
  <c r="Z72"/>
  <c r="Y72"/>
  <c r="AM72" s="1"/>
  <c r="X72"/>
  <c r="AL72" s="1"/>
  <c r="W72"/>
  <c r="AK72" s="1"/>
  <c r="V72"/>
  <c r="AJ72" s="1"/>
  <c r="U72"/>
  <c r="T72"/>
  <c r="S72"/>
  <c r="R72"/>
  <c r="Q72"/>
  <c r="P72"/>
  <c r="O72"/>
  <c r="M72"/>
  <c r="L72"/>
  <c r="K72"/>
  <c r="J72"/>
  <c r="AI72" s="1"/>
  <c r="I72"/>
  <c r="H72"/>
  <c r="G72"/>
  <c r="F72"/>
  <c r="E72"/>
  <c r="D72"/>
  <c r="C72"/>
  <c r="B72"/>
  <c r="AD71"/>
  <c r="AC71"/>
  <c r="AB71"/>
  <c r="AA71"/>
  <c r="Z71"/>
  <c r="Y71"/>
  <c r="AM71" s="1"/>
  <c r="X71"/>
  <c r="AL71" s="1"/>
  <c r="W71"/>
  <c r="AK71" s="1"/>
  <c r="V71"/>
  <c r="AJ71" s="1"/>
  <c r="U71"/>
  <c r="T71"/>
  <c r="S71"/>
  <c r="R71"/>
  <c r="Q71"/>
  <c r="P71"/>
  <c r="O71"/>
  <c r="M71"/>
  <c r="L71"/>
  <c r="K71"/>
  <c r="J71"/>
  <c r="AI71" s="1"/>
  <c r="I71"/>
  <c r="H71"/>
  <c r="G71"/>
  <c r="F71"/>
  <c r="E71"/>
  <c r="D71"/>
  <c r="C71"/>
  <c r="B71"/>
  <c r="AD70"/>
  <c r="AC70"/>
  <c r="AB70"/>
  <c r="AA70"/>
  <c r="Z70"/>
  <c r="Y70"/>
  <c r="AM70" s="1"/>
  <c r="X70"/>
  <c r="AL70" s="1"/>
  <c r="W70"/>
  <c r="AK70" s="1"/>
  <c r="V70"/>
  <c r="AJ70" s="1"/>
  <c r="U70"/>
  <c r="T70"/>
  <c r="S70"/>
  <c r="R70"/>
  <c r="Q70"/>
  <c r="P70"/>
  <c r="O70"/>
  <c r="M70"/>
  <c r="L70"/>
  <c r="K70"/>
  <c r="J70"/>
  <c r="AI70" s="1"/>
  <c r="I70"/>
  <c r="H70"/>
  <c r="G70"/>
  <c r="F70"/>
  <c r="E70"/>
  <c r="D70"/>
  <c r="C70"/>
  <c r="B70"/>
  <c r="AD68"/>
  <c r="AC68"/>
  <c r="AB68"/>
  <c r="AA68"/>
  <c r="Z68"/>
  <c r="Y68"/>
  <c r="AM68" s="1"/>
  <c r="X68"/>
  <c r="AL68" s="1"/>
  <c r="W68"/>
  <c r="AK68" s="1"/>
  <c r="V68"/>
  <c r="AJ68" s="1"/>
  <c r="AN68" s="1"/>
  <c r="U68"/>
  <c r="T68"/>
  <c r="S68"/>
  <c r="R68"/>
  <c r="Q68"/>
  <c r="P68"/>
  <c r="O68"/>
  <c r="M68"/>
  <c r="L68"/>
  <c r="K68"/>
  <c r="J68"/>
  <c r="AI68" s="1"/>
  <c r="I68"/>
  <c r="H68"/>
  <c r="G68"/>
  <c r="F68"/>
  <c r="E68"/>
  <c r="D68"/>
  <c r="C68"/>
  <c r="B68"/>
  <c r="AD66"/>
  <c r="AC66"/>
  <c r="AB66"/>
  <c r="AA66"/>
  <c r="Z66"/>
  <c r="Y66"/>
  <c r="AM66" s="1"/>
  <c r="X66"/>
  <c r="AL66" s="1"/>
  <c r="W66"/>
  <c r="AK66" s="1"/>
  <c r="V66"/>
  <c r="AJ66" s="1"/>
  <c r="AN66" s="1"/>
  <c r="U66"/>
  <c r="T66"/>
  <c r="S66"/>
  <c r="R66"/>
  <c r="Q66"/>
  <c r="P66"/>
  <c r="O66"/>
  <c r="M66"/>
  <c r="L66"/>
  <c r="K66"/>
  <c r="J66"/>
  <c r="AI66" s="1"/>
  <c r="I66"/>
  <c r="H66"/>
  <c r="G66"/>
  <c r="F66"/>
  <c r="E66"/>
  <c r="D66"/>
  <c r="C66"/>
  <c r="B66"/>
  <c r="AD53"/>
  <c r="AC53"/>
  <c r="AB53"/>
  <c r="AA53"/>
  <c r="Z53"/>
  <c r="Y53"/>
  <c r="AM53" s="1"/>
  <c r="X53"/>
  <c r="AL53" s="1"/>
  <c r="W53"/>
  <c r="AK53" s="1"/>
  <c r="V53"/>
  <c r="AJ53" s="1"/>
  <c r="AN53" s="1"/>
  <c r="U53"/>
  <c r="T53"/>
  <c r="S53"/>
  <c r="R53"/>
  <c r="Q53"/>
  <c r="P53"/>
  <c r="O53"/>
  <c r="M53"/>
  <c r="L53"/>
  <c r="K53"/>
  <c r="J53"/>
  <c r="AI53" s="1"/>
  <c r="I53"/>
  <c r="H53"/>
  <c r="G53"/>
  <c r="F53"/>
  <c r="E53"/>
  <c r="D53"/>
  <c r="C53"/>
  <c r="B53"/>
  <c r="AD48"/>
  <c r="AC48"/>
  <c r="AB48"/>
  <c r="AA48"/>
  <c r="Z48"/>
  <c r="Y48"/>
  <c r="AM48" s="1"/>
  <c r="X48"/>
  <c r="AL48" s="1"/>
  <c r="W48"/>
  <c r="AK48" s="1"/>
  <c r="V48"/>
  <c r="AJ48" s="1"/>
  <c r="U48"/>
  <c r="T48"/>
  <c r="S48"/>
  <c r="R48"/>
  <c r="Q48"/>
  <c r="P48"/>
  <c r="O48"/>
  <c r="M48"/>
  <c r="L48"/>
  <c r="K48"/>
  <c r="J48"/>
  <c r="AI48" s="1"/>
  <c r="I48"/>
  <c r="H48"/>
  <c r="G48"/>
  <c r="F48"/>
  <c r="E48"/>
  <c r="D48"/>
  <c r="C48"/>
  <c r="B48"/>
  <c r="AD34"/>
  <c r="AC34"/>
  <c r="AB34"/>
  <c r="AA34"/>
  <c r="Z34"/>
  <c r="Y34"/>
  <c r="AM34" s="1"/>
  <c r="X34"/>
  <c r="AL34" s="1"/>
  <c r="W34"/>
  <c r="AK34" s="1"/>
  <c r="V34"/>
  <c r="AJ34" s="1"/>
  <c r="U34"/>
  <c r="T34"/>
  <c r="S34"/>
  <c r="R34"/>
  <c r="Q34"/>
  <c r="P34"/>
  <c r="O34"/>
  <c r="M34"/>
  <c r="L34"/>
  <c r="K34"/>
  <c r="J34"/>
  <c r="AI34" s="1"/>
  <c r="I34"/>
  <c r="H34"/>
  <c r="G34"/>
  <c r="F34"/>
  <c r="E34"/>
  <c r="D34"/>
  <c r="C34"/>
  <c r="B34"/>
  <c r="AC16"/>
  <c r="AA16"/>
  <c r="Y16"/>
  <c r="AM16" s="1"/>
  <c r="W16"/>
  <c r="AK16" s="1"/>
  <c r="U16"/>
  <c r="C16"/>
  <c r="D16"/>
  <c r="E16"/>
  <c r="F16"/>
  <c r="G16"/>
  <c r="H16"/>
  <c r="I16"/>
  <c r="J16"/>
  <c r="AI16" s="1"/>
  <c r="K16"/>
  <c r="L16"/>
  <c r="M16"/>
  <c r="O16"/>
  <c r="P16"/>
  <c r="Q16"/>
  <c r="R16"/>
  <c r="S16"/>
  <c r="T16"/>
  <c r="V16"/>
  <c r="AJ16" s="1"/>
  <c r="X16"/>
  <c r="AL16" s="1"/>
  <c r="Z16"/>
  <c r="AB16"/>
  <c r="AD16"/>
  <c r="B16"/>
  <c r="A8"/>
  <c r="B8"/>
  <c r="C8"/>
  <c r="D8"/>
  <c r="E8"/>
  <c r="F8"/>
  <c r="G8"/>
  <c r="H8"/>
  <c r="I8"/>
  <c r="J8"/>
  <c r="AI8" s="1"/>
  <c r="K8"/>
  <c r="L8"/>
  <c r="M8"/>
  <c r="N8"/>
  <c r="O8"/>
  <c r="P8"/>
  <c r="Q8"/>
  <c r="R8"/>
  <c r="S8"/>
  <c r="T8"/>
  <c r="U8"/>
  <c r="V8"/>
  <c r="AJ8" s="1"/>
  <c r="AN8" s="1"/>
  <c r="W8"/>
  <c r="AK8" s="1"/>
  <c r="X8"/>
  <c r="AL8" s="1"/>
  <c r="Y8"/>
  <c r="AM8" s="1"/>
  <c r="Z8"/>
  <c r="AA8"/>
  <c r="AB8"/>
  <c r="AC8"/>
  <c r="AD8"/>
  <c r="A9"/>
  <c r="B9"/>
  <c r="C9"/>
  <c r="D9"/>
  <c r="E9"/>
  <c r="F9"/>
  <c r="G9"/>
  <c r="H9"/>
  <c r="I9"/>
  <c r="J9"/>
  <c r="K9"/>
  <c r="L9"/>
  <c r="M9"/>
  <c r="N9"/>
  <c r="O9"/>
  <c r="P9"/>
  <c r="Q9"/>
  <c r="R9"/>
  <c r="S9"/>
  <c r="T9"/>
  <c r="U9"/>
  <c r="V9"/>
  <c r="AJ9" s="1"/>
  <c r="AN9" s="1"/>
  <c r="W9"/>
  <c r="AK9" s="1"/>
  <c r="X9"/>
  <c r="AL9" s="1"/>
  <c r="Y9"/>
  <c r="AM9" s="1"/>
  <c r="Z9"/>
  <c r="AA9"/>
  <c r="AB9"/>
  <c r="AC9"/>
  <c r="AD9"/>
  <c r="A10"/>
  <c r="B10"/>
  <c r="C10"/>
  <c r="D10"/>
  <c r="E10"/>
  <c r="F10"/>
  <c r="G10"/>
  <c r="H10"/>
  <c r="I10"/>
  <c r="J10"/>
  <c r="AI10" s="1"/>
  <c r="K10"/>
  <c r="L10"/>
  <c r="M10"/>
  <c r="N10"/>
  <c r="O10"/>
  <c r="P10"/>
  <c r="Q10"/>
  <c r="R10"/>
  <c r="S10"/>
  <c r="T10"/>
  <c r="U10"/>
  <c r="V10"/>
  <c r="AJ10" s="1"/>
  <c r="W10"/>
  <c r="AK10" s="1"/>
  <c r="X10"/>
  <c r="AL10" s="1"/>
  <c r="Y10"/>
  <c r="AM10" s="1"/>
  <c r="Z10"/>
  <c r="AA10"/>
  <c r="AB10"/>
  <c r="AC10"/>
  <c r="AD10"/>
  <c r="A11"/>
  <c r="B11"/>
  <c r="C11"/>
  <c r="D11"/>
  <c r="E11"/>
  <c r="F11"/>
  <c r="G11"/>
  <c r="H11"/>
  <c r="I11"/>
  <c r="J11"/>
  <c r="AI11" s="1"/>
  <c r="K11"/>
  <c r="L11"/>
  <c r="M11"/>
  <c r="N11"/>
  <c r="O11"/>
  <c r="P11"/>
  <c r="Q11"/>
  <c r="R11"/>
  <c r="S11"/>
  <c r="T11"/>
  <c r="U11"/>
  <c r="V11"/>
  <c r="AJ11" s="1"/>
  <c r="W11"/>
  <c r="AK11" s="1"/>
  <c r="X11"/>
  <c r="AL11" s="1"/>
  <c r="Y11"/>
  <c r="AM11" s="1"/>
  <c r="Z11"/>
  <c r="AA11"/>
  <c r="AB11"/>
  <c r="AC11"/>
  <c r="AD11"/>
  <c r="A12"/>
  <c r="B12"/>
  <c r="C12"/>
  <c r="D12"/>
  <c r="E12"/>
  <c r="F12"/>
  <c r="G12"/>
  <c r="H12"/>
  <c r="I12"/>
  <c r="J12"/>
  <c r="AI12" s="1"/>
  <c r="K12"/>
  <c r="L12"/>
  <c r="M12"/>
  <c r="N12"/>
  <c r="O12"/>
  <c r="P12"/>
  <c r="Q12"/>
  <c r="R12"/>
  <c r="S12"/>
  <c r="T12"/>
  <c r="U12"/>
  <c r="V12"/>
  <c r="AJ12" s="1"/>
  <c r="W12"/>
  <c r="AK12" s="1"/>
  <c r="X12"/>
  <c r="AL12" s="1"/>
  <c r="Y12"/>
  <c r="AM12" s="1"/>
  <c r="Z12"/>
  <c r="AA12"/>
  <c r="AB12"/>
  <c r="AC12"/>
  <c r="AD12"/>
  <c r="A13"/>
  <c r="B13"/>
  <c r="C13"/>
  <c r="D13"/>
  <c r="E13"/>
  <c r="F13"/>
  <c r="G13"/>
  <c r="H13"/>
  <c r="I13"/>
  <c r="J13"/>
  <c r="AI13" s="1"/>
  <c r="K13"/>
  <c r="L13"/>
  <c r="M13"/>
  <c r="N13"/>
  <c r="O13"/>
  <c r="P13"/>
  <c r="Q13"/>
  <c r="R13"/>
  <c r="S13"/>
  <c r="T13"/>
  <c r="U13"/>
  <c r="V13"/>
  <c r="AJ13" s="1"/>
  <c r="AN13" s="1"/>
  <c r="W13"/>
  <c r="AK13" s="1"/>
  <c r="X13"/>
  <c r="AL13" s="1"/>
  <c r="Y13"/>
  <c r="AM13" s="1"/>
  <c r="Z13"/>
  <c r="AA13"/>
  <c r="AB13"/>
  <c r="AC13"/>
  <c r="AD13"/>
  <c r="A14"/>
  <c r="B14"/>
  <c r="C14"/>
  <c r="D14"/>
  <c r="E14"/>
  <c r="F14"/>
  <c r="G14"/>
  <c r="H14"/>
  <c r="I14"/>
  <c r="J14"/>
  <c r="AI14" s="1"/>
  <c r="K14"/>
  <c r="L14"/>
  <c r="M14"/>
  <c r="N14"/>
  <c r="O14"/>
  <c r="P14"/>
  <c r="Q14"/>
  <c r="R14"/>
  <c r="S14"/>
  <c r="T14"/>
  <c r="U14"/>
  <c r="V14"/>
  <c r="AJ14" s="1"/>
  <c r="W14"/>
  <c r="AK14" s="1"/>
  <c r="X14"/>
  <c r="AL14" s="1"/>
  <c r="Y14"/>
  <c r="AM14" s="1"/>
  <c r="Z14"/>
  <c r="AA14"/>
  <c r="AB14"/>
  <c r="AC14"/>
  <c r="AD14"/>
  <c r="A15"/>
  <c r="B15"/>
  <c r="C15"/>
  <c r="D15"/>
  <c r="E15"/>
  <c r="F15"/>
  <c r="G15"/>
  <c r="H15"/>
  <c r="I15"/>
  <c r="J15"/>
  <c r="AI15" s="1"/>
  <c r="K15"/>
  <c r="L15"/>
  <c r="M15"/>
  <c r="N15"/>
  <c r="O15"/>
  <c r="P15"/>
  <c r="Q15"/>
  <c r="R15"/>
  <c r="S15"/>
  <c r="T15"/>
  <c r="U15"/>
  <c r="V15"/>
  <c r="AJ15" s="1"/>
  <c r="W15"/>
  <c r="AK15" s="1"/>
  <c r="X15"/>
  <c r="AL15" s="1"/>
  <c r="Y15"/>
  <c r="AM15" s="1"/>
  <c r="Z15"/>
  <c r="AA15"/>
  <c r="AB15"/>
  <c r="AC15"/>
  <c r="AD15"/>
  <c r="A35"/>
  <c r="B35"/>
  <c r="C35"/>
  <c r="D35"/>
  <c r="E35"/>
  <c r="F35"/>
  <c r="G35"/>
  <c r="H35"/>
  <c r="I35"/>
  <c r="J35"/>
  <c r="AI35" s="1"/>
  <c r="K35"/>
  <c r="L35"/>
  <c r="M35"/>
  <c r="N35"/>
  <c r="O35"/>
  <c r="P35"/>
  <c r="Q35"/>
  <c r="R35"/>
  <c r="S35"/>
  <c r="T35"/>
  <c r="U35"/>
  <c r="V35"/>
  <c r="AJ35" s="1"/>
  <c r="W35"/>
  <c r="AK35" s="1"/>
  <c r="X35"/>
  <c r="AL35" s="1"/>
  <c r="Y35"/>
  <c r="AM35" s="1"/>
  <c r="Z35"/>
  <c r="AA35"/>
  <c r="AB35"/>
  <c r="AC35"/>
  <c r="AD35"/>
  <c r="A36"/>
  <c r="B36"/>
  <c r="C36"/>
  <c r="D36"/>
  <c r="E36"/>
  <c r="F36"/>
  <c r="G36"/>
  <c r="H36"/>
  <c r="I36"/>
  <c r="J36"/>
  <c r="AI36" s="1"/>
  <c r="K36"/>
  <c r="L36"/>
  <c r="M36"/>
  <c r="N36"/>
  <c r="O36"/>
  <c r="P36"/>
  <c r="Q36"/>
  <c r="R36"/>
  <c r="S36"/>
  <c r="T36"/>
  <c r="U36"/>
  <c r="V36"/>
  <c r="AJ36" s="1"/>
  <c r="W36"/>
  <c r="AK36" s="1"/>
  <c r="X36"/>
  <c r="AL36" s="1"/>
  <c r="Y36"/>
  <c r="AM36" s="1"/>
  <c r="Z36"/>
  <c r="AA36"/>
  <c r="AB36"/>
  <c r="AC36"/>
  <c r="AD36"/>
  <c r="A37"/>
  <c r="B37"/>
  <c r="C37"/>
  <c r="D37"/>
  <c r="E37"/>
  <c r="F37"/>
  <c r="G37"/>
  <c r="H37"/>
  <c r="I37"/>
  <c r="J37"/>
  <c r="AI37" s="1"/>
  <c r="K37"/>
  <c r="L37"/>
  <c r="M37"/>
  <c r="N37"/>
  <c r="O37"/>
  <c r="P37"/>
  <c r="Q37"/>
  <c r="R37"/>
  <c r="S37"/>
  <c r="T37"/>
  <c r="U37"/>
  <c r="V37"/>
  <c r="AJ37" s="1"/>
  <c r="W37"/>
  <c r="AK37" s="1"/>
  <c r="X37"/>
  <c r="AL37" s="1"/>
  <c r="Y37"/>
  <c r="AM37" s="1"/>
  <c r="Z37"/>
  <c r="AA37"/>
  <c r="AB37"/>
  <c r="AC37"/>
  <c r="AD37"/>
  <c r="A38"/>
  <c r="B38"/>
  <c r="C38"/>
  <c r="D38"/>
  <c r="E38"/>
  <c r="F38"/>
  <c r="G38"/>
  <c r="H38"/>
  <c r="I38"/>
  <c r="J38"/>
  <c r="AI38" s="1"/>
  <c r="K38"/>
  <c r="L38"/>
  <c r="M38"/>
  <c r="N38"/>
  <c r="O38"/>
  <c r="P38"/>
  <c r="Q38"/>
  <c r="R38"/>
  <c r="S38"/>
  <c r="T38"/>
  <c r="U38"/>
  <c r="V38"/>
  <c r="AJ38" s="1"/>
  <c r="W38"/>
  <c r="AK38" s="1"/>
  <c r="X38"/>
  <c r="AL38" s="1"/>
  <c r="Y38"/>
  <c r="AM38" s="1"/>
  <c r="Z38"/>
  <c r="AA38"/>
  <c r="AB38"/>
  <c r="AC38"/>
  <c r="AD38"/>
  <c r="A39"/>
  <c r="B39"/>
  <c r="C39"/>
  <c r="D39"/>
  <c r="E39"/>
  <c r="F39"/>
  <c r="G39"/>
  <c r="H39"/>
  <c r="I39"/>
  <c r="J39"/>
  <c r="AI39" s="1"/>
  <c r="K39"/>
  <c r="L39"/>
  <c r="M39"/>
  <c r="N39"/>
  <c r="O39"/>
  <c r="P39"/>
  <c r="Q39"/>
  <c r="R39"/>
  <c r="S39"/>
  <c r="T39"/>
  <c r="U39"/>
  <c r="V39"/>
  <c r="AJ39" s="1"/>
  <c r="W39"/>
  <c r="AK39" s="1"/>
  <c r="X39"/>
  <c r="AL39" s="1"/>
  <c r="Y39"/>
  <c r="AM39" s="1"/>
  <c r="Z39"/>
  <c r="AA39"/>
  <c r="AB39"/>
  <c r="AC39"/>
  <c r="AD39"/>
  <c r="A40"/>
  <c r="B40"/>
  <c r="C40"/>
  <c r="D40"/>
  <c r="E40"/>
  <c r="F40"/>
  <c r="G40"/>
  <c r="H40"/>
  <c r="I40"/>
  <c r="J40"/>
  <c r="AI40" s="1"/>
  <c r="K40"/>
  <c r="L40"/>
  <c r="M40"/>
  <c r="N40"/>
  <c r="O40"/>
  <c r="P40"/>
  <c r="Q40"/>
  <c r="R40"/>
  <c r="S40"/>
  <c r="T40"/>
  <c r="U40"/>
  <c r="V40"/>
  <c r="AJ40" s="1"/>
  <c r="W40"/>
  <c r="AK40" s="1"/>
  <c r="X40"/>
  <c r="AL40" s="1"/>
  <c r="Y40"/>
  <c r="AM40" s="1"/>
  <c r="Z40"/>
  <c r="AA40"/>
  <c r="AB40"/>
  <c r="AC40"/>
  <c r="AD40"/>
  <c r="A41"/>
  <c r="B41"/>
  <c r="C41"/>
  <c r="D41"/>
  <c r="E41"/>
  <c r="F41"/>
  <c r="G41"/>
  <c r="H41"/>
  <c r="I41"/>
  <c r="J41"/>
  <c r="AI41" s="1"/>
  <c r="K41"/>
  <c r="L41"/>
  <c r="M41"/>
  <c r="N41"/>
  <c r="O41"/>
  <c r="P41"/>
  <c r="Q41"/>
  <c r="R41"/>
  <c r="S41"/>
  <c r="T41"/>
  <c r="U41"/>
  <c r="V41"/>
  <c r="AJ41" s="1"/>
  <c r="W41"/>
  <c r="AK41" s="1"/>
  <c r="X41"/>
  <c r="AL41" s="1"/>
  <c r="Y41"/>
  <c r="AM41" s="1"/>
  <c r="Z41"/>
  <c r="AA41"/>
  <c r="AB41"/>
  <c r="AC41"/>
  <c r="AD41"/>
  <c r="A42"/>
  <c r="B42"/>
  <c r="C42"/>
  <c r="D42"/>
  <c r="E42"/>
  <c r="F42"/>
  <c r="G42"/>
  <c r="H42"/>
  <c r="I42"/>
  <c r="J42"/>
  <c r="AI42" s="1"/>
  <c r="K42"/>
  <c r="L42"/>
  <c r="M42"/>
  <c r="N42"/>
  <c r="O42"/>
  <c r="P42"/>
  <c r="Q42"/>
  <c r="R42"/>
  <c r="S42"/>
  <c r="T42"/>
  <c r="U42"/>
  <c r="V42"/>
  <c r="AJ42" s="1"/>
  <c r="W42"/>
  <c r="AK42" s="1"/>
  <c r="X42"/>
  <c r="AL42" s="1"/>
  <c r="Y42"/>
  <c r="AM42" s="1"/>
  <c r="Z42"/>
  <c r="AA42"/>
  <c r="AB42"/>
  <c r="AC42"/>
  <c r="AD42"/>
  <c r="A43"/>
  <c r="B43"/>
  <c r="C43"/>
  <c r="D43"/>
  <c r="E43"/>
  <c r="F43"/>
  <c r="G43"/>
  <c r="H43"/>
  <c r="I43"/>
  <c r="J43"/>
  <c r="AI43" s="1"/>
  <c r="K43"/>
  <c r="L43"/>
  <c r="M43"/>
  <c r="N43"/>
  <c r="O43"/>
  <c r="P43"/>
  <c r="Q43"/>
  <c r="R43"/>
  <c r="S43"/>
  <c r="T43"/>
  <c r="U43"/>
  <c r="V43"/>
  <c r="AJ43" s="1"/>
  <c r="W43"/>
  <c r="AK43" s="1"/>
  <c r="X43"/>
  <c r="AL43" s="1"/>
  <c r="Y43"/>
  <c r="AM43" s="1"/>
  <c r="Z43"/>
  <c r="AA43"/>
  <c r="AB43"/>
  <c r="AC43"/>
  <c r="AD43"/>
  <c r="A44"/>
  <c r="B44"/>
  <c r="C44"/>
  <c r="D44"/>
  <c r="E44"/>
  <c r="F44"/>
  <c r="G44"/>
  <c r="H44"/>
  <c r="I44"/>
  <c r="J44"/>
  <c r="AI44" s="1"/>
  <c r="K44"/>
  <c r="L44"/>
  <c r="M44"/>
  <c r="N44"/>
  <c r="O44"/>
  <c r="P44"/>
  <c r="Q44"/>
  <c r="R44"/>
  <c r="S44"/>
  <c r="T44"/>
  <c r="U44"/>
  <c r="V44"/>
  <c r="AJ44" s="1"/>
  <c r="W44"/>
  <c r="AK44" s="1"/>
  <c r="X44"/>
  <c r="AL44" s="1"/>
  <c r="Y44"/>
  <c r="AM44" s="1"/>
  <c r="Z44"/>
  <c r="AA44"/>
  <c r="AB44"/>
  <c r="AC44"/>
  <c r="AD44"/>
  <c r="A45"/>
  <c r="B45"/>
  <c r="C45"/>
  <c r="D45"/>
  <c r="E45"/>
  <c r="F45"/>
  <c r="G45"/>
  <c r="H45"/>
  <c r="I45"/>
  <c r="J45"/>
  <c r="AI45" s="1"/>
  <c r="K45"/>
  <c r="L45"/>
  <c r="M45"/>
  <c r="N45"/>
  <c r="O45"/>
  <c r="P45"/>
  <c r="Q45"/>
  <c r="R45"/>
  <c r="S45"/>
  <c r="T45"/>
  <c r="U45"/>
  <c r="V45"/>
  <c r="AJ45" s="1"/>
  <c r="W45"/>
  <c r="AK45" s="1"/>
  <c r="X45"/>
  <c r="AL45" s="1"/>
  <c r="Y45"/>
  <c r="AM45" s="1"/>
  <c r="Z45"/>
  <c r="AA45"/>
  <c r="AB45"/>
  <c r="AC45"/>
  <c r="AD45"/>
  <c r="A46"/>
  <c r="B46"/>
  <c r="C46"/>
  <c r="D46"/>
  <c r="E46"/>
  <c r="F46"/>
  <c r="G46"/>
  <c r="H46"/>
  <c r="I46"/>
  <c r="J46"/>
  <c r="AI46" s="1"/>
  <c r="K46"/>
  <c r="L46"/>
  <c r="M46"/>
  <c r="N46"/>
  <c r="O46"/>
  <c r="P46"/>
  <c r="Q46"/>
  <c r="R46"/>
  <c r="S46"/>
  <c r="T46"/>
  <c r="U46"/>
  <c r="V46"/>
  <c r="AJ46" s="1"/>
  <c r="W46"/>
  <c r="AK46" s="1"/>
  <c r="X46"/>
  <c r="AL46" s="1"/>
  <c r="Y46"/>
  <c r="AM46" s="1"/>
  <c r="Z46"/>
  <c r="AA46"/>
  <c r="AB46"/>
  <c r="AC46"/>
  <c r="AD46"/>
  <c r="A47"/>
  <c r="B47"/>
  <c r="C47"/>
  <c r="D47"/>
  <c r="E47"/>
  <c r="F47"/>
  <c r="G47"/>
  <c r="H47"/>
  <c r="I47"/>
  <c r="J47"/>
  <c r="AI47" s="1"/>
  <c r="K47"/>
  <c r="L47"/>
  <c r="M47"/>
  <c r="N47"/>
  <c r="O47"/>
  <c r="P47"/>
  <c r="Q47"/>
  <c r="R47"/>
  <c r="S47"/>
  <c r="T47"/>
  <c r="U47"/>
  <c r="V47"/>
  <c r="AJ47" s="1"/>
  <c r="W47"/>
  <c r="AK47" s="1"/>
  <c r="X47"/>
  <c r="AL47" s="1"/>
  <c r="Y47"/>
  <c r="AM47" s="1"/>
  <c r="Z47"/>
  <c r="AA47"/>
  <c r="AB47"/>
  <c r="AC47"/>
  <c r="AD47"/>
  <c r="A54"/>
  <c r="B54"/>
  <c r="C54"/>
  <c r="D54"/>
  <c r="E54"/>
  <c r="F54"/>
  <c r="G54"/>
  <c r="H54"/>
  <c r="I54"/>
  <c r="J54"/>
  <c r="AI54" s="1"/>
  <c r="K54"/>
  <c r="L54"/>
  <c r="M54"/>
  <c r="N54"/>
  <c r="O54"/>
  <c r="P54"/>
  <c r="Q54"/>
  <c r="R54"/>
  <c r="S54"/>
  <c r="T54"/>
  <c r="U54"/>
  <c r="V54"/>
  <c r="AJ54" s="1"/>
  <c r="W54"/>
  <c r="AK54" s="1"/>
  <c r="X54"/>
  <c r="AL54" s="1"/>
  <c r="Y54"/>
  <c r="AM54" s="1"/>
  <c r="Z54"/>
  <c r="AA54"/>
  <c r="AB54"/>
  <c r="AC54"/>
  <c r="AD54"/>
  <c r="A55"/>
  <c r="B55"/>
  <c r="C55"/>
  <c r="D55"/>
  <c r="E55"/>
  <c r="F55"/>
  <c r="G55"/>
  <c r="H55"/>
  <c r="I55"/>
  <c r="J55"/>
  <c r="AI55" s="1"/>
  <c r="K55"/>
  <c r="L55"/>
  <c r="M55"/>
  <c r="N55"/>
  <c r="O55"/>
  <c r="P55"/>
  <c r="Q55"/>
  <c r="R55"/>
  <c r="S55"/>
  <c r="T55"/>
  <c r="U55"/>
  <c r="V55"/>
  <c r="AJ55" s="1"/>
  <c r="W55"/>
  <c r="AK55" s="1"/>
  <c r="X55"/>
  <c r="AL55" s="1"/>
  <c r="Y55"/>
  <c r="AM55" s="1"/>
  <c r="Z55"/>
  <c r="AA55"/>
  <c r="AB55"/>
  <c r="AC55"/>
  <c r="AD55"/>
  <c r="A56"/>
  <c r="B56"/>
  <c r="C56"/>
  <c r="D56"/>
  <c r="E56"/>
  <c r="F56"/>
  <c r="G56"/>
  <c r="H56"/>
  <c r="I56"/>
  <c r="J56"/>
  <c r="AI56" s="1"/>
  <c r="K56"/>
  <c r="L56"/>
  <c r="M56"/>
  <c r="N56"/>
  <c r="O56"/>
  <c r="P56"/>
  <c r="Q56"/>
  <c r="R56"/>
  <c r="S56"/>
  <c r="T56"/>
  <c r="U56"/>
  <c r="V56"/>
  <c r="AJ56" s="1"/>
  <c r="W56"/>
  <c r="AK56" s="1"/>
  <c r="X56"/>
  <c r="AL56" s="1"/>
  <c r="Y56"/>
  <c r="AM56" s="1"/>
  <c r="Z56"/>
  <c r="AA56"/>
  <c r="AB56"/>
  <c r="AC56"/>
  <c r="AD56"/>
  <c r="A57"/>
  <c r="B57"/>
  <c r="C57"/>
  <c r="D57"/>
  <c r="E57"/>
  <c r="F57"/>
  <c r="G57"/>
  <c r="H57"/>
  <c r="I57"/>
  <c r="J57"/>
  <c r="AI57" s="1"/>
  <c r="K57"/>
  <c r="L57"/>
  <c r="M57"/>
  <c r="N57"/>
  <c r="O57"/>
  <c r="P57"/>
  <c r="Q57"/>
  <c r="R57"/>
  <c r="S57"/>
  <c r="T57"/>
  <c r="U57"/>
  <c r="V57"/>
  <c r="AJ57" s="1"/>
  <c r="W57"/>
  <c r="AK57" s="1"/>
  <c r="X57"/>
  <c r="AL57" s="1"/>
  <c r="Y57"/>
  <c r="AM57" s="1"/>
  <c r="Z57"/>
  <c r="AA57"/>
  <c r="AB57"/>
  <c r="AC57"/>
  <c r="AD57"/>
  <c r="A58"/>
  <c r="B58"/>
  <c r="C58"/>
  <c r="D58"/>
  <c r="E58"/>
  <c r="F58"/>
  <c r="G58"/>
  <c r="H58"/>
  <c r="I58"/>
  <c r="J58"/>
  <c r="AI58" s="1"/>
  <c r="K58"/>
  <c r="L58"/>
  <c r="M58"/>
  <c r="N58"/>
  <c r="O58"/>
  <c r="P58"/>
  <c r="Q58"/>
  <c r="R58"/>
  <c r="S58"/>
  <c r="T58"/>
  <c r="U58"/>
  <c r="V58"/>
  <c r="AJ58" s="1"/>
  <c r="W58"/>
  <c r="AK58" s="1"/>
  <c r="X58"/>
  <c r="AL58" s="1"/>
  <c r="Y58"/>
  <c r="AM58" s="1"/>
  <c r="Z58"/>
  <c r="AA58"/>
  <c r="AB58"/>
  <c r="AC58"/>
  <c r="AD58"/>
  <c r="A59"/>
  <c r="B59"/>
  <c r="C59"/>
  <c r="D59"/>
  <c r="E59"/>
  <c r="F59"/>
  <c r="G59"/>
  <c r="H59"/>
  <c r="I59"/>
  <c r="J59"/>
  <c r="AI59" s="1"/>
  <c r="K59"/>
  <c r="L59"/>
  <c r="M59"/>
  <c r="N59"/>
  <c r="O59"/>
  <c r="P59"/>
  <c r="Q59"/>
  <c r="R59"/>
  <c r="S59"/>
  <c r="T59"/>
  <c r="U59"/>
  <c r="V59"/>
  <c r="AJ59" s="1"/>
  <c r="W59"/>
  <c r="AK59" s="1"/>
  <c r="X59"/>
  <c r="AL59" s="1"/>
  <c r="Y59"/>
  <c r="AM59" s="1"/>
  <c r="Z59"/>
  <c r="AA59"/>
  <c r="AB59"/>
  <c r="AC59"/>
  <c r="AD59"/>
  <c r="A62"/>
  <c r="B62"/>
  <c r="C62"/>
  <c r="D62"/>
  <c r="E62"/>
  <c r="F62"/>
  <c r="G62"/>
  <c r="H62"/>
  <c r="I62"/>
  <c r="J62"/>
  <c r="AI62" s="1"/>
  <c r="K62"/>
  <c r="L62"/>
  <c r="M62"/>
  <c r="N62"/>
  <c r="O62"/>
  <c r="P62"/>
  <c r="Q62"/>
  <c r="R62"/>
  <c r="S62"/>
  <c r="T62"/>
  <c r="U62"/>
  <c r="V62"/>
  <c r="AJ62" s="1"/>
  <c r="AN62" s="1"/>
  <c r="W62"/>
  <c r="AK62" s="1"/>
  <c r="X62"/>
  <c r="AL62" s="1"/>
  <c r="Y62"/>
  <c r="AM62" s="1"/>
  <c r="Z62"/>
  <c r="AA62"/>
  <c r="AB62"/>
  <c r="AC62"/>
  <c r="AD62"/>
  <c r="A63"/>
  <c r="B63"/>
  <c r="C63"/>
  <c r="D63"/>
  <c r="E63"/>
  <c r="F63"/>
  <c r="G63"/>
  <c r="H63"/>
  <c r="I63"/>
  <c r="J63"/>
  <c r="AI63" s="1"/>
  <c r="K63"/>
  <c r="L63"/>
  <c r="M63"/>
  <c r="N63"/>
  <c r="O63"/>
  <c r="P63"/>
  <c r="Q63"/>
  <c r="R63"/>
  <c r="S63"/>
  <c r="T63"/>
  <c r="U63"/>
  <c r="V63"/>
  <c r="AJ63" s="1"/>
  <c r="W63"/>
  <c r="AK63" s="1"/>
  <c r="X63"/>
  <c r="AL63" s="1"/>
  <c r="Y63"/>
  <c r="AM63" s="1"/>
  <c r="Z63"/>
  <c r="AA63"/>
  <c r="AB63"/>
  <c r="AC63"/>
  <c r="AD63"/>
  <c r="A64"/>
  <c r="B64"/>
  <c r="C64"/>
  <c r="D64"/>
  <c r="E64"/>
  <c r="F64"/>
  <c r="G64"/>
  <c r="H64"/>
  <c r="I64"/>
  <c r="J64"/>
  <c r="AI64" s="1"/>
  <c r="K64"/>
  <c r="L64"/>
  <c r="M64"/>
  <c r="N64"/>
  <c r="O64"/>
  <c r="P64"/>
  <c r="Q64"/>
  <c r="R64"/>
  <c r="S64"/>
  <c r="T64"/>
  <c r="U64"/>
  <c r="V64"/>
  <c r="AJ64" s="1"/>
  <c r="AN64" s="1"/>
  <c r="W64"/>
  <c r="AK64" s="1"/>
  <c r="X64"/>
  <c r="AL64" s="1"/>
  <c r="Y64"/>
  <c r="AM64" s="1"/>
  <c r="Z64"/>
  <c r="AA64"/>
  <c r="AB64"/>
  <c r="AC64"/>
  <c r="AD64"/>
  <c r="A65"/>
  <c r="B65"/>
  <c r="C65"/>
  <c r="D65"/>
  <c r="E65"/>
  <c r="F65"/>
  <c r="G65"/>
  <c r="H65"/>
  <c r="I65"/>
  <c r="J65"/>
  <c r="AI65" s="1"/>
  <c r="K65"/>
  <c r="L65"/>
  <c r="M65"/>
  <c r="N65"/>
  <c r="O65"/>
  <c r="P65"/>
  <c r="Q65"/>
  <c r="R65"/>
  <c r="S65"/>
  <c r="T65"/>
  <c r="U65"/>
  <c r="V65"/>
  <c r="AJ65" s="1"/>
  <c r="W65"/>
  <c r="AK65" s="1"/>
  <c r="X65"/>
  <c r="AL65" s="1"/>
  <c r="Y65"/>
  <c r="AM65" s="1"/>
  <c r="Z65"/>
  <c r="AA65"/>
  <c r="AB65"/>
  <c r="AC65"/>
  <c r="AD65"/>
  <c r="A17"/>
  <c r="B17"/>
  <c r="C17"/>
  <c r="D17"/>
  <c r="E17"/>
  <c r="F17"/>
  <c r="G17"/>
  <c r="H17"/>
  <c r="I17"/>
  <c r="J17"/>
  <c r="AI17" s="1"/>
  <c r="K17"/>
  <c r="L17"/>
  <c r="M17"/>
  <c r="N17"/>
  <c r="O17"/>
  <c r="P17"/>
  <c r="Q17"/>
  <c r="R17"/>
  <c r="S17"/>
  <c r="T17"/>
  <c r="U17"/>
  <c r="V17"/>
  <c r="AJ17" s="1"/>
  <c r="AN17" s="1"/>
  <c r="W17"/>
  <c r="AK17" s="1"/>
  <c r="X17"/>
  <c r="AL17" s="1"/>
  <c r="Y17"/>
  <c r="AM17" s="1"/>
  <c r="Z17"/>
  <c r="AA17"/>
  <c r="AB17"/>
  <c r="AC17"/>
  <c r="AD17"/>
  <c r="A18"/>
  <c r="B18"/>
  <c r="C18"/>
  <c r="D18"/>
  <c r="E18"/>
  <c r="F18"/>
  <c r="G18"/>
  <c r="H18"/>
  <c r="I18"/>
  <c r="J18"/>
  <c r="AI18" s="1"/>
  <c r="K18"/>
  <c r="L18"/>
  <c r="M18"/>
  <c r="N18"/>
  <c r="O18"/>
  <c r="P18"/>
  <c r="Q18"/>
  <c r="R18"/>
  <c r="S18"/>
  <c r="T18"/>
  <c r="U18"/>
  <c r="V18"/>
  <c r="AJ18" s="1"/>
  <c r="W18"/>
  <c r="AK18" s="1"/>
  <c r="X18"/>
  <c r="AL18" s="1"/>
  <c r="Y18"/>
  <c r="AM18" s="1"/>
  <c r="Z18"/>
  <c r="AA18"/>
  <c r="AB18"/>
  <c r="AC18"/>
  <c r="AD18"/>
  <c r="A19"/>
  <c r="B19"/>
  <c r="C19"/>
  <c r="D19"/>
  <c r="E19"/>
  <c r="F19"/>
  <c r="G19"/>
  <c r="H19"/>
  <c r="I19"/>
  <c r="J19"/>
  <c r="AI19" s="1"/>
  <c r="K19"/>
  <c r="L19"/>
  <c r="M19"/>
  <c r="N19"/>
  <c r="O19"/>
  <c r="P19"/>
  <c r="Q19"/>
  <c r="R19"/>
  <c r="S19"/>
  <c r="T19"/>
  <c r="U19"/>
  <c r="V19"/>
  <c r="AJ19" s="1"/>
  <c r="W19"/>
  <c r="AK19" s="1"/>
  <c r="X19"/>
  <c r="AL19" s="1"/>
  <c r="Y19"/>
  <c r="AM19" s="1"/>
  <c r="Z19"/>
  <c r="AA19"/>
  <c r="AB19"/>
  <c r="AC19"/>
  <c r="AD19"/>
  <c r="A20"/>
  <c r="B20"/>
  <c r="C20"/>
  <c r="D20"/>
  <c r="E20"/>
  <c r="F20"/>
  <c r="G20"/>
  <c r="H20"/>
  <c r="I20"/>
  <c r="J20"/>
  <c r="AI20" s="1"/>
  <c r="K20"/>
  <c r="L20"/>
  <c r="M20"/>
  <c r="N20"/>
  <c r="O20"/>
  <c r="P20"/>
  <c r="Q20"/>
  <c r="R20"/>
  <c r="S20"/>
  <c r="T20"/>
  <c r="U20"/>
  <c r="V20"/>
  <c r="AJ20" s="1"/>
  <c r="W20"/>
  <c r="AK20" s="1"/>
  <c r="X20"/>
  <c r="AL20" s="1"/>
  <c r="Y20"/>
  <c r="AM20" s="1"/>
  <c r="Z20"/>
  <c r="AA20"/>
  <c r="AB20"/>
  <c r="AC20"/>
  <c r="AD20"/>
  <c r="A21"/>
  <c r="B21"/>
  <c r="C21"/>
  <c r="D21"/>
  <c r="E21"/>
  <c r="F21"/>
  <c r="G21"/>
  <c r="H21"/>
  <c r="I21"/>
  <c r="J21"/>
  <c r="AI21" s="1"/>
  <c r="K21"/>
  <c r="L21"/>
  <c r="M21"/>
  <c r="N21"/>
  <c r="O21"/>
  <c r="P21"/>
  <c r="Q21"/>
  <c r="R21"/>
  <c r="S21"/>
  <c r="T21"/>
  <c r="U21"/>
  <c r="V21"/>
  <c r="AJ21" s="1"/>
  <c r="AN21" s="1"/>
  <c r="W21"/>
  <c r="AK21" s="1"/>
  <c r="X21"/>
  <c r="AL21" s="1"/>
  <c r="Y21"/>
  <c r="AM21" s="1"/>
  <c r="Z21"/>
  <c r="AA21"/>
  <c r="AB21"/>
  <c r="AC21"/>
  <c r="AD21"/>
  <c r="A22"/>
  <c r="B22"/>
  <c r="C22"/>
  <c r="D22"/>
  <c r="E22"/>
  <c r="F22"/>
  <c r="G22"/>
  <c r="H22"/>
  <c r="I22"/>
  <c r="J22"/>
  <c r="AI22" s="1"/>
  <c r="K22"/>
  <c r="L22"/>
  <c r="M22"/>
  <c r="N22"/>
  <c r="O22"/>
  <c r="P22"/>
  <c r="Q22"/>
  <c r="R22"/>
  <c r="S22"/>
  <c r="T22"/>
  <c r="U22"/>
  <c r="V22"/>
  <c r="AJ22" s="1"/>
  <c r="W22"/>
  <c r="AK22" s="1"/>
  <c r="X22"/>
  <c r="AL22" s="1"/>
  <c r="Y22"/>
  <c r="AM22" s="1"/>
  <c r="Z22"/>
  <c r="AA22"/>
  <c r="AB22"/>
  <c r="AC22"/>
  <c r="AD22"/>
  <c r="A23"/>
  <c r="B23"/>
  <c r="C23"/>
  <c r="D23"/>
  <c r="E23"/>
  <c r="F23"/>
  <c r="G23"/>
  <c r="H23"/>
  <c r="I23"/>
  <c r="J23"/>
  <c r="AI23" s="1"/>
  <c r="K23"/>
  <c r="L23"/>
  <c r="M23"/>
  <c r="N23"/>
  <c r="O23"/>
  <c r="P23"/>
  <c r="Q23"/>
  <c r="R23"/>
  <c r="S23"/>
  <c r="T23"/>
  <c r="U23"/>
  <c r="V23"/>
  <c r="AJ23" s="1"/>
  <c r="W23"/>
  <c r="AK23" s="1"/>
  <c r="X23"/>
  <c r="AL23" s="1"/>
  <c r="Y23"/>
  <c r="AM23" s="1"/>
  <c r="Z23"/>
  <c r="AA23"/>
  <c r="AB23"/>
  <c r="AC23"/>
  <c r="AD23"/>
  <c r="A24"/>
  <c r="B24"/>
  <c r="C24"/>
  <c r="D24"/>
  <c r="E24"/>
  <c r="F24"/>
  <c r="G24"/>
  <c r="H24"/>
  <c r="I24"/>
  <c r="J24"/>
  <c r="AI24" s="1"/>
  <c r="K24"/>
  <c r="L24"/>
  <c r="M24"/>
  <c r="N24"/>
  <c r="O24"/>
  <c r="P24"/>
  <c r="Q24"/>
  <c r="R24"/>
  <c r="S24"/>
  <c r="T24"/>
  <c r="U24"/>
  <c r="V24"/>
  <c r="AJ24" s="1"/>
  <c r="W24"/>
  <c r="AK24" s="1"/>
  <c r="X24"/>
  <c r="AL24" s="1"/>
  <c r="Y24"/>
  <c r="AM24" s="1"/>
  <c r="Z24"/>
  <c r="AA24"/>
  <c r="AB24"/>
  <c r="AC24"/>
  <c r="AD24"/>
  <c r="A25"/>
  <c r="B25"/>
  <c r="C25"/>
  <c r="D25"/>
  <c r="E25"/>
  <c r="F25"/>
  <c r="G25"/>
  <c r="H25"/>
  <c r="I25"/>
  <c r="J25"/>
  <c r="AI25" s="1"/>
  <c r="K25"/>
  <c r="L25"/>
  <c r="M25"/>
  <c r="N25"/>
  <c r="O25"/>
  <c r="P25"/>
  <c r="Q25"/>
  <c r="R25"/>
  <c r="S25"/>
  <c r="T25"/>
  <c r="U25"/>
  <c r="V25"/>
  <c r="AJ25" s="1"/>
  <c r="AN25" s="1"/>
  <c r="W25"/>
  <c r="AK25" s="1"/>
  <c r="X25"/>
  <c r="AL25" s="1"/>
  <c r="Y25"/>
  <c r="AM25" s="1"/>
  <c r="Z25"/>
  <c r="AA25"/>
  <c r="AB25"/>
  <c r="AC25"/>
  <c r="AD25"/>
  <c r="A26"/>
  <c r="B26"/>
  <c r="C26"/>
  <c r="D26"/>
  <c r="E26"/>
  <c r="F26"/>
  <c r="G26"/>
  <c r="H26"/>
  <c r="I26"/>
  <c r="J26"/>
  <c r="AI26" s="1"/>
  <c r="K26"/>
  <c r="L26"/>
  <c r="M26"/>
  <c r="N26"/>
  <c r="O26"/>
  <c r="P26"/>
  <c r="Q26"/>
  <c r="R26"/>
  <c r="S26"/>
  <c r="T26"/>
  <c r="U26"/>
  <c r="V26"/>
  <c r="AJ26" s="1"/>
  <c r="W26"/>
  <c r="AK26" s="1"/>
  <c r="X26"/>
  <c r="AL26" s="1"/>
  <c r="Y26"/>
  <c r="AM26" s="1"/>
  <c r="Z26"/>
  <c r="AA26"/>
  <c r="AB26"/>
  <c r="AC26"/>
  <c r="AD26"/>
  <c r="A27"/>
  <c r="B27"/>
  <c r="C27"/>
  <c r="D27"/>
  <c r="E27"/>
  <c r="F27"/>
  <c r="G27"/>
  <c r="H27"/>
  <c r="I27"/>
  <c r="J27"/>
  <c r="AI27" s="1"/>
  <c r="K27"/>
  <c r="L27"/>
  <c r="M27"/>
  <c r="N27"/>
  <c r="O27"/>
  <c r="P27"/>
  <c r="Q27"/>
  <c r="R27"/>
  <c r="S27"/>
  <c r="T27"/>
  <c r="U27"/>
  <c r="V27"/>
  <c r="AJ27" s="1"/>
  <c r="W27"/>
  <c r="AK27" s="1"/>
  <c r="X27"/>
  <c r="AL27" s="1"/>
  <c r="Y27"/>
  <c r="AM27" s="1"/>
  <c r="Z27"/>
  <c r="AA27"/>
  <c r="AB27"/>
  <c r="AC27"/>
  <c r="AD27"/>
  <c r="A28"/>
  <c r="B28"/>
  <c r="C28"/>
  <c r="D28"/>
  <c r="E28"/>
  <c r="F28"/>
  <c r="G28"/>
  <c r="H28"/>
  <c r="I28"/>
  <c r="J28"/>
  <c r="AI28" s="1"/>
  <c r="K28"/>
  <c r="L28"/>
  <c r="M28"/>
  <c r="N28"/>
  <c r="O28"/>
  <c r="P28"/>
  <c r="Q28"/>
  <c r="R28"/>
  <c r="S28"/>
  <c r="T28"/>
  <c r="U28"/>
  <c r="V28"/>
  <c r="AJ28" s="1"/>
  <c r="W28"/>
  <c r="AK28" s="1"/>
  <c r="X28"/>
  <c r="AL28" s="1"/>
  <c r="Y28"/>
  <c r="AM28" s="1"/>
  <c r="Z28"/>
  <c r="AA28"/>
  <c r="AB28"/>
  <c r="AC28"/>
  <c r="AD28"/>
  <c r="A29"/>
  <c r="B29"/>
  <c r="C29"/>
  <c r="D29"/>
  <c r="E29"/>
  <c r="F29"/>
  <c r="G29"/>
  <c r="H29"/>
  <c r="I29"/>
  <c r="J29"/>
  <c r="AI29" s="1"/>
  <c r="K29"/>
  <c r="L29"/>
  <c r="M29"/>
  <c r="N29"/>
  <c r="O29"/>
  <c r="P29"/>
  <c r="Q29"/>
  <c r="R29"/>
  <c r="S29"/>
  <c r="T29"/>
  <c r="U29"/>
  <c r="V29"/>
  <c r="AJ29" s="1"/>
  <c r="AN29" s="1"/>
  <c r="W29"/>
  <c r="AK29" s="1"/>
  <c r="X29"/>
  <c r="AL29" s="1"/>
  <c r="Y29"/>
  <c r="AM29" s="1"/>
  <c r="Z29"/>
  <c r="AA29"/>
  <c r="AB29"/>
  <c r="AC29"/>
  <c r="AD29"/>
  <c r="A30"/>
  <c r="B30"/>
  <c r="C30"/>
  <c r="D30"/>
  <c r="E30"/>
  <c r="F30"/>
  <c r="G30"/>
  <c r="H30"/>
  <c r="I30"/>
  <c r="J30"/>
  <c r="AI30" s="1"/>
  <c r="K30"/>
  <c r="L30"/>
  <c r="M30"/>
  <c r="N30"/>
  <c r="O30"/>
  <c r="P30"/>
  <c r="Q30"/>
  <c r="R30"/>
  <c r="S30"/>
  <c r="T30"/>
  <c r="U30"/>
  <c r="V30"/>
  <c r="AJ30" s="1"/>
  <c r="W30"/>
  <c r="AK30" s="1"/>
  <c r="X30"/>
  <c r="AL30" s="1"/>
  <c r="Y30"/>
  <c r="AM30" s="1"/>
  <c r="Z30"/>
  <c r="AA30"/>
  <c r="AB30"/>
  <c r="AC30"/>
  <c r="AD30"/>
  <c r="A31"/>
  <c r="B31"/>
  <c r="C31"/>
  <c r="D31"/>
  <c r="E31"/>
  <c r="F31"/>
  <c r="G31"/>
  <c r="H31"/>
  <c r="I31"/>
  <c r="J31"/>
  <c r="AI31" s="1"/>
  <c r="K31"/>
  <c r="L31"/>
  <c r="M31"/>
  <c r="N31"/>
  <c r="O31"/>
  <c r="P31"/>
  <c r="Q31"/>
  <c r="R31"/>
  <c r="S31"/>
  <c r="T31"/>
  <c r="U31"/>
  <c r="V31"/>
  <c r="AJ31" s="1"/>
  <c r="W31"/>
  <c r="AK31" s="1"/>
  <c r="X31"/>
  <c r="AL31" s="1"/>
  <c r="Y31"/>
  <c r="AM31" s="1"/>
  <c r="Z31"/>
  <c r="AA31"/>
  <c r="AB31"/>
  <c r="AC31"/>
  <c r="AD31"/>
  <c r="A32"/>
  <c r="B32"/>
  <c r="C32"/>
  <c r="D32"/>
  <c r="E32"/>
  <c r="F32"/>
  <c r="G32"/>
  <c r="H32"/>
  <c r="I32"/>
  <c r="J32"/>
  <c r="AI32" s="1"/>
  <c r="K32"/>
  <c r="L32"/>
  <c r="M32"/>
  <c r="N32"/>
  <c r="O32"/>
  <c r="P32"/>
  <c r="Q32"/>
  <c r="R32"/>
  <c r="S32"/>
  <c r="T32"/>
  <c r="U32"/>
  <c r="V32"/>
  <c r="AJ32" s="1"/>
  <c r="W32"/>
  <c r="AK32" s="1"/>
  <c r="X32"/>
  <c r="AL32" s="1"/>
  <c r="Y32"/>
  <c r="AM32" s="1"/>
  <c r="Z32"/>
  <c r="AA32"/>
  <c r="AB32"/>
  <c r="AC32"/>
  <c r="AD32"/>
  <c r="A33"/>
  <c r="B33"/>
  <c r="C33"/>
  <c r="D33"/>
  <c r="E33"/>
  <c r="F33"/>
  <c r="G33"/>
  <c r="H33"/>
  <c r="I33"/>
  <c r="J33"/>
  <c r="AI33" s="1"/>
  <c r="K33"/>
  <c r="L33"/>
  <c r="M33"/>
  <c r="N33"/>
  <c r="O33"/>
  <c r="P33"/>
  <c r="Q33"/>
  <c r="R33"/>
  <c r="S33"/>
  <c r="T33"/>
  <c r="U33"/>
  <c r="V33"/>
  <c r="AJ33" s="1"/>
  <c r="AN33" s="1"/>
  <c r="W33"/>
  <c r="AK33" s="1"/>
  <c r="X33"/>
  <c r="AL33" s="1"/>
  <c r="Y33"/>
  <c r="AM33" s="1"/>
  <c r="Z33"/>
  <c r="AA33"/>
  <c r="AB33"/>
  <c r="AC33"/>
  <c r="AD33"/>
  <c r="A49"/>
  <c r="B49"/>
  <c r="C49"/>
  <c r="D49"/>
  <c r="E49"/>
  <c r="F49"/>
  <c r="G49"/>
  <c r="H49"/>
  <c r="I49"/>
  <c r="J49"/>
  <c r="AI49" s="1"/>
  <c r="K49"/>
  <c r="L49"/>
  <c r="M49"/>
  <c r="N49"/>
  <c r="O49"/>
  <c r="P49"/>
  <c r="Q49"/>
  <c r="R49"/>
  <c r="S49"/>
  <c r="T49"/>
  <c r="U49"/>
  <c r="V49"/>
  <c r="AJ49" s="1"/>
  <c r="W49"/>
  <c r="AK49" s="1"/>
  <c r="X49"/>
  <c r="AL49" s="1"/>
  <c r="Y49"/>
  <c r="AM49" s="1"/>
  <c r="Z49"/>
  <c r="AA49"/>
  <c r="AB49"/>
  <c r="AC49"/>
  <c r="AD49"/>
  <c r="A50"/>
  <c r="B50"/>
  <c r="C50"/>
  <c r="D50"/>
  <c r="E50"/>
  <c r="F50"/>
  <c r="G50"/>
  <c r="H50"/>
  <c r="I50"/>
  <c r="J50"/>
  <c r="AI50" s="1"/>
  <c r="K50"/>
  <c r="L50"/>
  <c r="M50"/>
  <c r="N50"/>
  <c r="O50"/>
  <c r="P50"/>
  <c r="Q50"/>
  <c r="R50"/>
  <c r="S50"/>
  <c r="T50"/>
  <c r="U50"/>
  <c r="V50"/>
  <c r="AJ50" s="1"/>
  <c r="W50"/>
  <c r="AK50" s="1"/>
  <c r="X50"/>
  <c r="AL50" s="1"/>
  <c r="Y50"/>
  <c r="AM50" s="1"/>
  <c r="Z50"/>
  <c r="AA50"/>
  <c r="AB50"/>
  <c r="AC50"/>
  <c r="AD50"/>
  <c r="A51"/>
  <c r="B51"/>
  <c r="C51"/>
  <c r="D51"/>
  <c r="E51"/>
  <c r="F51"/>
  <c r="G51"/>
  <c r="H51"/>
  <c r="I51"/>
  <c r="J51"/>
  <c r="AI51" s="1"/>
  <c r="K51"/>
  <c r="L51"/>
  <c r="M51"/>
  <c r="N51"/>
  <c r="O51"/>
  <c r="P51"/>
  <c r="Q51"/>
  <c r="R51"/>
  <c r="S51"/>
  <c r="T51"/>
  <c r="U51"/>
  <c r="V51"/>
  <c r="AJ51" s="1"/>
  <c r="W51"/>
  <c r="AK51" s="1"/>
  <c r="X51"/>
  <c r="AL51" s="1"/>
  <c r="Y51"/>
  <c r="AM51" s="1"/>
  <c r="Z51"/>
  <c r="AA51"/>
  <c r="AB51"/>
  <c r="AC51"/>
  <c r="AD51"/>
  <c r="A52"/>
  <c r="B52"/>
  <c r="C52"/>
  <c r="D52"/>
  <c r="E52"/>
  <c r="F52"/>
  <c r="G52"/>
  <c r="H52"/>
  <c r="I52"/>
  <c r="J52"/>
  <c r="AI52" s="1"/>
  <c r="K52"/>
  <c r="L52"/>
  <c r="M52"/>
  <c r="N52"/>
  <c r="O52"/>
  <c r="P52"/>
  <c r="Q52"/>
  <c r="R52"/>
  <c r="S52"/>
  <c r="T52"/>
  <c r="U52"/>
  <c r="V52"/>
  <c r="AJ52" s="1"/>
  <c r="W52"/>
  <c r="AK52" s="1"/>
  <c r="X52"/>
  <c r="AL52" s="1"/>
  <c r="Y52"/>
  <c r="AM52" s="1"/>
  <c r="Z52"/>
  <c r="AA52"/>
  <c r="AB52"/>
  <c r="AC52"/>
  <c r="AD52"/>
  <c r="A67"/>
  <c r="B67"/>
  <c r="C67"/>
  <c r="D67"/>
  <c r="E67"/>
  <c r="F67"/>
  <c r="G67"/>
  <c r="H67"/>
  <c r="I67"/>
  <c r="J67"/>
  <c r="AI67" s="1"/>
  <c r="K67"/>
  <c r="L67"/>
  <c r="M67"/>
  <c r="N67"/>
  <c r="O67"/>
  <c r="P67"/>
  <c r="Q67"/>
  <c r="R67"/>
  <c r="S67"/>
  <c r="T67"/>
  <c r="U67"/>
  <c r="V67"/>
  <c r="AJ67" s="1"/>
  <c r="W67"/>
  <c r="AK67" s="1"/>
  <c r="X67"/>
  <c r="AL67" s="1"/>
  <c r="Y67"/>
  <c r="AM67" s="1"/>
  <c r="Z67"/>
  <c r="AA67"/>
  <c r="AB67"/>
  <c r="AC67"/>
  <c r="AD67"/>
  <c r="A69"/>
  <c r="B69"/>
  <c r="C69"/>
  <c r="D69"/>
  <c r="E69"/>
  <c r="F69"/>
  <c r="G69"/>
  <c r="H69"/>
  <c r="I69"/>
  <c r="J69"/>
  <c r="AI69" s="1"/>
  <c r="K69"/>
  <c r="L69"/>
  <c r="M69"/>
  <c r="N69"/>
  <c r="O69"/>
  <c r="P69"/>
  <c r="Q69"/>
  <c r="R69"/>
  <c r="S69"/>
  <c r="T69"/>
  <c r="U69"/>
  <c r="V69"/>
  <c r="AJ69" s="1"/>
  <c r="W69"/>
  <c r="AK69" s="1"/>
  <c r="X69"/>
  <c r="AL69" s="1"/>
  <c r="Y69"/>
  <c r="AM69" s="1"/>
  <c r="Z69"/>
  <c r="AA69"/>
  <c r="AB69"/>
  <c r="AC69"/>
  <c r="AD69"/>
  <c r="A77"/>
  <c r="B77"/>
  <c r="C77"/>
  <c r="D77"/>
  <c r="E77"/>
  <c r="F77"/>
  <c r="G77"/>
  <c r="H77"/>
  <c r="I77"/>
  <c r="J77"/>
  <c r="AI77" s="1"/>
  <c r="K77"/>
  <c r="L77"/>
  <c r="M77"/>
  <c r="N77"/>
  <c r="O77"/>
  <c r="P77"/>
  <c r="Q77"/>
  <c r="R77"/>
  <c r="S77"/>
  <c r="T77"/>
  <c r="U77"/>
  <c r="V77"/>
  <c r="AJ77" s="1"/>
  <c r="W77"/>
  <c r="AK77" s="1"/>
  <c r="X77"/>
  <c r="AL77" s="1"/>
  <c r="Y77"/>
  <c r="AM77" s="1"/>
  <c r="Z77"/>
  <c r="AA77"/>
  <c r="AB77"/>
  <c r="AC77"/>
  <c r="AD77"/>
  <c r="A78"/>
  <c r="B78"/>
  <c r="C78"/>
  <c r="D78"/>
  <c r="E78"/>
  <c r="F78"/>
  <c r="G78"/>
  <c r="H78"/>
  <c r="I78"/>
  <c r="J78"/>
  <c r="AI78" s="1"/>
  <c r="K78"/>
  <c r="L78"/>
  <c r="M78"/>
  <c r="N78"/>
  <c r="O78"/>
  <c r="P78"/>
  <c r="Q78"/>
  <c r="R78"/>
  <c r="S78"/>
  <c r="T78"/>
  <c r="U78"/>
  <c r="V78"/>
  <c r="AJ78" s="1"/>
  <c r="W78"/>
  <c r="AK78" s="1"/>
  <c r="X78"/>
  <c r="AL78" s="1"/>
  <c r="Y78"/>
  <c r="AM78" s="1"/>
  <c r="Z78"/>
  <c r="AA78"/>
  <c r="AB78"/>
  <c r="AC78"/>
  <c r="AD78"/>
  <c r="A79"/>
  <c r="B79"/>
  <c r="C79"/>
  <c r="D79"/>
  <c r="E79"/>
  <c r="F79"/>
  <c r="G79"/>
  <c r="H79"/>
  <c r="I79"/>
  <c r="J79"/>
  <c r="AI79" s="1"/>
  <c r="K79"/>
  <c r="L79"/>
  <c r="M79"/>
  <c r="N79"/>
  <c r="O79"/>
  <c r="P79"/>
  <c r="Q79"/>
  <c r="R79"/>
  <c r="S79"/>
  <c r="T79"/>
  <c r="U79"/>
  <c r="V79"/>
  <c r="AJ79" s="1"/>
  <c r="W79"/>
  <c r="AK79" s="1"/>
  <c r="X79"/>
  <c r="AL79" s="1"/>
  <c r="Y79"/>
  <c r="AM79" s="1"/>
  <c r="Z79"/>
  <c r="AA79"/>
  <c r="AB79"/>
  <c r="AC79"/>
  <c r="AD79"/>
  <c r="A80"/>
  <c r="B80"/>
  <c r="C80"/>
  <c r="D80"/>
  <c r="E80"/>
  <c r="F80"/>
  <c r="G80"/>
  <c r="H80"/>
  <c r="I80"/>
  <c r="J80"/>
  <c r="AI80" s="1"/>
  <c r="K80"/>
  <c r="L80"/>
  <c r="M80"/>
  <c r="N80"/>
  <c r="O80"/>
  <c r="P80"/>
  <c r="Q80"/>
  <c r="R80"/>
  <c r="S80"/>
  <c r="T80"/>
  <c r="U80"/>
  <c r="V80"/>
  <c r="AJ80" s="1"/>
  <c r="W80"/>
  <c r="AK80" s="1"/>
  <c r="X80"/>
  <c r="AL80" s="1"/>
  <c r="Y80"/>
  <c r="AM80" s="1"/>
  <c r="Z80"/>
  <c r="AA80"/>
  <c r="AB80"/>
  <c r="AC80"/>
  <c r="AD80"/>
  <c r="A81"/>
  <c r="B81"/>
  <c r="C81"/>
  <c r="D81"/>
  <c r="E81"/>
  <c r="F81"/>
  <c r="G81"/>
  <c r="H81"/>
  <c r="I81"/>
  <c r="J81"/>
  <c r="AI81" s="1"/>
  <c r="K81"/>
  <c r="L81"/>
  <c r="M81"/>
  <c r="N81"/>
  <c r="O81"/>
  <c r="P81"/>
  <c r="Q81"/>
  <c r="R81"/>
  <c r="S81"/>
  <c r="T81"/>
  <c r="U81"/>
  <c r="V81"/>
  <c r="AJ81" s="1"/>
  <c r="W81"/>
  <c r="AK81" s="1"/>
  <c r="X81"/>
  <c r="AL81" s="1"/>
  <c r="Y81"/>
  <c r="AM81" s="1"/>
  <c r="Z81"/>
  <c r="AA81"/>
  <c r="AB81"/>
  <c r="AC81"/>
  <c r="AD81"/>
  <c r="A82"/>
  <c r="B82"/>
  <c r="C82"/>
  <c r="D82"/>
  <c r="E82"/>
  <c r="F82"/>
  <c r="G82"/>
  <c r="H82"/>
  <c r="I82"/>
  <c r="J82"/>
  <c r="AI82" s="1"/>
  <c r="K82"/>
  <c r="L82"/>
  <c r="M82"/>
  <c r="N82"/>
  <c r="O82"/>
  <c r="P82"/>
  <c r="Q82"/>
  <c r="R82"/>
  <c r="S82"/>
  <c r="T82"/>
  <c r="U82"/>
  <c r="V82"/>
  <c r="AJ82" s="1"/>
  <c r="W82"/>
  <c r="AK82" s="1"/>
  <c r="X82"/>
  <c r="AL82" s="1"/>
  <c r="Y82"/>
  <c r="AM82" s="1"/>
  <c r="Z82"/>
  <c r="AA82"/>
  <c r="AB82"/>
  <c r="AC82"/>
  <c r="AD82"/>
  <c r="A83"/>
  <c r="B83"/>
  <c r="C83"/>
  <c r="D83"/>
  <c r="E83"/>
  <c r="F83"/>
  <c r="G83"/>
  <c r="H83"/>
  <c r="I83"/>
  <c r="J83"/>
  <c r="AI83" s="1"/>
  <c r="K83"/>
  <c r="L83"/>
  <c r="M83"/>
  <c r="N83"/>
  <c r="O83"/>
  <c r="P83"/>
  <c r="Q83"/>
  <c r="R83"/>
  <c r="S83"/>
  <c r="T83"/>
  <c r="U83"/>
  <c r="V83"/>
  <c r="AJ83" s="1"/>
  <c r="W83"/>
  <c r="AK83" s="1"/>
  <c r="X83"/>
  <c r="AL83" s="1"/>
  <c r="Y83"/>
  <c r="AM83" s="1"/>
  <c r="Z83"/>
  <c r="AA83"/>
  <c r="AB83"/>
  <c r="AC83"/>
  <c r="AD83"/>
  <c r="A87"/>
  <c r="B87"/>
  <c r="C87"/>
  <c r="D87"/>
  <c r="E87"/>
  <c r="F87"/>
  <c r="G87"/>
  <c r="H87"/>
  <c r="I87"/>
  <c r="J87"/>
  <c r="AI87" s="1"/>
  <c r="K87"/>
  <c r="L87"/>
  <c r="M87"/>
  <c r="N87"/>
  <c r="O87"/>
  <c r="P87"/>
  <c r="Q87"/>
  <c r="R87"/>
  <c r="S87"/>
  <c r="T87"/>
  <c r="U87"/>
  <c r="V87"/>
  <c r="AJ87" s="1"/>
  <c r="W87"/>
  <c r="AK87" s="1"/>
  <c r="X87"/>
  <c r="AL87" s="1"/>
  <c r="Y87"/>
  <c r="AM87" s="1"/>
  <c r="Z87"/>
  <c r="AA87"/>
  <c r="AB87"/>
  <c r="AC87"/>
  <c r="AD87"/>
  <c r="A88"/>
  <c r="B88"/>
  <c r="C88"/>
  <c r="D88"/>
  <c r="E88"/>
  <c r="F88"/>
  <c r="G88"/>
  <c r="H88"/>
  <c r="I88"/>
  <c r="J88"/>
  <c r="AI88" s="1"/>
  <c r="K88"/>
  <c r="L88"/>
  <c r="M88"/>
  <c r="N88"/>
  <c r="O88"/>
  <c r="P88"/>
  <c r="Q88"/>
  <c r="R88"/>
  <c r="S88"/>
  <c r="T88"/>
  <c r="U88"/>
  <c r="V88"/>
  <c r="AJ88" s="1"/>
  <c r="W88"/>
  <c r="AK88" s="1"/>
  <c r="X88"/>
  <c r="AL88" s="1"/>
  <c r="Y88"/>
  <c r="AM88" s="1"/>
  <c r="Z88"/>
  <c r="AA88"/>
  <c r="AB88"/>
  <c r="AC88"/>
  <c r="AD88"/>
  <c r="A89"/>
  <c r="B89"/>
  <c r="C89"/>
  <c r="D89"/>
  <c r="E89"/>
  <c r="F89"/>
  <c r="G89"/>
  <c r="H89"/>
  <c r="I89"/>
  <c r="J89"/>
  <c r="AI89" s="1"/>
  <c r="K89"/>
  <c r="L89"/>
  <c r="M89"/>
  <c r="N89"/>
  <c r="O89"/>
  <c r="P89"/>
  <c r="Q89"/>
  <c r="R89"/>
  <c r="S89"/>
  <c r="T89"/>
  <c r="U89"/>
  <c r="V89"/>
  <c r="AJ89" s="1"/>
  <c r="W89"/>
  <c r="AK89" s="1"/>
  <c r="X89"/>
  <c r="AL89" s="1"/>
  <c r="Y89"/>
  <c r="AM89" s="1"/>
  <c r="Z89"/>
  <c r="AA89"/>
  <c r="AB89"/>
  <c r="AC89"/>
  <c r="AD89"/>
  <c r="A90"/>
  <c r="B90"/>
  <c r="C90"/>
  <c r="D90"/>
  <c r="E90"/>
  <c r="F90"/>
  <c r="G90"/>
  <c r="H90"/>
  <c r="I90"/>
  <c r="J90"/>
  <c r="AI90" s="1"/>
  <c r="K90"/>
  <c r="L90"/>
  <c r="M90"/>
  <c r="N90"/>
  <c r="O90"/>
  <c r="P90"/>
  <c r="Q90"/>
  <c r="R90"/>
  <c r="S90"/>
  <c r="T90"/>
  <c r="U90"/>
  <c r="V90"/>
  <c r="AJ90" s="1"/>
  <c r="W90"/>
  <c r="AK90" s="1"/>
  <c r="X90"/>
  <c r="AL90" s="1"/>
  <c r="Y90"/>
  <c r="AM90" s="1"/>
  <c r="Z90"/>
  <c r="AA90"/>
  <c r="AB90"/>
  <c r="AC90"/>
  <c r="AD90"/>
  <c r="A91"/>
  <c r="B91"/>
  <c r="C91"/>
  <c r="D91"/>
  <c r="E91"/>
  <c r="F91"/>
  <c r="G91"/>
  <c r="H91"/>
  <c r="I91"/>
  <c r="J91"/>
  <c r="AI91" s="1"/>
  <c r="K91"/>
  <c r="L91"/>
  <c r="M91"/>
  <c r="N91"/>
  <c r="O91"/>
  <c r="P91"/>
  <c r="Q91"/>
  <c r="R91"/>
  <c r="S91"/>
  <c r="T91"/>
  <c r="U91"/>
  <c r="V91"/>
  <c r="AJ91" s="1"/>
  <c r="W91"/>
  <c r="AK91" s="1"/>
  <c r="X91"/>
  <c r="AL91" s="1"/>
  <c r="Y91"/>
  <c r="AM91" s="1"/>
  <c r="Z91"/>
  <c r="AA91"/>
  <c r="AB91"/>
  <c r="AC91"/>
  <c r="AD91"/>
  <c r="A92"/>
  <c r="B92"/>
  <c r="C92"/>
  <c r="D92"/>
  <c r="E92"/>
  <c r="F92"/>
  <c r="G92"/>
  <c r="H92"/>
  <c r="I92"/>
  <c r="J92"/>
  <c r="AI92" s="1"/>
  <c r="K92"/>
  <c r="L92"/>
  <c r="M92"/>
  <c r="N92"/>
  <c r="O92"/>
  <c r="P92"/>
  <c r="Q92"/>
  <c r="R92"/>
  <c r="S92"/>
  <c r="T92"/>
  <c r="U92"/>
  <c r="V92"/>
  <c r="AJ92" s="1"/>
  <c r="W92"/>
  <c r="AK92" s="1"/>
  <c r="X92"/>
  <c r="AL92" s="1"/>
  <c r="Y92"/>
  <c r="AM92" s="1"/>
  <c r="Z92"/>
  <c r="AA92"/>
  <c r="AB92"/>
  <c r="AC92"/>
  <c r="AD92"/>
  <c r="A93"/>
  <c r="B93"/>
  <c r="C93"/>
  <c r="D93"/>
  <c r="E93"/>
  <c r="F93"/>
  <c r="G93"/>
  <c r="H93"/>
  <c r="I93"/>
  <c r="J93"/>
  <c r="AI93" s="1"/>
  <c r="K93"/>
  <c r="L93"/>
  <c r="M93"/>
  <c r="N93"/>
  <c r="O93"/>
  <c r="P93"/>
  <c r="Q93"/>
  <c r="R93"/>
  <c r="S93"/>
  <c r="T93"/>
  <c r="U93"/>
  <c r="V93"/>
  <c r="AJ93" s="1"/>
  <c r="W93"/>
  <c r="AK93" s="1"/>
  <c r="X93"/>
  <c r="AL93" s="1"/>
  <c r="Y93"/>
  <c r="AM93" s="1"/>
  <c r="Z93"/>
  <c r="AA93"/>
  <c r="AB93"/>
  <c r="AC93"/>
  <c r="AD93"/>
  <c r="A94"/>
  <c r="B94"/>
  <c r="C94"/>
  <c r="D94"/>
  <c r="E94"/>
  <c r="F94"/>
  <c r="G94"/>
  <c r="H94"/>
  <c r="I94"/>
  <c r="J94"/>
  <c r="AI94" s="1"/>
  <c r="K94"/>
  <c r="L94"/>
  <c r="M94"/>
  <c r="N94"/>
  <c r="O94"/>
  <c r="P94"/>
  <c r="Q94"/>
  <c r="R94"/>
  <c r="S94"/>
  <c r="T94"/>
  <c r="U94"/>
  <c r="V94"/>
  <c r="AJ94" s="1"/>
  <c r="W94"/>
  <c r="AK94" s="1"/>
  <c r="X94"/>
  <c r="AL94" s="1"/>
  <c r="Y94"/>
  <c r="AM94" s="1"/>
  <c r="Z94"/>
  <c r="AA94"/>
  <c r="AB94"/>
  <c r="AC94"/>
  <c r="AD94"/>
  <c r="A95"/>
  <c r="B95"/>
  <c r="C95"/>
  <c r="D95"/>
  <c r="E95"/>
  <c r="F95"/>
  <c r="G95"/>
  <c r="H95"/>
  <c r="I95"/>
  <c r="J95"/>
  <c r="AI95" s="1"/>
  <c r="K95"/>
  <c r="L95"/>
  <c r="M95"/>
  <c r="N95"/>
  <c r="O95"/>
  <c r="P95"/>
  <c r="Q95"/>
  <c r="R95"/>
  <c r="S95"/>
  <c r="T95"/>
  <c r="U95"/>
  <c r="V95"/>
  <c r="AJ95" s="1"/>
  <c r="W95"/>
  <c r="AK95" s="1"/>
  <c r="X95"/>
  <c r="AL95" s="1"/>
  <c r="Y95"/>
  <c r="AM95" s="1"/>
  <c r="Z95"/>
  <c r="AA95"/>
  <c r="AB95"/>
  <c r="AC95"/>
  <c r="AD95"/>
  <c r="A96"/>
  <c r="B96"/>
  <c r="C96"/>
  <c r="D96"/>
  <c r="E96"/>
  <c r="F96"/>
  <c r="G96"/>
  <c r="H96"/>
  <c r="I96"/>
  <c r="J96"/>
  <c r="AI96" s="1"/>
  <c r="K96"/>
  <c r="L96"/>
  <c r="M96"/>
  <c r="N96"/>
  <c r="O96"/>
  <c r="P96"/>
  <c r="Q96"/>
  <c r="R96"/>
  <c r="S96"/>
  <c r="T96"/>
  <c r="U96"/>
  <c r="V96"/>
  <c r="AJ96" s="1"/>
  <c r="W96"/>
  <c r="AK96" s="1"/>
  <c r="X96"/>
  <c r="AL96" s="1"/>
  <c r="Y96"/>
  <c r="AM96" s="1"/>
  <c r="Z96"/>
  <c r="AA96"/>
  <c r="AB96"/>
  <c r="AC96"/>
  <c r="AD96"/>
  <c r="A97"/>
  <c r="B97"/>
  <c r="C97"/>
  <c r="D97"/>
  <c r="E97"/>
  <c r="F97"/>
  <c r="G97"/>
  <c r="H97"/>
  <c r="I97"/>
  <c r="J97"/>
  <c r="AI97" s="1"/>
  <c r="K97"/>
  <c r="L97"/>
  <c r="M97"/>
  <c r="N97"/>
  <c r="O97"/>
  <c r="P97"/>
  <c r="Q97"/>
  <c r="R97"/>
  <c r="S97"/>
  <c r="T97"/>
  <c r="U97"/>
  <c r="V97"/>
  <c r="AJ97" s="1"/>
  <c r="W97"/>
  <c r="AK97" s="1"/>
  <c r="X97"/>
  <c r="AL97" s="1"/>
  <c r="Y97"/>
  <c r="AM97" s="1"/>
  <c r="Z97"/>
  <c r="AA97"/>
  <c r="AB97"/>
  <c r="AC97"/>
  <c r="AD97"/>
  <c r="A98"/>
  <c r="B98"/>
  <c r="C98"/>
  <c r="D98"/>
  <c r="E98"/>
  <c r="F98"/>
  <c r="G98"/>
  <c r="H98"/>
  <c r="I98"/>
  <c r="J98"/>
  <c r="AI98" s="1"/>
  <c r="K98"/>
  <c r="L98"/>
  <c r="M98"/>
  <c r="N98"/>
  <c r="O98"/>
  <c r="P98"/>
  <c r="Q98"/>
  <c r="R98"/>
  <c r="S98"/>
  <c r="T98"/>
  <c r="U98"/>
  <c r="V98"/>
  <c r="AJ98" s="1"/>
  <c r="W98"/>
  <c r="AK98" s="1"/>
  <c r="X98"/>
  <c r="AL98" s="1"/>
  <c r="Y98"/>
  <c r="AM98" s="1"/>
  <c r="Z98"/>
  <c r="AA98"/>
  <c r="AB98"/>
  <c r="AC98"/>
  <c r="AD98"/>
  <c r="A99"/>
  <c r="B99"/>
  <c r="C99"/>
  <c r="D99"/>
  <c r="E99"/>
  <c r="F99"/>
  <c r="G99"/>
  <c r="H99"/>
  <c r="I99"/>
  <c r="J99"/>
  <c r="AI99" s="1"/>
  <c r="K99"/>
  <c r="L99"/>
  <c r="M99"/>
  <c r="N99"/>
  <c r="O99"/>
  <c r="P99"/>
  <c r="Q99"/>
  <c r="R99"/>
  <c r="S99"/>
  <c r="T99"/>
  <c r="U99"/>
  <c r="V99"/>
  <c r="AJ99" s="1"/>
  <c r="W99"/>
  <c r="AK99" s="1"/>
  <c r="X99"/>
  <c r="AL99" s="1"/>
  <c r="Y99"/>
  <c r="AM99" s="1"/>
  <c r="Z99"/>
  <c r="AA99"/>
  <c r="AB99"/>
  <c r="AC99"/>
  <c r="AD99"/>
  <c r="A100"/>
  <c r="B100"/>
  <c r="C100"/>
  <c r="D100"/>
  <c r="E100"/>
  <c r="F100"/>
  <c r="G100"/>
  <c r="H100"/>
  <c r="I100"/>
  <c r="J100"/>
  <c r="AI100" s="1"/>
  <c r="K100"/>
  <c r="L100"/>
  <c r="M100"/>
  <c r="N100"/>
  <c r="O100"/>
  <c r="P100"/>
  <c r="Q100"/>
  <c r="R100"/>
  <c r="S100"/>
  <c r="T100"/>
  <c r="U100"/>
  <c r="V100"/>
  <c r="AJ100" s="1"/>
  <c r="W100"/>
  <c r="AK100" s="1"/>
  <c r="X100"/>
  <c r="AL100" s="1"/>
  <c r="Y100"/>
  <c r="AM100" s="1"/>
  <c r="Z100"/>
  <c r="AA100"/>
  <c r="AB100"/>
  <c r="AC100"/>
  <c r="AD100"/>
  <c r="A101"/>
  <c r="B101"/>
  <c r="C101"/>
  <c r="D101"/>
  <c r="E101"/>
  <c r="F101"/>
  <c r="G101"/>
  <c r="H101"/>
  <c r="I101"/>
  <c r="J101"/>
  <c r="AI101" s="1"/>
  <c r="K101"/>
  <c r="L101"/>
  <c r="M101"/>
  <c r="N101"/>
  <c r="O101"/>
  <c r="P101"/>
  <c r="Q101"/>
  <c r="R101"/>
  <c r="S101"/>
  <c r="T101"/>
  <c r="U101"/>
  <c r="V101"/>
  <c r="AJ101" s="1"/>
  <c r="W101"/>
  <c r="AK101" s="1"/>
  <c r="X101"/>
  <c r="AL101" s="1"/>
  <c r="Y101"/>
  <c r="AM101" s="1"/>
  <c r="Z101"/>
  <c r="AA101"/>
  <c r="AB101"/>
  <c r="AC101"/>
  <c r="AD101"/>
  <c r="A102"/>
  <c r="B102"/>
  <c r="C102"/>
  <c r="D102"/>
  <c r="E102"/>
  <c r="F102"/>
  <c r="G102"/>
  <c r="H102"/>
  <c r="I102"/>
  <c r="J102"/>
  <c r="AI102" s="1"/>
  <c r="K102"/>
  <c r="L102"/>
  <c r="M102"/>
  <c r="N102"/>
  <c r="O102"/>
  <c r="P102"/>
  <c r="Q102"/>
  <c r="R102"/>
  <c r="S102"/>
  <c r="T102"/>
  <c r="U102"/>
  <c r="V102"/>
  <c r="AJ102" s="1"/>
  <c r="W102"/>
  <c r="AK102" s="1"/>
  <c r="X102"/>
  <c r="AL102" s="1"/>
  <c r="Y102"/>
  <c r="AM102" s="1"/>
  <c r="Z102"/>
  <c r="AA102"/>
  <c r="AB102"/>
  <c r="AC102"/>
  <c r="AD102"/>
  <c r="A103"/>
  <c r="B103"/>
  <c r="C103"/>
  <c r="D103"/>
  <c r="E103"/>
  <c r="F103"/>
  <c r="G103"/>
  <c r="H103"/>
  <c r="I103"/>
  <c r="J103"/>
  <c r="AI103" s="1"/>
  <c r="K103"/>
  <c r="L103"/>
  <c r="M103"/>
  <c r="N103"/>
  <c r="O103"/>
  <c r="P103"/>
  <c r="Q103"/>
  <c r="R103"/>
  <c r="S103"/>
  <c r="T103"/>
  <c r="U103"/>
  <c r="V103"/>
  <c r="AJ103" s="1"/>
  <c r="W103"/>
  <c r="AK103" s="1"/>
  <c r="X103"/>
  <c r="AL103" s="1"/>
  <c r="Y103"/>
  <c r="AM103" s="1"/>
  <c r="Z103"/>
  <c r="AA103"/>
  <c r="AB103"/>
  <c r="AC103"/>
  <c r="AD103"/>
  <c r="A104"/>
  <c r="B104"/>
  <c r="C104"/>
  <c r="D104"/>
  <c r="E104"/>
  <c r="F104"/>
  <c r="G104"/>
  <c r="H104"/>
  <c r="I104"/>
  <c r="J104"/>
  <c r="AI104" s="1"/>
  <c r="K104"/>
  <c r="L104"/>
  <c r="M104"/>
  <c r="N104"/>
  <c r="O104"/>
  <c r="P104"/>
  <c r="Q104"/>
  <c r="R104"/>
  <c r="S104"/>
  <c r="T104"/>
  <c r="U104"/>
  <c r="V104"/>
  <c r="AJ104" s="1"/>
  <c r="W104"/>
  <c r="AK104" s="1"/>
  <c r="X104"/>
  <c r="AL104" s="1"/>
  <c r="Y104"/>
  <c r="AM104" s="1"/>
  <c r="Z104"/>
  <c r="AA104"/>
  <c r="AB104"/>
  <c r="AC104"/>
  <c r="AD104"/>
  <c r="A105"/>
  <c r="B105"/>
  <c r="C105"/>
  <c r="D105"/>
  <c r="E105"/>
  <c r="F105"/>
  <c r="G105"/>
  <c r="H105"/>
  <c r="I105"/>
  <c r="J105"/>
  <c r="AI105" s="1"/>
  <c r="K105"/>
  <c r="L105"/>
  <c r="M105"/>
  <c r="N105"/>
  <c r="O105"/>
  <c r="P105"/>
  <c r="Q105"/>
  <c r="R105"/>
  <c r="S105"/>
  <c r="T105"/>
  <c r="U105"/>
  <c r="V105"/>
  <c r="AJ105" s="1"/>
  <c r="W105"/>
  <c r="AK105" s="1"/>
  <c r="X105"/>
  <c r="AL105" s="1"/>
  <c r="Y105"/>
  <c r="AM105" s="1"/>
  <c r="Z105"/>
  <c r="AA105"/>
  <c r="AB105"/>
  <c r="AC105"/>
  <c r="AD105"/>
  <c r="A106"/>
  <c r="B106"/>
  <c r="C106"/>
  <c r="D106"/>
  <c r="E106"/>
  <c r="F106"/>
  <c r="G106"/>
  <c r="H106"/>
  <c r="I106"/>
  <c r="J106"/>
  <c r="AI106" s="1"/>
  <c r="K106"/>
  <c r="L106"/>
  <c r="M106"/>
  <c r="N106"/>
  <c r="O106"/>
  <c r="P106"/>
  <c r="Q106"/>
  <c r="R106"/>
  <c r="S106"/>
  <c r="T106"/>
  <c r="U106"/>
  <c r="V106"/>
  <c r="AJ106" s="1"/>
  <c r="W106"/>
  <c r="AK106" s="1"/>
  <c r="X106"/>
  <c r="AL106" s="1"/>
  <c r="Y106"/>
  <c r="AM106" s="1"/>
  <c r="Z106"/>
  <c r="AA106"/>
  <c r="AB106"/>
  <c r="AC106"/>
  <c r="AD106"/>
  <c r="A107"/>
  <c r="B107"/>
  <c r="C107"/>
  <c r="D107"/>
  <c r="E107"/>
  <c r="F107"/>
  <c r="G107"/>
  <c r="H107"/>
  <c r="I107"/>
  <c r="J107"/>
  <c r="AI107" s="1"/>
  <c r="K107"/>
  <c r="L107"/>
  <c r="M107"/>
  <c r="N107"/>
  <c r="O107"/>
  <c r="P107"/>
  <c r="Q107"/>
  <c r="R107"/>
  <c r="S107"/>
  <c r="T107"/>
  <c r="U107"/>
  <c r="V107"/>
  <c r="AJ107" s="1"/>
  <c r="W107"/>
  <c r="AK107" s="1"/>
  <c r="X107"/>
  <c r="AL107" s="1"/>
  <c r="Y107"/>
  <c r="AM107" s="1"/>
  <c r="Z107"/>
  <c r="AA107"/>
  <c r="AB107"/>
  <c r="AC107"/>
  <c r="AD107"/>
  <c r="A108"/>
  <c r="B108"/>
  <c r="C108"/>
  <c r="D108"/>
  <c r="E108"/>
  <c r="F108"/>
  <c r="G108"/>
  <c r="H108"/>
  <c r="I108"/>
  <c r="J108"/>
  <c r="AI108" s="1"/>
  <c r="K108"/>
  <c r="L108"/>
  <c r="M108"/>
  <c r="N108"/>
  <c r="O108"/>
  <c r="P108"/>
  <c r="Q108"/>
  <c r="R108"/>
  <c r="S108"/>
  <c r="T108"/>
  <c r="U108"/>
  <c r="V108"/>
  <c r="AJ108" s="1"/>
  <c r="W108"/>
  <c r="AK108" s="1"/>
  <c r="X108"/>
  <c r="AL108" s="1"/>
  <c r="Y108"/>
  <c r="AM108" s="1"/>
  <c r="Z108"/>
  <c r="AA108"/>
  <c r="AB108"/>
  <c r="AC108"/>
  <c r="AD108"/>
  <c r="A109"/>
  <c r="B109"/>
  <c r="C109"/>
  <c r="D109"/>
  <c r="E109"/>
  <c r="F109"/>
  <c r="G109"/>
  <c r="H109"/>
  <c r="I109"/>
  <c r="J109"/>
  <c r="AI109" s="1"/>
  <c r="K109"/>
  <c r="L109"/>
  <c r="M109"/>
  <c r="N109"/>
  <c r="O109"/>
  <c r="P109"/>
  <c r="Q109"/>
  <c r="R109"/>
  <c r="S109"/>
  <c r="T109"/>
  <c r="U109"/>
  <c r="V109"/>
  <c r="AJ109" s="1"/>
  <c r="W109"/>
  <c r="AK109" s="1"/>
  <c r="X109"/>
  <c r="AL109" s="1"/>
  <c r="Y109"/>
  <c r="AM109" s="1"/>
  <c r="Z109"/>
  <c r="AA109"/>
  <c r="AB109"/>
  <c r="AC109"/>
  <c r="AD109"/>
  <c r="A110"/>
  <c r="B110"/>
  <c r="C110"/>
  <c r="D110"/>
  <c r="E110"/>
  <c r="F110"/>
  <c r="G110"/>
  <c r="H110"/>
  <c r="I110"/>
  <c r="J110"/>
  <c r="AI110" s="1"/>
  <c r="K110"/>
  <c r="L110"/>
  <c r="M110"/>
  <c r="N110"/>
  <c r="O110"/>
  <c r="P110"/>
  <c r="Q110"/>
  <c r="R110"/>
  <c r="S110"/>
  <c r="T110"/>
  <c r="U110"/>
  <c r="V110"/>
  <c r="AJ110" s="1"/>
  <c r="W110"/>
  <c r="AK110" s="1"/>
  <c r="X110"/>
  <c r="AL110" s="1"/>
  <c r="Y110"/>
  <c r="AM110" s="1"/>
  <c r="Z110"/>
  <c r="AA110"/>
  <c r="AB110"/>
  <c r="AC110"/>
  <c r="AD110"/>
  <c r="A111"/>
  <c r="B111"/>
  <c r="C111"/>
  <c r="D111"/>
  <c r="E111"/>
  <c r="F111"/>
  <c r="G111"/>
  <c r="H111"/>
  <c r="I111"/>
  <c r="J111"/>
  <c r="AI111" s="1"/>
  <c r="K111"/>
  <c r="L111"/>
  <c r="M111"/>
  <c r="N111"/>
  <c r="O111"/>
  <c r="P111"/>
  <c r="Q111"/>
  <c r="R111"/>
  <c r="S111"/>
  <c r="T111"/>
  <c r="U111"/>
  <c r="V111"/>
  <c r="AJ111" s="1"/>
  <c r="W111"/>
  <c r="AK111" s="1"/>
  <c r="X111"/>
  <c r="AL111" s="1"/>
  <c r="Y111"/>
  <c r="AM111" s="1"/>
  <c r="Z111"/>
  <c r="AA111"/>
  <c r="AB111"/>
  <c r="AC111"/>
  <c r="AD111"/>
  <c r="A112"/>
  <c r="B112"/>
  <c r="C112"/>
  <c r="D112"/>
  <c r="E112"/>
  <c r="F112"/>
  <c r="G112"/>
  <c r="H112"/>
  <c r="I112"/>
  <c r="J112"/>
  <c r="AI112" s="1"/>
  <c r="K112"/>
  <c r="L112"/>
  <c r="M112"/>
  <c r="N112"/>
  <c r="O112"/>
  <c r="P112"/>
  <c r="Q112"/>
  <c r="R112"/>
  <c r="S112"/>
  <c r="T112"/>
  <c r="U112"/>
  <c r="V112"/>
  <c r="AJ112" s="1"/>
  <c r="W112"/>
  <c r="AK112" s="1"/>
  <c r="X112"/>
  <c r="AL112" s="1"/>
  <c r="Y112"/>
  <c r="AM112" s="1"/>
  <c r="Z112"/>
  <c r="AA112"/>
  <c r="AB112"/>
  <c r="AC112"/>
  <c r="AD112"/>
  <c r="A113"/>
  <c r="B113"/>
  <c r="C113"/>
  <c r="D113"/>
  <c r="E113"/>
  <c r="F113"/>
  <c r="G113"/>
  <c r="H113"/>
  <c r="I113"/>
  <c r="J113"/>
  <c r="AI113" s="1"/>
  <c r="K113"/>
  <c r="L113"/>
  <c r="M113"/>
  <c r="N113"/>
  <c r="O113"/>
  <c r="P113"/>
  <c r="Q113"/>
  <c r="R113"/>
  <c r="S113"/>
  <c r="T113"/>
  <c r="U113"/>
  <c r="V113"/>
  <c r="AJ113" s="1"/>
  <c r="W113"/>
  <c r="AK113" s="1"/>
  <c r="X113"/>
  <c r="AL113" s="1"/>
  <c r="Y113"/>
  <c r="AM113" s="1"/>
  <c r="Z113"/>
  <c r="AA113"/>
  <c r="AB113"/>
  <c r="AC113"/>
  <c r="AD113"/>
  <c r="A114"/>
  <c r="B114"/>
  <c r="C114"/>
  <c r="D114"/>
  <c r="E114"/>
  <c r="F114"/>
  <c r="G114"/>
  <c r="H114"/>
  <c r="I114"/>
  <c r="J114"/>
  <c r="AI114" s="1"/>
  <c r="K114"/>
  <c r="L114"/>
  <c r="M114"/>
  <c r="N114"/>
  <c r="O114"/>
  <c r="P114"/>
  <c r="Q114"/>
  <c r="R114"/>
  <c r="S114"/>
  <c r="T114"/>
  <c r="U114"/>
  <c r="V114"/>
  <c r="AJ114" s="1"/>
  <c r="W114"/>
  <c r="AK114" s="1"/>
  <c r="X114"/>
  <c r="AL114" s="1"/>
  <c r="Y114"/>
  <c r="AM114" s="1"/>
  <c r="Z114"/>
  <c r="AA114"/>
  <c r="AB114"/>
  <c r="AC114"/>
  <c r="AD114"/>
  <c r="A115"/>
  <c r="B115"/>
  <c r="C115"/>
  <c r="D115"/>
  <c r="E115"/>
  <c r="F115"/>
  <c r="G115"/>
  <c r="H115"/>
  <c r="I115"/>
  <c r="J115"/>
  <c r="AI115" s="1"/>
  <c r="K115"/>
  <c r="L115"/>
  <c r="M115"/>
  <c r="N115"/>
  <c r="O115"/>
  <c r="P115"/>
  <c r="Q115"/>
  <c r="R115"/>
  <c r="S115"/>
  <c r="T115"/>
  <c r="U115"/>
  <c r="V115"/>
  <c r="AJ115" s="1"/>
  <c r="W115"/>
  <c r="AK115" s="1"/>
  <c r="X115"/>
  <c r="AL115" s="1"/>
  <c r="Y115"/>
  <c r="AM115" s="1"/>
  <c r="Z115"/>
  <c r="AA115"/>
  <c r="AB115"/>
  <c r="AC115"/>
  <c r="AD115"/>
  <c r="A116"/>
  <c r="B116"/>
  <c r="C116"/>
  <c r="D116"/>
  <c r="E116"/>
  <c r="F116"/>
  <c r="G116"/>
  <c r="H116"/>
  <c r="I116"/>
  <c r="J116"/>
  <c r="AI116" s="1"/>
  <c r="K116"/>
  <c r="L116"/>
  <c r="M116"/>
  <c r="N116"/>
  <c r="O116"/>
  <c r="P116"/>
  <c r="Q116"/>
  <c r="R116"/>
  <c r="S116"/>
  <c r="T116"/>
  <c r="U116"/>
  <c r="V116"/>
  <c r="AJ116" s="1"/>
  <c r="W116"/>
  <c r="AK116" s="1"/>
  <c r="X116"/>
  <c r="AL116" s="1"/>
  <c r="Y116"/>
  <c r="AM116" s="1"/>
  <c r="Z116"/>
  <c r="AA116"/>
  <c r="AB116"/>
  <c r="AC116"/>
  <c r="AD116"/>
  <c r="A117"/>
  <c r="B117"/>
  <c r="C117"/>
  <c r="D117"/>
  <c r="E117"/>
  <c r="F117"/>
  <c r="G117"/>
  <c r="H117"/>
  <c r="I117"/>
  <c r="J117"/>
  <c r="AI117" s="1"/>
  <c r="K117"/>
  <c r="L117"/>
  <c r="M117"/>
  <c r="N117"/>
  <c r="O117"/>
  <c r="P117"/>
  <c r="Q117"/>
  <c r="R117"/>
  <c r="S117"/>
  <c r="T117"/>
  <c r="U117"/>
  <c r="V117"/>
  <c r="AJ117" s="1"/>
  <c r="W117"/>
  <c r="AK117" s="1"/>
  <c r="X117"/>
  <c r="AL117" s="1"/>
  <c r="Y117"/>
  <c r="AM117" s="1"/>
  <c r="Z117"/>
  <c r="AA117"/>
  <c r="AB117"/>
  <c r="AC117"/>
  <c r="AD117"/>
  <c r="A118"/>
  <c r="B118"/>
  <c r="C118"/>
  <c r="D118"/>
  <c r="E118"/>
  <c r="F118"/>
  <c r="G118"/>
  <c r="H118"/>
  <c r="I118"/>
  <c r="J118"/>
  <c r="AI118" s="1"/>
  <c r="K118"/>
  <c r="L118"/>
  <c r="M118"/>
  <c r="N118"/>
  <c r="O118"/>
  <c r="P118"/>
  <c r="Q118"/>
  <c r="R118"/>
  <c r="S118"/>
  <c r="T118"/>
  <c r="U118"/>
  <c r="V118"/>
  <c r="AJ118" s="1"/>
  <c r="W118"/>
  <c r="AK118" s="1"/>
  <c r="X118"/>
  <c r="AL118" s="1"/>
  <c r="Y118"/>
  <c r="AM118" s="1"/>
  <c r="Z118"/>
  <c r="AA118"/>
  <c r="AB118"/>
  <c r="AC118"/>
  <c r="AD118"/>
  <c r="A119"/>
  <c r="B119"/>
  <c r="C119"/>
  <c r="D119"/>
  <c r="E119"/>
  <c r="F119"/>
  <c r="G119"/>
  <c r="H119"/>
  <c r="I119"/>
  <c r="J119"/>
  <c r="AI119" s="1"/>
  <c r="K119"/>
  <c r="L119"/>
  <c r="M119"/>
  <c r="N119"/>
  <c r="O119"/>
  <c r="P119"/>
  <c r="Q119"/>
  <c r="R119"/>
  <c r="S119"/>
  <c r="T119"/>
  <c r="U119"/>
  <c r="V119"/>
  <c r="AJ119" s="1"/>
  <c r="W119"/>
  <c r="AK119" s="1"/>
  <c r="X119"/>
  <c r="AL119" s="1"/>
  <c r="Y119"/>
  <c r="AM119" s="1"/>
  <c r="Z119"/>
  <c r="AA119"/>
  <c r="AB119"/>
  <c r="AC119"/>
  <c r="AD119"/>
  <c r="A120"/>
  <c r="B120"/>
  <c r="C120"/>
  <c r="D120"/>
  <c r="E120"/>
  <c r="F120"/>
  <c r="G120"/>
  <c r="H120"/>
  <c r="I120"/>
  <c r="J120"/>
  <c r="AI120" s="1"/>
  <c r="K120"/>
  <c r="L120"/>
  <c r="M120"/>
  <c r="N120"/>
  <c r="O120"/>
  <c r="P120"/>
  <c r="Q120"/>
  <c r="R120"/>
  <c r="S120"/>
  <c r="T120"/>
  <c r="U120"/>
  <c r="V120"/>
  <c r="AJ120" s="1"/>
  <c r="W120"/>
  <c r="AK120" s="1"/>
  <c r="X120"/>
  <c r="AL120" s="1"/>
  <c r="Y120"/>
  <c r="AM120" s="1"/>
  <c r="Z120"/>
  <c r="AA120"/>
  <c r="AB120"/>
  <c r="AC120"/>
  <c r="AD120"/>
  <c r="A121"/>
  <c r="B121"/>
  <c r="C121"/>
  <c r="D121"/>
  <c r="E121"/>
  <c r="F121"/>
  <c r="G121"/>
  <c r="H121"/>
  <c r="I121"/>
  <c r="J121"/>
  <c r="AI121" s="1"/>
  <c r="K121"/>
  <c r="L121"/>
  <c r="M121"/>
  <c r="N121"/>
  <c r="O121"/>
  <c r="P121"/>
  <c r="Q121"/>
  <c r="R121"/>
  <c r="S121"/>
  <c r="T121"/>
  <c r="U121"/>
  <c r="V121"/>
  <c r="AJ121" s="1"/>
  <c r="W121"/>
  <c r="AK121" s="1"/>
  <c r="X121"/>
  <c r="AL121" s="1"/>
  <c r="Y121"/>
  <c r="AM121" s="1"/>
  <c r="Z121"/>
  <c r="AA121"/>
  <c r="AB121"/>
  <c r="AC121"/>
  <c r="AD121"/>
  <c r="A122"/>
  <c r="B122"/>
  <c r="C122"/>
  <c r="D122"/>
  <c r="E122"/>
  <c r="F122"/>
  <c r="G122"/>
  <c r="H122"/>
  <c r="I122"/>
  <c r="J122"/>
  <c r="AI122" s="1"/>
  <c r="K122"/>
  <c r="L122"/>
  <c r="M122"/>
  <c r="N122"/>
  <c r="O122"/>
  <c r="P122"/>
  <c r="Q122"/>
  <c r="R122"/>
  <c r="S122"/>
  <c r="T122"/>
  <c r="U122"/>
  <c r="V122"/>
  <c r="AJ122" s="1"/>
  <c r="W122"/>
  <c r="AK122" s="1"/>
  <c r="X122"/>
  <c r="AL122" s="1"/>
  <c r="Y122"/>
  <c r="AM122" s="1"/>
  <c r="Z122"/>
  <c r="AA122"/>
  <c r="AB122"/>
  <c r="AC122"/>
  <c r="AD122"/>
  <c r="A123"/>
  <c r="B123"/>
  <c r="C123"/>
  <c r="D123"/>
  <c r="E123"/>
  <c r="F123"/>
  <c r="G123"/>
  <c r="H123"/>
  <c r="I123"/>
  <c r="J123"/>
  <c r="AI123" s="1"/>
  <c r="K123"/>
  <c r="L123"/>
  <c r="M123"/>
  <c r="N123"/>
  <c r="O123"/>
  <c r="P123"/>
  <c r="Q123"/>
  <c r="R123"/>
  <c r="S123"/>
  <c r="T123"/>
  <c r="U123"/>
  <c r="V123"/>
  <c r="AJ123" s="1"/>
  <c r="W123"/>
  <c r="AK123" s="1"/>
  <c r="X123"/>
  <c r="AL123" s="1"/>
  <c r="Y123"/>
  <c r="AM123" s="1"/>
  <c r="Z123"/>
  <c r="AA123"/>
  <c r="AB123"/>
  <c r="AC123"/>
  <c r="AD123"/>
  <c r="A124"/>
  <c r="B124"/>
  <c r="C124"/>
  <c r="D124"/>
  <c r="E124"/>
  <c r="F124"/>
  <c r="G124"/>
  <c r="H124"/>
  <c r="I124"/>
  <c r="J124"/>
  <c r="AI124" s="1"/>
  <c r="K124"/>
  <c r="L124"/>
  <c r="M124"/>
  <c r="N124"/>
  <c r="O124"/>
  <c r="P124"/>
  <c r="Q124"/>
  <c r="R124"/>
  <c r="S124"/>
  <c r="T124"/>
  <c r="U124"/>
  <c r="V124"/>
  <c r="AJ124" s="1"/>
  <c r="W124"/>
  <c r="AK124" s="1"/>
  <c r="X124"/>
  <c r="AL124" s="1"/>
  <c r="Y124"/>
  <c r="AM124" s="1"/>
  <c r="Z124"/>
  <c r="AA124"/>
  <c r="AB124"/>
  <c r="AC124"/>
  <c r="AD124"/>
  <c r="A125"/>
  <c r="B125"/>
  <c r="C125"/>
  <c r="D125"/>
  <c r="E125"/>
  <c r="F125"/>
  <c r="G125"/>
  <c r="H125"/>
  <c r="I125"/>
  <c r="J125"/>
  <c r="AI125" s="1"/>
  <c r="K125"/>
  <c r="L125"/>
  <c r="M125"/>
  <c r="N125"/>
  <c r="O125"/>
  <c r="P125"/>
  <c r="Q125"/>
  <c r="R125"/>
  <c r="S125"/>
  <c r="T125"/>
  <c r="U125"/>
  <c r="V125"/>
  <c r="AJ125" s="1"/>
  <c r="W125"/>
  <c r="AK125" s="1"/>
  <c r="X125"/>
  <c r="AL125" s="1"/>
  <c r="Y125"/>
  <c r="AM125" s="1"/>
  <c r="Z125"/>
  <c r="AA125"/>
  <c r="AB125"/>
  <c r="AC125"/>
  <c r="AD125"/>
  <c r="A126"/>
  <c r="B126"/>
  <c r="C126"/>
  <c r="D126"/>
  <c r="E126"/>
  <c r="F126"/>
  <c r="G126"/>
  <c r="H126"/>
  <c r="I126"/>
  <c r="J126"/>
  <c r="AI126" s="1"/>
  <c r="K126"/>
  <c r="L126"/>
  <c r="M126"/>
  <c r="N126"/>
  <c r="O126"/>
  <c r="P126"/>
  <c r="Q126"/>
  <c r="R126"/>
  <c r="S126"/>
  <c r="T126"/>
  <c r="U126"/>
  <c r="V126"/>
  <c r="AJ126" s="1"/>
  <c r="W126"/>
  <c r="AK126" s="1"/>
  <c r="X126"/>
  <c r="AL126" s="1"/>
  <c r="Y126"/>
  <c r="AM126" s="1"/>
  <c r="Z126"/>
  <c r="AA126"/>
  <c r="AB126"/>
  <c r="AC126"/>
  <c r="AD126"/>
  <c r="A127"/>
  <c r="B127"/>
  <c r="C127"/>
  <c r="D127"/>
  <c r="E127"/>
  <c r="F127"/>
  <c r="G127"/>
  <c r="H127"/>
  <c r="I127"/>
  <c r="J127"/>
  <c r="AI127" s="1"/>
  <c r="K127"/>
  <c r="L127"/>
  <c r="M127"/>
  <c r="N127"/>
  <c r="O127"/>
  <c r="P127"/>
  <c r="Q127"/>
  <c r="R127"/>
  <c r="S127"/>
  <c r="T127"/>
  <c r="U127"/>
  <c r="V127"/>
  <c r="AJ127" s="1"/>
  <c r="W127"/>
  <c r="AK127" s="1"/>
  <c r="X127"/>
  <c r="AL127" s="1"/>
  <c r="Y127"/>
  <c r="AM127" s="1"/>
  <c r="Z127"/>
  <c r="AA127"/>
  <c r="AB127"/>
  <c r="AC127"/>
  <c r="AD127"/>
  <c r="A128"/>
  <c r="B128"/>
  <c r="C128"/>
  <c r="D128"/>
  <c r="E128"/>
  <c r="F128"/>
  <c r="G128"/>
  <c r="H128"/>
  <c r="I128"/>
  <c r="J128"/>
  <c r="AI128" s="1"/>
  <c r="K128"/>
  <c r="L128"/>
  <c r="M128"/>
  <c r="N128"/>
  <c r="O128"/>
  <c r="P128"/>
  <c r="Q128"/>
  <c r="R128"/>
  <c r="S128"/>
  <c r="T128"/>
  <c r="U128"/>
  <c r="V128"/>
  <c r="AJ128" s="1"/>
  <c r="W128"/>
  <c r="AK128" s="1"/>
  <c r="X128"/>
  <c r="AL128" s="1"/>
  <c r="Y128"/>
  <c r="AM128" s="1"/>
  <c r="Z128"/>
  <c r="AA128"/>
  <c r="AB128"/>
  <c r="AC128"/>
  <c r="AD128"/>
  <c r="A129"/>
  <c r="B129"/>
  <c r="C129"/>
  <c r="D129"/>
  <c r="E129"/>
  <c r="F129"/>
  <c r="G129"/>
  <c r="H129"/>
  <c r="I129"/>
  <c r="J129"/>
  <c r="AI129" s="1"/>
  <c r="K129"/>
  <c r="L129"/>
  <c r="M129"/>
  <c r="N129"/>
  <c r="O129"/>
  <c r="P129"/>
  <c r="Q129"/>
  <c r="R129"/>
  <c r="S129"/>
  <c r="T129"/>
  <c r="U129"/>
  <c r="V129"/>
  <c r="AJ129" s="1"/>
  <c r="W129"/>
  <c r="AK129" s="1"/>
  <c r="X129"/>
  <c r="AL129" s="1"/>
  <c r="Y129"/>
  <c r="AM129" s="1"/>
  <c r="Z129"/>
  <c r="AA129"/>
  <c r="AB129"/>
  <c r="AC129"/>
  <c r="AD129"/>
  <c r="A130"/>
  <c r="B130"/>
  <c r="C130"/>
  <c r="D130"/>
  <c r="E130"/>
  <c r="F130"/>
  <c r="G130"/>
  <c r="H130"/>
  <c r="I130"/>
  <c r="J130"/>
  <c r="AI130" s="1"/>
  <c r="K130"/>
  <c r="L130"/>
  <c r="M130"/>
  <c r="N130"/>
  <c r="O130"/>
  <c r="P130"/>
  <c r="Q130"/>
  <c r="R130"/>
  <c r="S130"/>
  <c r="T130"/>
  <c r="U130"/>
  <c r="V130"/>
  <c r="AJ130" s="1"/>
  <c r="W130"/>
  <c r="AK130" s="1"/>
  <c r="X130"/>
  <c r="AL130" s="1"/>
  <c r="Y130"/>
  <c r="AM130" s="1"/>
  <c r="Z130"/>
  <c r="AA130"/>
  <c r="AB130"/>
  <c r="AC130"/>
  <c r="AD130"/>
  <c r="A131"/>
  <c r="B131"/>
  <c r="C131"/>
  <c r="D131"/>
  <c r="E131"/>
  <c r="F131"/>
  <c r="G131"/>
  <c r="H131"/>
  <c r="I131"/>
  <c r="J131"/>
  <c r="AI131" s="1"/>
  <c r="K131"/>
  <c r="L131"/>
  <c r="M131"/>
  <c r="N131"/>
  <c r="O131"/>
  <c r="P131"/>
  <c r="Q131"/>
  <c r="R131"/>
  <c r="S131"/>
  <c r="T131"/>
  <c r="U131"/>
  <c r="V131"/>
  <c r="AJ131" s="1"/>
  <c r="W131"/>
  <c r="AK131" s="1"/>
  <c r="X131"/>
  <c r="AL131" s="1"/>
  <c r="Y131"/>
  <c r="AM131" s="1"/>
  <c r="Z131"/>
  <c r="AA131"/>
  <c r="AB131"/>
  <c r="AC131"/>
  <c r="AD131"/>
  <c r="A132"/>
  <c r="B132"/>
  <c r="C132"/>
  <c r="D132"/>
  <c r="E132"/>
  <c r="F132"/>
  <c r="G132"/>
  <c r="H132"/>
  <c r="I132"/>
  <c r="J132"/>
  <c r="AI132" s="1"/>
  <c r="K132"/>
  <c r="L132"/>
  <c r="M132"/>
  <c r="N132"/>
  <c r="O132"/>
  <c r="P132"/>
  <c r="Q132"/>
  <c r="R132"/>
  <c r="S132"/>
  <c r="T132"/>
  <c r="U132"/>
  <c r="V132"/>
  <c r="AJ132" s="1"/>
  <c r="W132"/>
  <c r="AK132" s="1"/>
  <c r="X132"/>
  <c r="AL132" s="1"/>
  <c r="Y132"/>
  <c r="AM132" s="1"/>
  <c r="Z132"/>
  <c r="AA132"/>
  <c r="AB132"/>
  <c r="AC132"/>
  <c r="AD132"/>
  <c r="A133"/>
  <c r="B133"/>
  <c r="C133"/>
  <c r="D133"/>
  <c r="E133"/>
  <c r="F133"/>
  <c r="G133"/>
  <c r="H133"/>
  <c r="I133"/>
  <c r="J133"/>
  <c r="AI133" s="1"/>
  <c r="K133"/>
  <c r="L133"/>
  <c r="M133"/>
  <c r="N133"/>
  <c r="O133"/>
  <c r="P133"/>
  <c r="Q133"/>
  <c r="R133"/>
  <c r="S133"/>
  <c r="T133"/>
  <c r="U133"/>
  <c r="V133"/>
  <c r="AJ133" s="1"/>
  <c r="W133"/>
  <c r="AK133" s="1"/>
  <c r="X133"/>
  <c r="AL133" s="1"/>
  <c r="Y133"/>
  <c r="AM133" s="1"/>
  <c r="Z133"/>
  <c r="AA133"/>
  <c r="AB133"/>
  <c r="AC133"/>
  <c r="AD133"/>
  <c r="A134"/>
  <c r="B134"/>
  <c r="C134"/>
  <c r="D134"/>
  <c r="E134"/>
  <c r="F134"/>
  <c r="G134"/>
  <c r="H134"/>
  <c r="I134"/>
  <c r="J134"/>
  <c r="AI134" s="1"/>
  <c r="K134"/>
  <c r="L134"/>
  <c r="M134"/>
  <c r="N134"/>
  <c r="O134"/>
  <c r="P134"/>
  <c r="Q134"/>
  <c r="R134"/>
  <c r="S134"/>
  <c r="T134"/>
  <c r="U134"/>
  <c r="V134"/>
  <c r="AJ134" s="1"/>
  <c r="W134"/>
  <c r="AK134" s="1"/>
  <c r="X134"/>
  <c r="AL134" s="1"/>
  <c r="Y134"/>
  <c r="AM134" s="1"/>
  <c r="Z134"/>
  <c r="AA134"/>
  <c r="AB134"/>
  <c r="AC134"/>
  <c r="AD134"/>
  <c r="A135"/>
  <c r="B135"/>
  <c r="C135"/>
  <c r="D135"/>
  <c r="E135"/>
  <c r="F135"/>
  <c r="G135"/>
  <c r="H135"/>
  <c r="I135"/>
  <c r="J135"/>
  <c r="AI135" s="1"/>
  <c r="K135"/>
  <c r="L135"/>
  <c r="M135"/>
  <c r="N135"/>
  <c r="O135"/>
  <c r="P135"/>
  <c r="Q135"/>
  <c r="R135"/>
  <c r="S135"/>
  <c r="T135"/>
  <c r="U135"/>
  <c r="V135"/>
  <c r="AJ135" s="1"/>
  <c r="W135"/>
  <c r="AK135" s="1"/>
  <c r="X135"/>
  <c r="AL135" s="1"/>
  <c r="Y135"/>
  <c r="AM135" s="1"/>
  <c r="Z135"/>
  <c r="AA135"/>
  <c r="AB135"/>
  <c r="AC135"/>
  <c r="AD135"/>
  <c r="A136"/>
  <c r="B136"/>
  <c r="C136"/>
  <c r="D136"/>
  <c r="E136"/>
  <c r="F136"/>
  <c r="G136"/>
  <c r="H136"/>
  <c r="I136"/>
  <c r="J136"/>
  <c r="AI136" s="1"/>
  <c r="K136"/>
  <c r="L136"/>
  <c r="M136"/>
  <c r="N136"/>
  <c r="O136"/>
  <c r="P136"/>
  <c r="Q136"/>
  <c r="R136"/>
  <c r="S136"/>
  <c r="T136"/>
  <c r="U136"/>
  <c r="V136"/>
  <c r="AJ136" s="1"/>
  <c r="W136"/>
  <c r="AK136" s="1"/>
  <c r="X136"/>
  <c r="AL136" s="1"/>
  <c r="Y136"/>
  <c r="AM136" s="1"/>
  <c r="Z136"/>
  <c r="AA136"/>
  <c r="AB136"/>
  <c r="AC136"/>
  <c r="AD136"/>
  <c r="A137"/>
  <c r="B137"/>
  <c r="C137"/>
  <c r="D137"/>
  <c r="E137"/>
  <c r="F137"/>
  <c r="G137"/>
  <c r="H137"/>
  <c r="I137"/>
  <c r="J137"/>
  <c r="AI137" s="1"/>
  <c r="K137"/>
  <c r="L137"/>
  <c r="M137"/>
  <c r="N137"/>
  <c r="O137"/>
  <c r="P137"/>
  <c r="Q137"/>
  <c r="R137"/>
  <c r="S137"/>
  <c r="T137"/>
  <c r="U137"/>
  <c r="V137"/>
  <c r="AJ137" s="1"/>
  <c r="W137"/>
  <c r="AK137" s="1"/>
  <c r="X137"/>
  <c r="AL137" s="1"/>
  <c r="Y137"/>
  <c r="AM137" s="1"/>
  <c r="Z137"/>
  <c r="AA137"/>
  <c r="AB137"/>
  <c r="AC137"/>
  <c r="AD137"/>
  <c r="A138"/>
  <c r="B138"/>
  <c r="C138"/>
  <c r="D138"/>
  <c r="E138"/>
  <c r="F138"/>
  <c r="G138"/>
  <c r="H138"/>
  <c r="I138"/>
  <c r="J138"/>
  <c r="AI138" s="1"/>
  <c r="K138"/>
  <c r="L138"/>
  <c r="M138"/>
  <c r="N138"/>
  <c r="O138"/>
  <c r="P138"/>
  <c r="Q138"/>
  <c r="R138"/>
  <c r="S138"/>
  <c r="T138"/>
  <c r="U138"/>
  <c r="V138"/>
  <c r="AJ138" s="1"/>
  <c r="W138"/>
  <c r="AK138" s="1"/>
  <c r="X138"/>
  <c r="AL138" s="1"/>
  <c r="Y138"/>
  <c r="AM138" s="1"/>
  <c r="Z138"/>
  <c r="AA138"/>
  <c r="AB138"/>
  <c r="AC138"/>
  <c r="AD138"/>
  <c r="B7"/>
  <c r="C7"/>
  <c r="D7"/>
  <c r="E7"/>
  <c r="F7"/>
  <c r="G7"/>
  <c r="H7"/>
  <c r="I7"/>
  <c r="J7"/>
  <c r="K7"/>
  <c r="L7"/>
  <c r="M7"/>
  <c r="N7"/>
  <c r="O7"/>
  <c r="P7"/>
  <c r="Q7"/>
  <c r="R7"/>
  <c r="S7"/>
  <c r="T7"/>
  <c r="U7"/>
  <c r="V7"/>
  <c r="W7"/>
  <c r="X7"/>
  <c r="Y7"/>
  <c r="Z7"/>
  <c r="AA7"/>
  <c r="AB7"/>
  <c r="AC7"/>
  <c r="AD7"/>
  <c r="A7"/>
  <c r="M164" i="2"/>
  <c r="I164"/>
  <c r="M163"/>
  <c r="I163"/>
  <c r="M162"/>
  <c r="I162"/>
  <c r="M161"/>
  <c r="I161"/>
  <c r="M160"/>
  <c r="I160"/>
  <c r="M159"/>
  <c r="I159"/>
  <c r="M158"/>
  <c r="I158"/>
  <c r="M157"/>
  <c r="I157"/>
  <c r="M156"/>
  <c r="I156"/>
  <c r="M155"/>
  <c r="I155"/>
  <c r="M154"/>
  <c r="I154"/>
  <c r="M153"/>
  <c r="I153"/>
  <c r="M152"/>
  <c r="I152"/>
  <c r="M151"/>
  <c r="I151"/>
  <c r="M150"/>
  <c r="I150"/>
  <c r="M149"/>
  <c r="I149"/>
  <c r="M148"/>
  <c r="I148"/>
  <c r="M147"/>
  <c r="I147"/>
  <c r="M146"/>
  <c r="I146"/>
  <c r="M145"/>
  <c r="I145"/>
  <c r="M144"/>
  <c r="I144"/>
  <c r="M143"/>
  <c r="I143"/>
  <c r="M142"/>
  <c r="I142"/>
  <c r="M141"/>
  <c r="I141"/>
  <c r="M140"/>
  <c r="I140"/>
  <c r="M139"/>
  <c r="I139"/>
  <c r="M138"/>
  <c r="I138"/>
  <c r="M137"/>
  <c r="I137"/>
  <c r="M136"/>
  <c r="I136"/>
  <c r="M135"/>
  <c r="I135"/>
  <c r="M134"/>
  <c r="I134"/>
  <c r="M133"/>
  <c r="I133"/>
  <c r="M132"/>
  <c r="I132"/>
  <c r="M131"/>
  <c r="I131"/>
  <c r="M130"/>
  <c r="I130"/>
  <c r="M129"/>
  <c r="I129"/>
  <c r="M128"/>
  <c r="I128"/>
  <c r="M127"/>
  <c r="I127"/>
  <c r="M126"/>
  <c r="I126"/>
  <c r="M125"/>
  <c r="I125"/>
  <c r="M124"/>
  <c r="I124"/>
  <c r="M123"/>
  <c r="I123"/>
  <c r="M122"/>
  <c r="I122"/>
  <c r="M121"/>
  <c r="I121"/>
  <c r="M120"/>
  <c r="I120"/>
  <c r="M119"/>
  <c r="I119"/>
  <c r="M118"/>
  <c r="I118"/>
  <c r="M117"/>
  <c r="I117"/>
  <c r="M116"/>
  <c r="I116"/>
  <c r="M115"/>
  <c r="I115"/>
  <c r="M114"/>
  <c r="I114"/>
  <c r="M113"/>
  <c r="I113"/>
  <c r="M112"/>
  <c r="I112"/>
  <c r="M111"/>
  <c r="I111"/>
  <c r="M110"/>
  <c r="I110"/>
  <c r="M109"/>
  <c r="I109"/>
  <c r="M108"/>
  <c r="I108"/>
  <c r="M107"/>
  <c r="I107"/>
  <c r="M106"/>
  <c r="I106"/>
  <c r="M105"/>
  <c r="I105"/>
  <c r="M104"/>
  <c r="I104"/>
  <c r="M103"/>
  <c r="I103"/>
  <c r="M102"/>
  <c r="I102"/>
  <c r="M101"/>
  <c r="I101"/>
  <c r="M100"/>
  <c r="I100"/>
  <c r="M99"/>
  <c r="I99"/>
  <c r="M98"/>
  <c r="I98"/>
  <c r="M97"/>
  <c r="I97"/>
  <c r="M96"/>
  <c r="I96"/>
  <c r="M95"/>
  <c r="I95"/>
  <c r="M94"/>
  <c r="I94"/>
  <c r="M93"/>
  <c r="I93"/>
  <c r="M92"/>
  <c r="I92"/>
  <c r="M91"/>
  <c r="I91"/>
  <c r="M90"/>
  <c r="I90"/>
  <c r="M89"/>
  <c r="I89"/>
  <c r="M88"/>
  <c r="I88"/>
  <c r="M87"/>
  <c r="I87"/>
  <c r="M86"/>
  <c r="I86"/>
  <c r="M85"/>
  <c r="I85"/>
  <c r="M84"/>
  <c r="I84"/>
  <c r="M83"/>
  <c r="I83"/>
  <c r="M82"/>
  <c r="I82"/>
  <c r="M81"/>
  <c r="I81"/>
  <c r="M80"/>
  <c r="I80"/>
  <c r="M79"/>
  <c r="I79"/>
  <c r="M78"/>
  <c r="I78"/>
  <c r="M77"/>
  <c r="I77"/>
  <c r="M76"/>
  <c r="I76"/>
  <c r="M75"/>
  <c r="I75"/>
  <c r="M74"/>
  <c r="I74"/>
  <c r="M73"/>
  <c r="I73"/>
  <c r="M72"/>
  <c r="I72"/>
  <c r="M71"/>
  <c r="I71"/>
  <c r="M70"/>
  <c r="I70"/>
  <c r="M69"/>
  <c r="I69"/>
  <c r="M68"/>
  <c r="I68"/>
  <c r="M67"/>
  <c r="I67"/>
  <c r="M66"/>
  <c r="I66"/>
  <c r="M65"/>
  <c r="I65"/>
  <c r="M64"/>
  <c r="I64"/>
  <c r="M63"/>
  <c r="I63"/>
  <c r="M62"/>
  <c r="I62"/>
  <c r="M61"/>
  <c r="I61"/>
  <c r="M60"/>
  <c r="I60"/>
  <c r="M59"/>
  <c r="I59"/>
  <c r="M58"/>
  <c r="I58"/>
  <c r="M57"/>
  <c r="I57"/>
  <c r="M56"/>
  <c r="I56"/>
  <c r="M55"/>
  <c r="I55"/>
  <c r="M54"/>
  <c r="I54"/>
  <c r="M53"/>
  <c r="I53"/>
  <c r="M52"/>
  <c r="I52"/>
  <c r="M51"/>
  <c r="I51"/>
  <c r="M50"/>
  <c r="I50"/>
  <c r="M49"/>
  <c r="I49"/>
  <c r="M48"/>
  <c r="I48"/>
  <c r="M47"/>
  <c r="I47"/>
  <c r="M46"/>
  <c r="I46"/>
  <c r="M45"/>
  <c r="I45"/>
  <c r="M44"/>
  <c r="I44"/>
  <c r="M43"/>
  <c r="I43"/>
  <c r="M42"/>
  <c r="I42"/>
  <c r="M41"/>
  <c r="I41"/>
  <c r="M40"/>
  <c r="I40"/>
  <c r="M39"/>
  <c r="I39"/>
  <c r="M38"/>
  <c r="I38"/>
  <c r="M37"/>
  <c r="I37"/>
  <c r="M36"/>
  <c r="I36"/>
  <c r="M35"/>
  <c r="I35"/>
  <c r="M34"/>
  <c r="I34"/>
  <c r="M33"/>
  <c r="I33"/>
  <c r="M32"/>
  <c r="I32"/>
  <c r="M31"/>
  <c r="I31"/>
  <c r="M30"/>
  <c r="I30"/>
  <c r="M29"/>
  <c r="I29"/>
  <c r="M28"/>
  <c r="I28"/>
  <c r="M27"/>
  <c r="I27"/>
  <c r="M26"/>
  <c r="I26"/>
  <c r="M25"/>
  <c r="I25"/>
  <c r="M24"/>
  <c r="I24"/>
  <c r="M23"/>
  <c r="I23"/>
  <c r="M22"/>
  <c r="I22"/>
  <c r="M21"/>
  <c r="I21"/>
  <c r="M20"/>
  <c r="I20"/>
  <c r="M19"/>
  <c r="I19"/>
  <c r="M18"/>
  <c r="I18"/>
  <c r="M17"/>
  <c r="I17"/>
  <c r="M16"/>
  <c r="I16"/>
  <c r="M15"/>
  <c r="I15"/>
  <c r="M14"/>
  <c r="I14"/>
  <c r="M13"/>
  <c r="I13"/>
  <c r="M12"/>
  <c r="I12"/>
  <c r="M11"/>
  <c r="I11"/>
  <c r="M10"/>
  <c r="I10"/>
  <c r="M9"/>
  <c r="I9"/>
  <c r="M8"/>
  <c r="I8"/>
  <c r="M7"/>
  <c r="I7"/>
  <c r="M6"/>
  <c r="I6"/>
  <c r="M5"/>
  <c r="I5"/>
  <c r="M4"/>
  <c r="I4"/>
  <c r="M3"/>
  <c r="I3"/>
  <c r="M2"/>
  <c r="I2"/>
  <c r="AO84" i="4" l="1"/>
  <c r="AO76"/>
  <c r="AP62"/>
  <c r="AQ62" s="1"/>
  <c r="AP66"/>
  <c r="AQ66" s="1"/>
  <c r="AP8"/>
  <c r="AN31"/>
  <c r="AO31" s="1"/>
  <c r="AN23"/>
  <c r="AP23" s="1"/>
  <c r="AQ23" s="1"/>
  <c r="AN15"/>
  <c r="AO15" s="1"/>
  <c r="AP21"/>
  <c r="AQ21" s="1"/>
  <c r="AP25"/>
  <c r="AQ25" s="1"/>
  <c r="AN19"/>
  <c r="AO19" s="1"/>
  <c r="AP9"/>
  <c r="AQ9" s="1"/>
  <c r="AP13"/>
  <c r="AQ13" s="1"/>
  <c r="AN27"/>
  <c r="AO27" s="1"/>
  <c r="AP17"/>
  <c r="AQ17" s="1"/>
  <c r="AN11"/>
  <c r="AO11" s="1"/>
  <c r="AN70"/>
  <c r="AP70" s="1"/>
  <c r="AQ70" s="1"/>
  <c r="AN72"/>
  <c r="AO72" s="1"/>
  <c r="AN138"/>
  <c r="AP138" s="1"/>
  <c r="AQ138" s="1"/>
  <c r="AN136"/>
  <c r="AP136" s="1"/>
  <c r="AQ136" s="1"/>
  <c r="AN134"/>
  <c r="AO134" s="1"/>
  <c r="AN132"/>
  <c r="AP132" s="1"/>
  <c r="AQ132" s="1"/>
  <c r="AN130"/>
  <c r="AO130" s="1"/>
  <c r="AN128"/>
  <c r="AP128" s="1"/>
  <c r="AQ128" s="1"/>
  <c r="AN126"/>
  <c r="AP126" s="1"/>
  <c r="AQ126" s="1"/>
  <c r="AN124"/>
  <c r="AP124" s="1"/>
  <c r="AQ124" s="1"/>
  <c r="AN122"/>
  <c r="AP122" s="1"/>
  <c r="AQ122" s="1"/>
  <c r="AN120"/>
  <c r="AP120" s="1"/>
  <c r="AQ120" s="1"/>
  <c r="AN118"/>
  <c r="AP118" s="1"/>
  <c r="AQ118" s="1"/>
  <c r="AN116"/>
  <c r="AP116" s="1"/>
  <c r="AQ116" s="1"/>
  <c r="AN114"/>
  <c r="AO114" s="1"/>
  <c r="AN112"/>
  <c r="AP112" s="1"/>
  <c r="AQ112" s="1"/>
  <c r="AN110"/>
  <c r="AO110" s="1"/>
  <c r="AN108"/>
  <c r="AP108" s="1"/>
  <c r="AQ108" s="1"/>
  <c r="AN106"/>
  <c r="AP106" s="1"/>
  <c r="AQ106" s="1"/>
  <c r="AN104"/>
  <c r="AP104" s="1"/>
  <c r="AQ104" s="1"/>
  <c r="AN102"/>
  <c r="AP102" s="1"/>
  <c r="AQ102" s="1"/>
  <c r="AN100"/>
  <c r="AO100" s="1"/>
  <c r="AO98"/>
  <c r="AN98"/>
  <c r="AP98" s="1"/>
  <c r="AQ98" s="1"/>
  <c r="AN96"/>
  <c r="AO96" s="1"/>
  <c r="AN94"/>
  <c r="AP94" s="1"/>
  <c r="AQ94" s="1"/>
  <c r="AN92"/>
  <c r="AP92" s="1"/>
  <c r="AQ92" s="1"/>
  <c r="AN90"/>
  <c r="AP90" s="1"/>
  <c r="AQ90" s="1"/>
  <c r="AN88"/>
  <c r="AP88" s="1"/>
  <c r="AQ88" s="1"/>
  <c r="AN83"/>
  <c r="AO83" s="1"/>
  <c r="AN81"/>
  <c r="AP81" s="1"/>
  <c r="AQ81" s="1"/>
  <c r="AN79"/>
  <c r="AP79" s="1"/>
  <c r="AQ79" s="1"/>
  <c r="AN77"/>
  <c r="AP77" s="1"/>
  <c r="AQ77" s="1"/>
  <c r="AN51"/>
  <c r="AP51" s="1"/>
  <c r="AQ51" s="1"/>
  <c r="AN49"/>
  <c r="AO49" s="1"/>
  <c r="AN59"/>
  <c r="AP59" s="1"/>
  <c r="AQ59" s="1"/>
  <c r="AN57"/>
  <c r="AO57" s="1"/>
  <c r="AN55"/>
  <c r="AP55" s="1"/>
  <c r="AQ55" s="1"/>
  <c r="AN47"/>
  <c r="AP47" s="1"/>
  <c r="AQ47" s="1"/>
  <c r="AN45"/>
  <c r="AP45" s="1"/>
  <c r="AQ45" s="1"/>
  <c r="AN43"/>
  <c r="AP43" s="1"/>
  <c r="AQ43" s="1"/>
  <c r="AN41"/>
  <c r="AP41" s="1"/>
  <c r="AQ41" s="1"/>
  <c r="AN39"/>
  <c r="AO39" s="1"/>
  <c r="AN37"/>
  <c r="AP37" s="1"/>
  <c r="AQ37" s="1"/>
  <c r="AN35"/>
  <c r="AP35" s="1"/>
  <c r="AQ35" s="1"/>
  <c r="AQ8"/>
  <c r="AN28"/>
  <c r="AO28" s="1"/>
  <c r="AN22"/>
  <c r="AO22" s="1"/>
  <c r="AN65"/>
  <c r="AO65" s="1"/>
  <c r="AN10"/>
  <c r="AO10" s="1"/>
  <c r="AN16"/>
  <c r="AO16" s="1"/>
  <c r="AN71"/>
  <c r="AO71" s="1"/>
  <c r="AN73"/>
  <c r="AO73" s="1"/>
  <c r="AO66"/>
  <c r="AO62"/>
  <c r="AP53"/>
  <c r="AQ53" s="1"/>
  <c r="AO53"/>
  <c r="AO33"/>
  <c r="AO25"/>
  <c r="AO17"/>
  <c r="AO9"/>
  <c r="AN67"/>
  <c r="AO67" s="1"/>
  <c r="AN32"/>
  <c r="AP32" s="1"/>
  <c r="AQ32" s="1"/>
  <c r="AN30"/>
  <c r="AO30" s="1"/>
  <c r="AN26"/>
  <c r="AO26" s="1"/>
  <c r="AN24"/>
  <c r="AO24" s="1"/>
  <c r="AN20"/>
  <c r="AO20" s="1"/>
  <c r="AN18"/>
  <c r="AO18" s="1"/>
  <c r="AN63"/>
  <c r="AO63" s="1"/>
  <c r="AN14"/>
  <c r="AO14" s="1"/>
  <c r="AN12"/>
  <c r="AO12" s="1"/>
  <c r="AN137"/>
  <c r="AO137" s="1"/>
  <c r="AN135"/>
  <c r="AO135" s="1"/>
  <c r="AN133"/>
  <c r="AO133" s="1"/>
  <c r="AN131"/>
  <c r="AO131" s="1"/>
  <c r="AN129"/>
  <c r="AO129" s="1"/>
  <c r="AN127"/>
  <c r="AO127" s="1"/>
  <c r="AN125"/>
  <c r="AO125" s="1"/>
  <c r="AN123"/>
  <c r="AO123" s="1"/>
  <c r="AN121"/>
  <c r="AO121" s="1"/>
  <c r="AN119"/>
  <c r="AO119" s="1"/>
  <c r="AN117"/>
  <c r="AO117" s="1"/>
  <c r="AN115"/>
  <c r="AO115" s="1"/>
  <c r="AN113"/>
  <c r="AO113" s="1"/>
  <c r="AN111"/>
  <c r="AO111" s="1"/>
  <c r="AN109"/>
  <c r="AO109" s="1"/>
  <c r="AN107"/>
  <c r="AO107" s="1"/>
  <c r="AN105"/>
  <c r="AO105" s="1"/>
  <c r="AN103"/>
  <c r="AO103" s="1"/>
  <c r="AN101"/>
  <c r="AO101" s="1"/>
  <c r="AN99"/>
  <c r="AO99" s="1"/>
  <c r="AN97"/>
  <c r="AO97" s="1"/>
  <c r="AN95"/>
  <c r="AO95" s="1"/>
  <c r="AN93"/>
  <c r="AO93" s="1"/>
  <c r="AN91"/>
  <c r="AO91" s="1"/>
  <c r="AN89"/>
  <c r="AO89" s="1"/>
  <c r="AN87"/>
  <c r="AO87" s="1"/>
  <c r="AN82"/>
  <c r="AO82" s="1"/>
  <c r="AN80"/>
  <c r="AO80" s="1"/>
  <c r="AN78"/>
  <c r="AO78" s="1"/>
  <c r="AN69"/>
  <c r="AO69" s="1"/>
  <c r="AN52"/>
  <c r="AO52" s="1"/>
  <c r="AN50"/>
  <c r="AO50" s="1"/>
  <c r="AN58"/>
  <c r="AO58" s="1"/>
  <c r="AN56"/>
  <c r="AO56" s="1"/>
  <c r="AN54"/>
  <c r="AO54" s="1"/>
  <c r="AN46"/>
  <c r="AO46" s="1"/>
  <c r="AN44"/>
  <c r="AO44" s="1"/>
  <c r="AN42"/>
  <c r="AO42" s="1"/>
  <c r="AN40"/>
  <c r="AO40" s="1"/>
  <c r="AN38"/>
  <c r="AO38" s="1"/>
  <c r="AN36"/>
  <c r="AO36" s="1"/>
  <c r="AN34"/>
  <c r="AO34" s="1"/>
  <c r="AN48"/>
  <c r="AO48" s="1"/>
  <c r="AP130"/>
  <c r="AQ130" s="1"/>
  <c r="AP68"/>
  <c r="AO68"/>
  <c r="AP64"/>
  <c r="AQ64" s="1"/>
  <c r="AO64"/>
  <c r="AO29"/>
  <c r="AO21"/>
  <c r="AO13"/>
  <c r="AP15"/>
  <c r="AQ15" s="1"/>
  <c r="AP115"/>
  <c r="AQ115" s="1"/>
  <c r="AP103"/>
  <c r="AQ103" s="1"/>
  <c r="AP65"/>
  <c r="AQ65" s="1"/>
  <c r="AP48"/>
  <c r="AQ48" s="1"/>
  <c r="AP12"/>
  <c r="AQ12" s="1"/>
  <c r="AP33"/>
  <c r="AQ33" s="1"/>
  <c r="AP31"/>
  <c r="AQ31" s="1"/>
  <c r="AP29"/>
  <c r="AQ29" s="1"/>
  <c r="AQ68"/>
  <c r="AS137"/>
  <c r="AS133"/>
  <c r="AS129"/>
  <c r="AS125"/>
  <c r="AS121"/>
  <c r="AS117"/>
  <c r="AS113"/>
  <c r="AS109"/>
  <c r="AS105"/>
  <c r="AS101"/>
  <c r="AS97"/>
  <c r="AS93"/>
  <c r="AS89"/>
  <c r="AS82"/>
  <c r="AS78"/>
  <c r="AS71"/>
  <c r="AS67"/>
  <c r="AS63"/>
  <c r="AS58"/>
  <c r="AS54"/>
  <c r="AS50"/>
  <c r="AS46"/>
  <c r="AS42"/>
  <c r="AS38"/>
  <c r="AS34"/>
  <c r="AS30"/>
  <c r="AS26"/>
  <c r="AP26" s="1"/>
  <c r="AQ26" s="1"/>
  <c r="AS22"/>
  <c r="AS18"/>
  <c r="AS14"/>
  <c r="AS10"/>
  <c r="AO8"/>
  <c r="AP56" l="1"/>
  <c r="AQ56" s="1"/>
  <c r="AP135"/>
  <c r="AQ135" s="1"/>
  <c r="AO23"/>
  <c r="AP39"/>
  <c r="AQ39" s="1"/>
  <c r="AP107"/>
  <c r="AQ107" s="1"/>
  <c r="AP28"/>
  <c r="AQ28" s="1"/>
  <c r="AO32"/>
  <c r="AP50"/>
  <c r="AQ50" s="1"/>
  <c r="AP16"/>
  <c r="AQ16" s="1"/>
  <c r="AP131"/>
  <c r="AQ131" s="1"/>
  <c r="AP19"/>
  <c r="AQ19" s="1"/>
  <c r="AP91"/>
  <c r="AQ91" s="1"/>
  <c r="AP119"/>
  <c r="AQ119" s="1"/>
  <c r="AO79"/>
  <c r="AP46"/>
  <c r="AQ46" s="1"/>
  <c r="AP83"/>
  <c r="AQ83" s="1"/>
  <c r="AP100"/>
  <c r="AQ100" s="1"/>
  <c r="AP80"/>
  <c r="AQ80" s="1"/>
  <c r="AP87"/>
  <c r="AQ87" s="1"/>
  <c r="AP114"/>
  <c r="AQ114" s="1"/>
  <c r="AP123"/>
  <c r="AQ123" s="1"/>
  <c r="AO45"/>
  <c r="AP38"/>
  <c r="AQ38" s="1"/>
  <c r="AP63"/>
  <c r="AQ63" s="1"/>
  <c r="AP73"/>
  <c r="AQ73" s="1"/>
  <c r="AP99"/>
  <c r="AQ99" s="1"/>
  <c r="AP20"/>
  <c r="AQ20" s="1"/>
  <c r="AO37"/>
  <c r="AO90"/>
  <c r="AO122"/>
  <c r="AP27"/>
  <c r="AQ27" s="1"/>
  <c r="AP95"/>
  <c r="AQ95" s="1"/>
  <c r="AP111"/>
  <c r="AQ111" s="1"/>
  <c r="AP127"/>
  <c r="AQ127" s="1"/>
  <c r="AP72"/>
  <c r="AQ72" s="1"/>
  <c r="AP134"/>
  <c r="AQ134" s="1"/>
  <c r="AP96"/>
  <c r="AQ96" s="1"/>
  <c r="AO59"/>
  <c r="AO106"/>
  <c r="AO138"/>
  <c r="AP34"/>
  <c r="AQ34" s="1"/>
  <c r="AP69"/>
  <c r="AQ69" s="1"/>
  <c r="AP11"/>
  <c r="AQ11" s="1"/>
  <c r="AP110"/>
  <c r="AQ110" s="1"/>
  <c r="AO41"/>
  <c r="AO51"/>
  <c r="AO94"/>
  <c r="AO126"/>
  <c r="AO70"/>
  <c r="AP42"/>
  <c r="AQ42" s="1"/>
  <c r="AP57"/>
  <c r="AQ57" s="1"/>
  <c r="AO55"/>
  <c r="AO102"/>
  <c r="AO118"/>
  <c r="AP18"/>
  <c r="AQ18" s="1"/>
  <c r="AP67"/>
  <c r="AQ67" s="1"/>
  <c r="AP89"/>
  <c r="AQ89" s="1"/>
  <c r="AP105"/>
  <c r="AQ105" s="1"/>
  <c r="AP121"/>
  <c r="AQ121" s="1"/>
  <c r="AP137"/>
  <c r="AQ137" s="1"/>
  <c r="AP44"/>
  <c r="AQ44" s="1"/>
  <c r="AP24"/>
  <c r="AQ24" s="1"/>
  <c r="AP40"/>
  <c r="AQ40" s="1"/>
  <c r="AP49"/>
  <c r="AQ49" s="1"/>
  <c r="AO35"/>
  <c r="AO43"/>
  <c r="AO47"/>
  <c r="AO77"/>
  <c r="AO81"/>
  <c r="AO88"/>
  <c r="AO92"/>
  <c r="AO104"/>
  <c r="AO108"/>
  <c r="AO112"/>
  <c r="AO116"/>
  <c r="AO120"/>
  <c r="AO124"/>
  <c r="AO128"/>
  <c r="AO132"/>
  <c r="AO136"/>
  <c r="AP10"/>
  <c r="AQ10" s="1"/>
  <c r="AP58"/>
  <c r="AQ58" s="1"/>
  <c r="AP78"/>
  <c r="AQ78" s="1"/>
  <c r="AP97"/>
  <c r="AQ97" s="1"/>
  <c r="AP113"/>
  <c r="AQ113" s="1"/>
  <c r="AP129"/>
  <c r="AQ129" s="1"/>
  <c r="AP14"/>
  <c r="AQ14" s="1"/>
  <c r="AP22"/>
  <c r="AQ22" s="1"/>
  <c r="AP30"/>
  <c r="AQ30" s="1"/>
  <c r="AP54"/>
  <c r="AQ54" s="1"/>
  <c r="AP71"/>
  <c r="AQ71" s="1"/>
  <c r="AP82"/>
  <c r="AQ82" s="1"/>
  <c r="AP93"/>
  <c r="AQ93" s="1"/>
  <c r="AP101"/>
  <c r="AQ101" s="1"/>
  <c r="AP109"/>
  <c r="AQ109" s="1"/>
  <c r="AP117"/>
  <c r="AQ117" s="1"/>
  <c r="AP125"/>
  <c r="AQ125" s="1"/>
  <c r="AP133"/>
  <c r="AQ133" s="1"/>
  <c r="AP36"/>
  <c r="AQ36" s="1"/>
  <c r="AP52"/>
  <c r="AQ52" s="1"/>
</calcChain>
</file>

<file path=xl/sharedStrings.xml><?xml version="1.0" encoding="utf-8"?>
<sst xmlns="http://schemas.openxmlformats.org/spreadsheetml/2006/main" count="4460" uniqueCount="553">
  <si>
    <t xml:space="preserve">                                                                                </t>
  </si>
  <si>
    <t xml:space="preserve">Run :     1  Seq   1  Rec   1  File L3A:980031  Date 25-DEC-2013 12:48:51.88    </t>
  </si>
  <si>
    <t xml:space="preserve">Mode: MW CENTR_PHI  Npts     1  Mon1[  DB]=  220000 *     1  Mon2[CF]=*      1  </t>
  </si>
  <si>
    <t xml:space="preserve">Temp: Temperature control hardware not installed.                               </t>
  </si>
  <si>
    <t xml:space="preserve">Monx: GE331   [ 1.29790]   Wavelength Approx.  1.52357                          </t>
  </si>
  <si>
    <t xml:space="preserve">Drv :  2TM=  71.880 TMFR=  35.940  PSI= -41.500  PHI= -90.500 DSRD=  12.000     </t>
  </si>
  <si>
    <t xml:space="preserve">Drv : XPOS= 101.052 YPOS= -20.802 ZPOS=  11.220 DSTD=   0.000                   </t>
  </si>
  <si>
    <t xml:space="preserve">Osc : DRIVE oscillation during count OFF.                                       </t>
  </si>
  <si>
    <t xml:space="preserve">MWsp: MDCALW.032 DSN ??  NDet   32  LDet    1  CDet   16  RDet   32             </t>
  </si>
  <si>
    <t xml:space="preserve">MWdc: PhiC= -90.500  PhiW=   0.000  DPhi=   0.113  NSteps=  1                   </t>
  </si>
  <si>
    <t xml:space="preserve">Nam : Use NAME command to store text on this line.                              </t>
  </si>
  <si>
    <t xml:space="preserve">Com : Use COMMENT command to store text on this line.                           </t>
  </si>
  <si>
    <t xml:space="preserve">Run :     2  Seq   2  Rec   2  File L3A:980031  Date 25-DEC-2013 13:05:29.03    </t>
  </si>
  <si>
    <t xml:space="preserve">Drv : XPOS= 109.052 YPOS= -20.674 ZPOS=  11.220 DSTD=   0.000                   </t>
  </si>
  <si>
    <t xml:space="preserve">Run :     3  Seq   3  Rec   3  File L3A:980031  Date 25-DEC-2013 13:22:05.67    </t>
  </si>
  <si>
    <t xml:space="preserve">Drv : XPOS= 110.052 YPOS= -20.648 ZPOS=  11.220 DSTD=   0.000                   </t>
  </si>
  <si>
    <t xml:space="preserve">Run :     4  Seq   4  Rec   4  File L3A:980031  Date 25-DEC-2013 13:38:52.80    </t>
  </si>
  <si>
    <t xml:space="preserve">Drv : XPOS= 111.052 YPOS= -20.676 ZPOS=  11.220 DSTD=   0.000                   </t>
  </si>
  <si>
    <t xml:space="preserve">Run :     5  Seq   5  Rec   5  File L3A:980031  Date 25-DEC-2013 13:55:30.80    </t>
  </si>
  <si>
    <t xml:space="preserve">Drv : XPOS= 112.052 YPOS= -20.622 ZPOS=  11.220 DSTD=   0.000                   </t>
  </si>
  <si>
    <t xml:space="preserve">Run :     6  Seq   6  Rec   6  File L3A:980031  Date 25-DEC-2013 14:12:05.55    </t>
  </si>
  <si>
    <t xml:space="preserve">Drv : XPOS= 113.052 YPOS= -20.627 ZPOS=  11.220 DSTD=   0.000                   </t>
  </si>
  <si>
    <t xml:space="preserve">Run :     7  Seq   7  Rec   7  File L3A:980031  Date 25-DEC-2013 14:28:47.41    </t>
  </si>
  <si>
    <t xml:space="preserve">Drv : XPOS= 114.052 YPOS= -20.591 ZPOS=  11.220 DSTD=   0.000                   </t>
  </si>
  <si>
    <t xml:space="preserve">Run :     8  Seq   8  Rec   8  File L3A:980031  Date 25-DEC-2013 14:45:25.68    </t>
  </si>
  <si>
    <t xml:space="preserve">Drv : XPOS= 115.052 YPOS= -20.538 ZPOS=  11.220 DSTD=   0.000                   </t>
  </si>
  <si>
    <t xml:space="preserve">Run :     9  Seq   9  Rec   9  File L3A:980031  Date 25-DEC-2013 15:02:11.03    </t>
  </si>
  <si>
    <t xml:space="preserve">Drv : XPOS= 116.052 YPOS= -20.617 ZPOS=  11.220 DSTD=   0.000                   </t>
  </si>
  <si>
    <t xml:space="preserve">Run :    10  Seq  10  Rec  10  File L3A:980031  Date 25-DEC-2013 15:18:49.21    </t>
  </si>
  <si>
    <t xml:space="preserve">Drv : XPOS= 117.052 YPOS= -20.934 ZPOS=  11.220 DSTD=   0.000                   </t>
  </si>
  <si>
    <t xml:space="preserve">Run :    11  Seq  11  Rec  11  File L3A:980031  Date 25-DEC-2013 15:35:30.14    </t>
  </si>
  <si>
    <t xml:space="preserve">Drv : XPOS= 118.052 YPOS= -21.177 ZPOS=  11.220 DSTD=   0.000                   </t>
  </si>
  <si>
    <t xml:space="preserve">Run :    12  Seq  12  Rec  12  File L3A:980031  Date 25-DEC-2013 15:52:08.80    </t>
  </si>
  <si>
    <t xml:space="preserve">Drv : XPOS= 119.052 YPOS= -21.378 ZPOS=  11.220 DSTD=   0.000                   </t>
  </si>
  <si>
    <t xml:space="preserve">Run :    13  Seq  13  Rec  13  File L3A:980031  Date 25-DEC-2013 16:08:53.39    </t>
  </si>
  <si>
    <t xml:space="preserve">Drv : XPOS= 120.052 YPOS= -21.469 ZPOS=  11.220 DSTD=   0.000                   </t>
  </si>
  <si>
    <t xml:space="preserve">Run :    14  Seq  14  Rec  14  File L3A:980031  Date 25-DEC-2013 16:25:34.45    </t>
  </si>
  <si>
    <t xml:space="preserve">Drv : XPOS= 121.052 YPOS= -21.664 ZPOS=  11.220 DSTD=   0.000                   </t>
  </si>
  <si>
    <t xml:space="preserve">Run :    15  Seq  15  Rec  15  File L3A:980031  Date 25-DEC-2013 16:42:11.89    </t>
  </si>
  <si>
    <t xml:space="preserve">Drv : XPOS= 122.052 YPOS= -21.901 ZPOS=  11.220 DSTD=   0.000                   </t>
  </si>
  <si>
    <t xml:space="preserve">Run :    16  Seq  16  Rec  16  File L3A:980031  Date 25-DEC-2013 16:58:51.10    </t>
  </si>
  <si>
    <t xml:space="preserve">Drv : XPOS= 123.052 YPOS= -21.936 ZPOS=  11.220 DSTD=   0.000                   </t>
  </si>
  <si>
    <t xml:space="preserve">Run :    17  Seq  17  Rec  17  File L3A:980031  Date 25-DEC-2013 17:15:32.23    </t>
  </si>
  <si>
    <t xml:space="preserve">Drv : XPOS= 124.052 YPOS= -21.966 ZPOS=  11.220 DSTD=   0.000                   </t>
  </si>
  <si>
    <t xml:space="preserve">Run :    18  Seq  18  Rec  18  File L3A:980031  Date 25-DEC-2013 17:32:13.14    </t>
  </si>
  <si>
    <t xml:space="preserve">Drv : XPOS= 125.052 YPOS= -22.066 ZPOS=  11.220 DSTD=   0.000                   </t>
  </si>
  <si>
    <t xml:space="preserve">Run :    19  Seq  19  Rec  19  File L3A:980031  Date 25-DEC-2013 17:48:56.02    </t>
  </si>
  <si>
    <t xml:space="preserve">Drv : XPOS= 126.052 YPOS= -22.052 ZPOS=  11.220 DSTD=   0.000                   </t>
  </si>
  <si>
    <t xml:space="preserve">Run :    20  Seq  20  Rec  20  File L3A:980031  Date 25-DEC-2013 18:05:37.35    </t>
  </si>
  <si>
    <t xml:space="preserve">Drv : XPOS= 127.052 YPOS= -21.985 ZPOS=  11.220 DSTD=   0.000                   </t>
  </si>
  <si>
    <t xml:space="preserve">Run :    21  Seq  21  Rec  21  File L3A:980031  Date 25-DEC-2013 18:22:16.65    </t>
  </si>
  <si>
    <t xml:space="preserve">Drv : XPOS= 128.053 YPOS= -21.929 ZPOS=  11.220 DSTD=   0.000                   </t>
  </si>
  <si>
    <t xml:space="preserve">Run :    22  Seq  22  Rec  22  File L3A:980031  Date 25-DEC-2013 18:38:54.70    </t>
  </si>
  <si>
    <t xml:space="preserve">Drv : XPOS= 129.053 YPOS= -21.784 ZPOS=  11.220 DSTD=   0.000                   </t>
  </si>
  <si>
    <t xml:space="preserve">Run :    23  Seq  23  Rec  23  File L3A:980031  Date 25-DEC-2013 18:55:36.42    </t>
  </si>
  <si>
    <t xml:space="preserve">Drv : XPOS= 130.053 YPOS= -21.700 ZPOS=  11.220 DSTD=   0.000                   </t>
  </si>
  <si>
    <t xml:space="preserve">Run :    24  Seq  24  Rec  24  File L3A:980031  Date 25-DEC-2013 19:12:18.35    </t>
  </si>
  <si>
    <t xml:space="preserve">Drv : XPOS= 131.053 YPOS= -21.550 ZPOS=  11.220 DSTD=   0.000                   </t>
  </si>
  <si>
    <t xml:space="preserve">Run :    25  Seq  25  Rec  25  File L3A:980031  Date 25-DEC-2013 19:28:56.58    </t>
  </si>
  <si>
    <t xml:space="preserve">Drv : XPOS= 132.053 YPOS= -21.473 ZPOS=  11.220 DSTD=   0.000                   </t>
  </si>
  <si>
    <t xml:space="preserve">Run :    26  Seq  26  Rec  26  File L3A:980031  Date 25-DEC-2013 19:45:39.51    </t>
  </si>
  <si>
    <t xml:space="preserve">Drv : XPOS= 133.053 YPOS= -21.319 ZPOS=  11.220 DSTD=   0.000                   </t>
  </si>
  <si>
    <t xml:space="preserve">Run :    27  Seq  27  Rec  27  File L3A:980031  Date 25-DEC-2013 20:02:18.76    </t>
  </si>
  <si>
    <t xml:space="preserve">Drv : XPOS= 134.053 YPOS= -20.921 ZPOS=  11.220 DSTD=   0.000                   </t>
  </si>
  <si>
    <t xml:space="preserve">Run :    28  Seq  28  Rec  28  File L3A:980031  Date 25-DEC-2013 20:19:17.00    </t>
  </si>
  <si>
    <t xml:space="preserve">Drv : XPOS= 135.053 YPOS= -20.979 ZPOS=  11.220 DSTD=   0.000                   </t>
  </si>
  <si>
    <t xml:space="preserve">Run :    29  Seq  29  Rec  29  File L3A:980031  Date 25-DEC-2013 20:36:24.26    </t>
  </si>
  <si>
    <t xml:space="preserve">Drv : XPOS= 136.053 YPOS= -21.071 ZPOS=  11.220 DSTD=   0.000                   </t>
  </si>
  <si>
    <t xml:space="preserve">Run :    30  Seq  30  Rec  30  File L3A:980031  Date 25-DEC-2013 20:53:24.34    </t>
  </si>
  <si>
    <t xml:space="preserve">Drv : XPOS= 137.053 YPOS= -21.097 ZPOS=  11.220 DSTD=   0.000                   </t>
  </si>
  <si>
    <t xml:space="preserve">Run :    31  Seq  31  Rec  31  File L3A:980031  Date 25-DEC-2013 21:10:05.32    </t>
  </si>
  <si>
    <t xml:space="preserve">Drv : XPOS= 138.053 YPOS= -21.162 ZPOS=  11.220 DSTD=   0.000                   </t>
  </si>
  <si>
    <t xml:space="preserve">Run :    32  Seq  32  Rec  32  File L3A:980031  Date 25-DEC-2013 21:26:46.14    </t>
  </si>
  <si>
    <t xml:space="preserve">Drv : XPOS= 139.053 YPOS= -21.186 ZPOS=  11.220 DSTD=   0.000                   </t>
  </si>
  <si>
    <t xml:space="preserve">Run :    33  Seq  33  Rec  33  File L3A:980031  Date 25-DEC-2013 21:43:25.65    </t>
  </si>
  <si>
    <t xml:space="preserve">Drv : XPOS= 140.053 YPOS= -21.216 ZPOS=  11.220 DSTD=   0.000                   </t>
  </si>
  <si>
    <t xml:space="preserve">Run :    34  Seq  34  Rec  34  File L3A:980031  Date 25-DEC-2013 22:00:03.46    </t>
  </si>
  <si>
    <t xml:space="preserve">Drv : XPOS= 141.053 YPOS= -21.267 ZPOS=  11.220 DSTD=   0.000                   </t>
  </si>
  <si>
    <t xml:space="preserve">Run :    35  Seq  35  Rec  35  File L3A:980031  Date 25-DEC-2013 22:16:41.64    </t>
  </si>
  <si>
    <t xml:space="preserve">Drv : XPOS= 114.580 YPOS= -20.553 ZPOS=  11.220 DSTD=   0.000                   </t>
  </si>
  <si>
    <t xml:space="preserve">Run :    36  Seq  36  Rec  36  File L3A:980031  Date 25-DEC-2013 22:33:21.47    </t>
  </si>
  <si>
    <t xml:space="preserve">Drv : XPOS= 114.830 YPOS= -20.574 ZPOS=  11.220 DSTD=   0.000                   </t>
  </si>
  <si>
    <t xml:space="preserve">Run :    37  Seq  37  Rec  37  File L3A:980031  Date 25-DEC-2013 22:50:02.55    </t>
  </si>
  <si>
    <t xml:space="preserve">Drv : XPOS= 115.080 YPOS= -20.525 ZPOS=  11.220 DSTD=   0.000                   </t>
  </si>
  <si>
    <t xml:space="preserve">Run :    38  Seq  38  Rec  38  File L3A:980031  Date 25-DEC-2013 23:06:44.22    </t>
  </si>
  <si>
    <t xml:space="preserve">Drv : XPOS= 115.330 YPOS= -20.527 ZPOS=  11.220 DSTD=   0.000                   </t>
  </si>
  <si>
    <t xml:space="preserve">Run :    39  Seq  39  Rec  39  File L3A:980031  Date 25-DEC-2013 23:23:21.84    </t>
  </si>
  <si>
    <t xml:space="preserve">Drv : XPOS= 115.580 YPOS= -20.520 ZPOS=  11.220 DSTD=   0.000                   </t>
  </si>
  <si>
    <t xml:space="preserve">Run :    40  Seq  40  Rec  40  File L3A:980031  Date 25-DEC-2013 23:40:01.76    </t>
  </si>
  <si>
    <t xml:space="preserve">Drv : XPOS= 115.830 YPOS= -20.546 ZPOS=  11.220 DSTD=   0.000                   </t>
  </si>
  <si>
    <t xml:space="preserve">Run :    41  Seq  41  Rec  41  File L3A:980031  Date 25-DEC-2013 23:56:41.74    </t>
  </si>
  <si>
    <t xml:space="preserve">Drv : XPOS= 116.080 YPOS= -20.613 ZPOS=  11.220 DSTD=   0.000                   </t>
  </si>
  <si>
    <t xml:space="preserve">Run :    42  Seq  42  Rec  42  File L3A:980031  Date 26-DEC-2013 00:13:23.99    </t>
  </si>
  <si>
    <t xml:space="preserve">Drv : XPOS= 116.330 YPOS= -20.702 ZPOS=  11.220 DSTD=   0.000                   </t>
  </si>
  <si>
    <t xml:space="preserve">Run :    43  Seq  43  Rec  43  File L3A:980031  Date 26-DEC-2013 00:30:07.18    </t>
  </si>
  <si>
    <t xml:space="preserve">Drv : XPOS= 116.580 YPOS= -20.668 ZPOS=  11.220 DSTD=   0.000                   </t>
  </si>
  <si>
    <t xml:space="preserve">Run :    44  Seq  44  Rec  44  File L3A:980031  Date 26-DEC-2013 00:46:47.18    </t>
  </si>
  <si>
    <t xml:space="preserve">Drv : XPOS= 133.525 YPOS= -21.234 ZPOS=  11.220 DSTD=   0.000                   </t>
  </si>
  <si>
    <t xml:space="preserve">Run :    45  Seq  45  Rec  45  File L3A:980031  Date 26-DEC-2013 01:03:29.39    </t>
  </si>
  <si>
    <t xml:space="preserve">Drv : XPOS= 133.775 YPOS= -21.196 ZPOS=  11.220 DSTD=   0.000                   </t>
  </si>
  <si>
    <t xml:space="preserve">Run :    46  Seq  46  Rec  46  File L3A:980031  Date 26-DEC-2013 01:20:05.30    </t>
  </si>
  <si>
    <t xml:space="preserve">Drv : XPOS= 134.025 YPOS= -20.920 ZPOS=  11.220 DSTD=   0.000                   </t>
  </si>
  <si>
    <t xml:space="preserve">Run :    47  Seq  47  Rec  47  File L3A:980031  Date 26-DEC-2013 01:36:58.77    </t>
  </si>
  <si>
    <t xml:space="preserve">Drv : XPOS= 134.275 YPOS= -20.868 ZPOS=  11.220 DSTD=   0.000                   </t>
  </si>
  <si>
    <t xml:space="preserve">Run :    48  Seq  48  Rec  48  File L3A:980031  Date 26-DEC-2013 01:53:08.43    </t>
  </si>
  <si>
    <t xml:space="preserve">Drv : XPOS= 134.525 YPOS= -20.904 ZPOS=  11.220 DSTD=   0.000                   </t>
  </si>
  <si>
    <t xml:space="preserve">Run :    49  Seq  49  Rec  49  File L3A:980031  Date 26-DEC-2013 02:09:12.92    </t>
  </si>
  <si>
    <t xml:space="preserve">Drv : XPOS= 134.775 YPOS= -20.969 ZPOS=  11.220 DSTD=   0.000                   </t>
  </si>
  <si>
    <t xml:space="preserve">Run :    50  Seq  50  Rec  50  File L3A:980031  Date 26-DEC-2013 02:25:55.99    </t>
  </si>
  <si>
    <t xml:space="preserve">Drv : XPOS= 135.025 YPOS= -20.991 ZPOS=  11.220 DSTD=   0.000                   </t>
  </si>
  <si>
    <t xml:space="preserve">Run :    51  Seq  51  Rec  51  File L3A:980031  Date 26-DEC-2013 02:42:56.75    </t>
  </si>
  <si>
    <t xml:space="preserve">Drv : XPOS= 135.275 YPOS= -20.984 ZPOS=  11.220 DSTD=   0.000                   </t>
  </si>
  <si>
    <t xml:space="preserve">Run :    52  Seq  52  Rec  52  File L3A:980031  Date 26-DEC-2013 03:00:01.58    </t>
  </si>
  <si>
    <t xml:space="preserve">Drv : XPOS= 135.525 YPOS= -21.021 ZPOS=  11.220 DSTD=   0.000                   </t>
  </si>
  <si>
    <t xml:space="preserve">Run :    53  Seq  53  Rec  53  File L3A:980031  Date 26-DEC-2013 03:17:18.50    </t>
  </si>
  <si>
    <t xml:space="preserve">Drv :  2TM=  71.880 TMFR=  35.940  PSI= -41.500  PHI= -90.500 DSRD=  17.000     </t>
  </si>
  <si>
    <t xml:space="preserve">Run :    54  Seq  54  Rec  54  File L3A:980031  Date 26-DEC-2013 03:34:24.76    </t>
  </si>
  <si>
    <t xml:space="preserve">Drv : XPOS= 101.052 YPOS= -18.302 ZPOS=  11.220 DSTD=   0.000                   </t>
  </si>
  <si>
    <t xml:space="preserve">Run :    55  Seq  55  Rec  55  File L3A:980031  Date 26-DEC-2013 03:51:32.90    </t>
  </si>
  <si>
    <t xml:space="preserve">Drv : XPOS= 109.052 YPOS= -18.174 ZPOS=  11.220 DSTD=   0.000                   </t>
  </si>
  <si>
    <t xml:space="preserve">Run :    56  Seq  56  Rec  56  File L3A:980031  Date 26-DEC-2013 04:08:33.87    </t>
  </si>
  <si>
    <t xml:space="preserve">Drv : XPOS= 113.052 YPOS= -18.127 ZPOS=  11.220 DSTD=   0.000                   </t>
  </si>
  <si>
    <t xml:space="preserve">Run :    57  Seq  57  Rec  57  File L3A:980031  Date 26-DEC-2013 04:25:36.18    </t>
  </si>
  <si>
    <t xml:space="preserve">Drv : XPOS= 116.052 YPOS= -18.117 ZPOS=  11.220 DSTD=   0.000                   </t>
  </si>
  <si>
    <t xml:space="preserve">Run :    58  Seq  58  Rec  58  File L3A:980031  Date 26-DEC-2013 04:43:38.00    </t>
  </si>
  <si>
    <t xml:space="preserve">Drv : XPOS= 119.052 YPOS= -18.878 ZPOS=  11.220 DSTD=   0.000                   </t>
  </si>
  <si>
    <t xml:space="preserve">Run :    59  Seq  59  Rec  59  File L3A:980031  Date 26-DEC-2013 05:02:24.17    </t>
  </si>
  <si>
    <t xml:space="preserve">Drv : XPOS= 122.052 YPOS= -19.401 ZPOS=  11.220 DSTD=   0.000                   </t>
  </si>
  <si>
    <t xml:space="preserve">Run :    60  Seq  60  Rec  60  File L3A:980031  Date 26-DEC-2013 05:21:25.95    </t>
  </si>
  <si>
    <t xml:space="preserve">Drv : XPOS= 125.052 YPOS= -19.566 ZPOS=  11.220 DSTD=   0.000                   </t>
  </si>
  <si>
    <t xml:space="preserve">Run :    61  Seq  61  Rec  61  File L3A:980031  Date 26-DEC-2013 05:40:40.93    </t>
  </si>
  <si>
    <t xml:space="preserve">Drv : XPOS= 128.053 YPOS= -19.429 ZPOS=  11.220 DSTD=   0.000                   </t>
  </si>
  <si>
    <t xml:space="preserve">Run :    62  Seq  62  Rec  62  File L3A:980031  Date 26-DEC-2013 06:00:00.55    </t>
  </si>
  <si>
    <t xml:space="preserve">Drv : XPOS= 131.053 YPOS= -19.050 ZPOS=  11.220 DSTD=   0.000                   </t>
  </si>
  <si>
    <t xml:space="preserve">Run :    63  Seq  63  Rec  63  File L3A:980031  Date 26-DEC-2013 06:19:23.55    </t>
  </si>
  <si>
    <t xml:space="preserve">Drv : XPOS= 134.053 YPOS= -18.421 ZPOS=  11.220 DSTD=   0.000                   </t>
  </si>
  <si>
    <t xml:space="preserve">Run :    64  Seq  64  Rec  64  File L3A:980031  Date 26-DEC-2013 06:38:46.41    </t>
  </si>
  <si>
    <t xml:space="preserve">Drv : XPOS= 137.053 YPOS= -18.597 ZPOS=  11.220 DSTD=   0.000                   </t>
  </si>
  <si>
    <t xml:space="preserve">Run :    65  Seq  65  Rec  65  File L3A:980031  Date 26-DEC-2013 06:58:15.21    </t>
  </si>
  <si>
    <t xml:space="preserve">Drv : XPOS= 141.053 YPOS= -18.767 ZPOS=  11.220 DSTD=   0.000                   </t>
  </si>
  <si>
    <t xml:space="preserve">Run :    66  Seq  66  Rec  66  File L3A:980031  Date 26-DEC-2013 07:17:43.93    </t>
  </si>
  <si>
    <t xml:space="preserve">Drv : XPOS= 125.052 YPOS= -21.616 ZPOS=  11.220 DSTD=   0.000                   </t>
  </si>
  <si>
    <t xml:space="preserve">Run :    67  Seq  67  Rec  67  File L3A:980031  Date 26-DEC-2013 07:37:16.45    </t>
  </si>
  <si>
    <t xml:space="preserve">Drv : XPOS= 125.052 YPOS= -21.316 ZPOS=  11.220 DSTD=   0.000                   </t>
  </si>
  <si>
    <t xml:space="preserve">Run :    68  Seq  68  Rec  68  File L3A:980031  Date 26-DEC-2013 07:56:49.18    </t>
  </si>
  <si>
    <t xml:space="preserve">Drv : XPOS= 125.052 YPOS= -21.016 ZPOS=  11.220 DSTD=   0.000                   </t>
  </si>
  <si>
    <t xml:space="preserve">Run :    69  Seq  69  Rec  69  File L3A:980031  Date 26-DEC-2013 08:16:27.37    </t>
  </si>
  <si>
    <t xml:space="preserve">Drv : XPOS= 125.052 YPOS= -20.716 ZPOS=  11.220 DSTD=   0.000                   </t>
  </si>
  <si>
    <t xml:space="preserve">Run :    70  Seq   1  Rec   9  File L3A:980031  Date 26-DEC-2013 08:46:13.12    </t>
  </si>
  <si>
    <t xml:space="preserve">Mode: MW CENTR_PHI  Npts     1  Mon1[  DB]=  275000 *     1  Mon2[CF]=*      1  </t>
  </si>
  <si>
    <t xml:space="preserve">Drv :  2TM=  71.880 TMFR=  35.940  PSI= -41.500  PHI= -90.000 DSRD=  12.000     </t>
  </si>
  <si>
    <t xml:space="preserve">MWdc: PhiC= -90.000  PhiW=   0.000  DPhi=   0.113  NSteps=  1                   </t>
  </si>
  <si>
    <t xml:space="preserve">Run :    71  Seq   2  Rec  10  File L3A:980031  Date 26-DEC-2013 09:10:37.00    </t>
  </si>
  <si>
    <t xml:space="preserve">Run :    72  Seq   3  Rec  11  File L3A:980031  Date 26-DEC-2013 09:35:04.94    </t>
  </si>
  <si>
    <t xml:space="preserve">Run :    73  Seq   4  Rec  12  File L3A:980031  Date 26-DEC-2013 09:59:23.25    </t>
  </si>
  <si>
    <t xml:space="preserve">Run :    74  Seq   5  Rec  13  File L3A:980031  Date 26-DEC-2013 10:23:43.92    </t>
  </si>
  <si>
    <t xml:space="preserve">Run :    75  Seq   6  Rec  14  File L3A:980031  Date 26-DEC-2013 10:48:01.88    </t>
  </si>
  <si>
    <t xml:space="preserve">Run :    76  Seq   7  Rec  15  File L3A:980031  Date 26-DEC-2013 11:12:13.13    </t>
  </si>
  <si>
    <t xml:space="preserve">Run :    77  Seq   8  Rec  16  File L3A:980031  Date 26-DEC-2013 11:36:17.73    </t>
  </si>
  <si>
    <t xml:space="preserve">Run :    78  Seq   9  Rec  17  File L3A:980031  Date 26-DEC-2013 12:00:26.10    </t>
  </si>
  <si>
    <t xml:space="preserve">Run :    79  Seq  10  Rec  18  File L3A:980031  Date 26-DEC-2013 12:24:25.24    </t>
  </si>
  <si>
    <t xml:space="preserve">Run :    80  Seq  11  Rec  19  File L3A:980031  Date 26-DEC-2013 12:47:44.17    </t>
  </si>
  <si>
    <t xml:space="preserve">Run :    81  Seq  12  Rec  20  File L3A:980031  Date 26-DEC-2013 13:10:52.00    </t>
  </si>
  <si>
    <t xml:space="preserve">Run :    82  Seq  13  Rec  21  File L3A:980031  Date 26-DEC-2013 13:34:02.10    </t>
  </si>
  <si>
    <t xml:space="preserve">Run :    83  Seq  14  Rec  22  File L3A:980031  Date 26-DEC-2013 13:57:00.34    </t>
  </si>
  <si>
    <t xml:space="preserve">Run :    84  Seq  15  Rec  23  File L3A:980031  Date 26-DEC-2013 14:19:59.30    </t>
  </si>
  <si>
    <t xml:space="preserve">Run :    85  Seq  16  Rec  24  File L3A:980031  Date 26-DEC-2013 14:42:58.14    </t>
  </si>
  <si>
    <t xml:space="preserve">Run :    86  Seq  17  Rec  25  File L3A:980031  Date 26-DEC-2013 15:05:51.90    </t>
  </si>
  <si>
    <t xml:space="preserve">Run :    87  Seq  18  Rec  26  File L3A:980031  Date 26-DEC-2013 15:28:46.58    </t>
  </si>
  <si>
    <t xml:space="preserve">Run :    88  Seq  19  Rec  27  File L3A:980031  Date 26-DEC-2013 15:51:40.13    </t>
  </si>
  <si>
    <t xml:space="preserve">Run :    89  Seq  20  Rec  41  File L3A:980031  Date 26-DEC-2013 16:14:35.74    </t>
  </si>
  <si>
    <t xml:space="preserve">Run :    90  Seq  21  Rec  42  File L3A:980031  Date 26-DEC-2013 16:37:29.52    </t>
  </si>
  <si>
    <t xml:space="preserve">Run :    91  Seq  22  Rec  43  File L3A:980031  Date 26-DEC-2013 17:00:22.79    </t>
  </si>
  <si>
    <t xml:space="preserve">Run :    92  Seq  23  Rec  44  File L3A:980031  Date 26-DEC-2013 17:23:23.97    </t>
  </si>
  <si>
    <t xml:space="preserve">Run :    93  Seq  24  Rec  45  File L3A:980031  Date 26-DEC-2013 17:46:26.93    </t>
  </si>
  <si>
    <t xml:space="preserve">Run :    94  Seq  25  Rec  46  File L3A:980031  Date 26-DEC-2013 18:09:24.71    </t>
  </si>
  <si>
    <t xml:space="preserve">Run :    95  Seq  26  Rec  53  File L3A:980031  Date 26-DEC-2013 18:32:25.00    </t>
  </si>
  <si>
    <t xml:space="preserve">Run :    96  Seq  27  Rec  58  File L3A:980031  Date 26-DEC-2013 18:55:16.98    </t>
  </si>
  <si>
    <t xml:space="preserve">Drv :  2TM=  71.880 TMFR=  35.940  PSI= -41.500  PHI= -90.000 DSRD=  17.000     </t>
  </si>
  <si>
    <t xml:space="preserve">Run :    97  Seq  28  Rec  59  File L3A:980031  Date 26-DEC-2013 19:17:23.18    </t>
  </si>
  <si>
    <t xml:space="preserve">Run :    98  Seq  29  Rec  60  File L3A:980031  Date 26-DEC-2013 19:39:28.35    </t>
  </si>
  <si>
    <t xml:space="preserve">Run :    99  Seq  30  Rec  61  File L3A:980031  Date 26-DEC-2013 20:01:23.91    </t>
  </si>
  <si>
    <t xml:space="preserve">Run :   100  Seq  31  Rec  62  File L3A:980031  Date 26-DEC-2013 20:23:18.85    </t>
  </si>
  <si>
    <t xml:space="preserve">Run :   101  Seq  32  Rec  63  File L3A:980031  Date 26-DEC-2013 20:45:04.98    </t>
  </si>
  <si>
    <t xml:space="preserve">Run :   102  Seq  33  Rec  64  File L3A:980031  Date 26-DEC-2013 21:07:04.72    </t>
  </si>
  <si>
    <t xml:space="preserve">Run :   103  Seq  34  Rec  65  File L3A:980031  Date 26-DEC-2013 21:29:17.36    </t>
  </si>
  <si>
    <t xml:space="preserve">Run :   104  Seq  35  Rec  66  File L3A:980031  Date 26-DEC-2013 21:51:27.96    </t>
  </si>
  <si>
    <t xml:space="preserve">Run :   105  Seq  36  Rec  67  File L3A:980031  Date 26-DEC-2013 22:13:49.09    </t>
  </si>
  <si>
    <t xml:space="preserve">Run :   106  Seq  37  Rec  68  File L3A:980031  Date 26-DEC-2013 22:36:06.46    </t>
  </si>
  <si>
    <t xml:space="preserve">Run :   107  Seq  38  Rec  69  File L3A:980031  Date 26-DEC-2013 22:58:19.41    </t>
  </si>
  <si>
    <t xml:space="preserve">Run :   108  Seq  39  Rec  70  File L3A:980031  Date 26-DEC-2013 23:20:29.44    </t>
  </si>
  <si>
    <t xml:space="preserve">Drv : XPOS= 125.052 YPOS= -20.416 ZPOS=  11.220 DSTD=   0.000                   </t>
  </si>
  <si>
    <t xml:space="preserve">Run :   109  Seq  40  Rec  71  File L3A:980031  Date 26-DEC-2013 23:42:51.35    </t>
  </si>
  <si>
    <t xml:space="preserve">Drv : XPOS= 125.052 YPOS= -20.116 ZPOS=  11.220 DSTD=   0.000                   </t>
  </si>
  <si>
    <t xml:space="preserve">Run :   110  Seq  41  Rec  72  File L3A:980031  Date 27-DEC-2013 00:05:06.95    </t>
  </si>
  <si>
    <t xml:space="preserve">Drv : XPOS= 125.052 YPOS= -19.816 ZPOS=  11.220 DSTD=   0.000                   </t>
  </si>
  <si>
    <t xml:space="preserve">Run :   111  Seq  42  Rec  73  File L3A:980031  Date 27-DEC-2013 00:27:32.79    </t>
  </si>
  <si>
    <t xml:space="preserve">Drv : XPOS= 125.052 YPOS= -21.000 ZPOS=  11.220 DSTD=   0.000                   </t>
  </si>
  <si>
    <t xml:space="preserve">Run :   112  Seq  43  Rec  74  File L3A:980031  Date 27-DEC-2013 00:49:58.21    </t>
  </si>
  <si>
    <t xml:space="preserve">Drv : XPOS= 101.052 YPOS= -20.701 ZPOS=  11.220 DSTD=   0.000                   </t>
  </si>
  <si>
    <t xml:space="preserve">Run :   113  Seq  44  Rec  75  File L3A:980031  Date 27-DEC-2013 01:12:21.04    </t>
  </si>
  <si>
    <t xml:space="preserve">Drv : XPOS= 109.052 YPOS= -20.574 ZPOS=  11.220 DSTD=   0.000                   </t>
  </si>
  <si>
    <t xml:space="preserve">Run :   114  Seq  45  Rec  76  File L3A:980031  Date 27-DEC-2013 01:34:45.38    </t>
  </si>
  <si>
    <t xml:space="preserve">Drv : XPOS= 110.052 YPOS= -20.548 ZPOS=  11.220 DSTD=   0.000                   </t>
  </si>
  <si>
    <t xml:space="preserve">Run :   115  Seq  46  Rec  77  File L3A:980031  Date 27-DEC-2013 01:57:12.62    </t>
  </si>
  <si>
    <t xml:space="preserve">Drv : XPOS= 111.052 YPOS= -20.576 ZPOS=  11.220 DSTD=   0.000                   </t>
  </si>
  <si>
    <t xml:space="preserve">Run :   116  Seq  47  Rec  78  File L3A:980031  Date 27-DEC-2013 02:19:39.08    </t>
  </si>
  <si>
    <t xml:space="preserve">Drv : XPOS= 112.052 YPOS= -20.522 ZPOS=  11.220 DSTD=   0.000                   </t>
  </si>
  <si>
    <t xml:space="preserve">Run :   117  Seq  48  Rec  79  File L3A:980031  Date 27-DEC-2013 02:42:49.92    </t>
  </si>
  <si>
    <t xml:space="preserve">Drv : XPOS= 113.052 YPOS= -20.527 ZPOS=  11.220 DSTD=   0.000                   </t>
  </si>
  <si>
    <t xml:space="preserve">Run :   118  Seq  49  Rec  80  File L3A:980031  Date 27-DEC-2013 03:06:47.47    </t>
  </si>
  <si>
    <t xml:space="preserve">Drv : XPOS= 114.052 YPOS= -20.491 ZPOS=  11.220 DSTD=   0.000                   </t>
  </si>
  <si>
    <t xml:space="preserve">Run :   119  Seq  50  Rec  81  File L3A:980031  Date 27-DEC-2013 03:30:34.38    </t>
  </si>
  <si>
    <t xml:space="preserve">Drv : XPOS= 115.052 YPOS= -20.438 ZPOS=  11.220 DSTD=   0.000                   </t>
  </si>
  <si>
    <t xml:space="preserve">Run :   120  Seq  51  Rec  82  File L3A:980031  Date 27-DEC-2013 03:52:53.58    </t>
  </si>
  <si>
    <t xml:space="preserve">Drv : XPOS= 116.052 YPOS= -20.517 ZPOS=  11.220 DSTD=   0.000                   </t>
  </si>
  <si>
    <t xml:space="preserve">Run :   121  Seq  52  Rec  83  File L3A:980031  Date 27-DEC-2013 04:15:12.39    </t>
  </si>
  <si>
    <t xml:space="preserve">Drv : XPOS= 117.052 YPOS= -20.834 ZPOS=  11.220 DSTD=   0.000                   </t>
  </si>
  <si>
    <t xml:space="preserve">Run :   122  Seq  53  Rec  84  File L3A:980031  Date 27-DEC-2013 04:37:15.96    </t>
  </si>
  <si>
    <t xml:space="preserve">Drv : XPOS= 118.052 YPOS= -21.077 ZPOS=  11.220 DSTD=   0.000                   </t>
  </si>
  <si>
    <t xml:space="preserve">Run :   123  Seq  54  Rec  85  File L3A:980031  Date 27-DEC-2013 04:59:23.98    </t>
  </si>
  <si>
    <t xml:space="preserve">Drv : XPOS= 119.052 YPOS= -21.278 ZPOS=  11.220 DSTD=   0.000                   </t>
  </si>
  <si>
    <t xml:space="preserve">Run :   124  Seq  55  Rec  86  File L3A:980031  Date 27-DEC-2013 05:21:27.33    </t>
  </si>
  <si>
    <t xml:space="preserve">Drv : XPOS= 120.052 YPOS= -21.369 ZPOS=  11.220 DSTD=   0.000                   </t>
  </si>
  <si>
    <t xml:space="preserve">Run :   125  Seq  56  Rec  87  File L3A:980031  Date 27-DEC-2013 05:43:30.01    </t>
  </si>
  <si>
    <t xml:space="preserve">Drv : XPOS= 121.052 YPOS= -21.564 ZPOS=  11.220 DSTD=   0.000                   </t>
  </si>
  <si>
    <t xml:space="preserve">Run :   126  Seq  57  Rec  88  File L3A:980031  Date 27-DEC-2013 06:05:27.33    </t>
  </si>
  <si>
    <t xml:space="preserve">Drv : XPOS= 122.052 YPOS= -21.801 ZPOS=  11.220 DSTD=   0.000                   </t>
  </si>
  <si>
    <t xml:space="preserve">Run :   127  Seq  58  Rec  89  File L3A:980031  Date 27-DEC-2013 06:27:32.64    </t>
  </si>
  <si>
    <t xml:space="preserve">Drv : XPOS= 123.052 YPOS= -21.836 ZPOS=  11.220 DSTD=   0.000                   </t>
  </si>
  <si>
    <t xml:space="preserve">Run :   128  Seq  59  Rec  90  File L3A:980031  Date 27-DEC-2013 06:49:40.50    </t>
  </si>
  <si>
    <t xml:space="preserve">Drv : XPOS= 124.052 YPOS= -21.866 ZPOS=  11.220 DSTD=   0.000                   </t>
  </si>
  <si>
    <t xml:space="preserve">Run :   129  Seq  60  Rec  91  File L3A:980031  Date 27-DEC-2013 07:11:47.59    </t>
  </si>
  <si>
    <t xml:space="preserve">Drv : XPOS= 125.052 YPOS= -21.966 ZPOS=  11.220 DSTD=   0.000                   </t>
  </si>
  <si>
    <t xml:space="preserve">Run :   130  Seq  61  Rec  92  File L3A:980031  Date 27-DEC-2013 07:33:53.82    </t>
  </si>
  <si>
    <t xml:space="preserve">Drv : XPOS= 126.052 YPOS= -21.952 ZPOS=  11.220 DSTD=   0.000                   </t>
  </si>
  <si>
    <t xml:space="preserve">Run :   131  Seq  62  Rec  93  File L3A:980031  Date 27-DEC-2013 07:55:59.62    </t>
  </si>
  <si>
    <t xml:space="preserve">Drv : XPOS= 127.052 YPOS= -21.885 ZPOS=  11.220 DSTD=   0.000                   </t>
  </si>
  <si>
    <t xml:space="preserve">Run :   132  Seq  63  Rec  94  File L3A:980031  Date 27-DEC-2013 08:18:02.05    </t>
  </si>
  <si>
    <t xml:space="preserve">Drv : XPOS= 128.053 YPOS= -21.829 ZPOS=  11.220 DSTD=   0.000                   </t>
  </si>
  <si>
    <t xml:space="preserve">Run :   133  Seq  64  Rec  95  File L3A:980031  Date 27-DEC-2013 08:40:11.37    </t>
  </si>
  <si>
    <t xml:space="preserve">Drv : XPOS= 129.053 YPOS= -21.684 ZPOS=  11.220 DSTD=   0.000                   </t>
  </si>
  <si>
    <t xml:space="preserve">Run :   134  Seq  65  Rec  96  File L3A:980031  Date 27-DEC-2013 09:02:24.50    </t>
  </si>
  <si>
    <t xml:space="preserve">Drv : XPOS= 130.053 YPOS= -21.600 ZPOS=  11.220 DSTD=   0.000                   </t>
  </si>
  <si>
    <t xml:space="preserve">Run :   135  Seq  66  Rec  97  File L3A:980031  Date 27-DEC-2013 09:24:29.58    </t>
  </si>
  <si>
    <t xml:space="preserve">Drv : XPOS= 131.053 YPOS= -21.450 ZPOS=  11.220 DSTD=   0.000                   </t>
  </si>
  <si>
    <t xml:space="preserve">Run :   136  Seq  67  Rec  98  File L3A:980031  Date 27-DEC-2013 09:45:35.40    </t>
  </si>
  <si>
    <t xml:space="preserve">Drv : XPOS= 132.053 YPOS= -21.373 ZPOS=  11.220 DSTD=   0.000                   </t>
  </si>
  <si>
    <t xml:space="preserve">Run :   137  Seq  68  Rec  99  File L3A:980031  Date 27-DEC-2013 10:06:01.72    </t>
  </si>
  <si>
    <t xml:space="preserve">Drv : XPOS= 133.053 YPOS= -21.219 ZPOS=  11.220 DSTD=   0.000                   </t>
  </si>
  <si>
    <t xml:space="preserve">Run :   138  Seq  69  Rec 100  File L3A:980031  Date 27-DEC-2013 10:27:51.01    </t>
  </si>
  <si>
    <t xml:space="preserve">Drv : XPOS= 134.053 YPOS= -20.821 ZPOS=  11.220 DSTD=   0.000                   </t>
  </si>
  <si>
    <t xml:space="preserve">Run :   139  Seq  70  Rec 101  File L3A:980031  Date 27-DEC-2013 10:49:59.64    </t>
  </si>
  <si>
    <t xml:space="preserve">Drv : XPOS= 135.053 YPOS= -20.879 ZPOS=  11.220 DSTD=   0.000                   </t>
  </si>
  <si>
    <t xml:space="preserve">Run :   140  Seq  71  Rec 102  File L3A:980031  Date 27-DEC-2013 11:12:36.53    </t>
  </si>
  <si>
    <t xml:space="preserve">Drv : XPOS= 136.053 YPOS= -20.971 ZPOS=  11.220 DSTD=   0.000                   </t>
  </si>
  <si>
    <t xml:space="preserve">Run :   141  Seq  72  Rec 103  File L3A:980031  Date 27-DEC-2013 11:35:24.82    </t>
  </si>
  <si>
    <t xml:space="preserve">Drv : XPOS= 137.053 YPOS= -20.997 ZPOS=  11.220 DSTD=   0.000                   </t>
  </si>
  <si>
    <t xml:space="preserve">Run :   142  Seq  73  Rec 104  File L3A:980031  Date 27-DEC-2013 11:58:19.87    </t>
  </si>
  <si>
    <t xml:space="preserve">Drv : XPOS= 138.053 YPOS= -21.062 ZPOS=  11.220 DSTD=   0.000                   </t>
  </si>
  <si>
    <t xml:space="preserve">Run :   143  Seq  74  Rec 105  File L3A:980031  Date 27-DEC-2013 12:21:26.53    </t>
  </si>
  <si>
    <t xml:space="preserve">Drv : XPOS= 139.053 YPOS= -21.086 ZPOS=  11.220 DSTD=   0.000                   </t>
  </si>
  <si>
    <t xml:space="preserve">Run :   144  Seq  75  Rec 106  File L3A:980031  Date 27-DEC-2013 12:44:36.37    </t>
  </si>
  <si>
    <t xml:space="preserve">Drv : XPOS= 140.053 YPOS= -21.116 ZPOS=  11.220 DSTD=   0.000                   </t>
  </si>
  <si>
    <t xml:space="preserve">Run :   145  Seq  76  Rec 107  File L3A:980031  Date 27-DEC-2013 13:07:57.68    </t>
  </si>
  <si>
    <t xml:space="preserve">Drv : XPOS= 141.053 YPOS= -21.167 ZPOS=  11.220 DSTD=   0.000                   </t>
  </si>
  <si>
    <t xml:space="preserve">Run :   146  Seq  77  Rec 108  File L3A:980031  Date 27-DEC-2013 13:32:17.10    </t>
  </si>
  <si>
    <t xml:space="preserve">Drv : XPOS= 114.580 YPOS= -20.453 ZPOS=  11.220 DSTD=   0.000                   </t>
  </si>
  <si>
    <t xml:space="preserve">Run :   147  Seq  78  Rec 109  File L3A:980031  Date 27-DEC-2013 13:57:35.38    </t>
  </si>
  <si>
    <t xml:space="preserve">Drv : XPOS= 114.830 YPOS= -20.474 ZPOS=  11.220 DSTD=   0.000                   </t>
  </si>
  <si>
    <t xml:space="preserve">Run :   148  Seq  79  Rec 110  File L3A:980031  Date 27-DEC-2013 14:21:45.57    </t>
  </si>
  <si>
    <t xml:space="preserve">Drv : XPOS= 115.080 YPOS= -20.425 ZPOS=  11.220 DSTD=   0.000                   </t>
  </si>
  <si>
    <t xml:space="preserve">Run :   149  Seq  80  Rec 111  File L3A:980031  Date 27-DEC-2013 14:44:18.62    </t>
  </si>
  <si>
    <t xml:space="preserve">Drv : XPOS= 115.330 YPOS= -20.427 ZPOS=  11.220 DSTD=   0.000                   </t>
  </si>
  <si>
    <t xml:space="preserve">Run :   150  Seq  81  Rec 112  File L3A:980031  Date 27-DEC-2013 15:06:31.39    </t>
  </si>
  <si>
    <t xml:space="preserve">Drv : XPOS= 115.580 YPOS= -20.420 ZPOS=  11.220 DSTD=   0.000                   </t>
  </si>
  <si>
    <t xml:space="preserve">Run :   151  Seq  82  Rec 113  File L3A:980031  Date 27-DEC-2013 15:28:25.57    </t>
  </si>
  <si>
    <t xml:space="preserve">Drv : XPOS= 115.830 YPOS= -20.446 ZPOS=  11.220 DSTD=   0.000                   </t>
  </si>
  <si>
    <t xml:space="preserve">Run :   152  Seq  83  Rec 114  File L3A:980031  Date 27-DEC-2013 15:49:56.06    </t>
  </si>
  <si>
    <t xml:space="preserve">Drv : XPOS= 116.080 YPOS= -20.513 ZPOS=  11.220 DSTD=   0.000                   </t>
  </si>
  <si>
    <t xml:space="preserve">Run :   153  Seq  84  Rec 115  File L3A:980031  Date 27-DEC-2013 16:11:22.64    </t>
  </si>
  <si>
    <t xml:space="preserve">Drv : XPOS= 116.330 YPOS= -20.602 ZPOS=  11.220 DSTD=   0.000                   </t>
  </si>
  <si>
    <t xml:space="preserve">Run :   154  Seq  85  Rec 116  File L3A:980031  Date 27-DEC-2013 16:34:49.70    </t>
  </si>
  <si>
    <t xml:space="preserve">Drv : XPOS= 116.580 YPOS= -20.568 ZPOS=  11.220 DSTD=   0.000                   </t>
  </si>
  <si>
    <t xml:space="preserve">Run :   155  Seq  86  Rec 117  File L3A:980031  Date 27-DEC-2013 16:58:36.53    </t>
  </si>
  <si>
    <t xml:space="preserve">Drv : XPOS= 133.525 YPOS= -21.134 ZPOS=  11.220 DSTD=   0.000                   </t>
  </si>
  <si>
    <t xml:space="preserve">Run :   156  Seq  87  Rec 118  File L3A:980031  Date 27-DEC-2013 17:22:33.63    </t>
  </si>
  <si>
    <t xml:space="preserve">Drv : XPOS= 133.775 YPOS= -21.096 ZPOS=  11.220 DSTD=   0.000                   </t>
  </si>
  <si>
    <t xml:space="preserve">Run :   157  Seq  88  Rec 119  File L3A:980031  Date 27-DEC-2013 17:46:36.20    </t>
  </si>
  <si>
    <t xml:space="preserve">Drv : XPOS= 134.025 YPOS= -20.820 ZPOS=  11.220 DSTD=   0.000                   </t>
  </si>
  <si>
    <t xml:space="preserve">Run :   158  Seq  89  Rec 120  File L3A:980031  Date 27-DEC-2013 18:10:42.42    </t>
  </si>
  <si>
    <t xml:space="preserve">Drv : XPOS= 134.275 YPOS= -20.768 ZPOS=  11.220 DSTD=   0.000                   </t>
  </si>
  <si>
    <t xml:space="preserve">Run :   159  Seq  90  Rec 121  File L3A:980031  Date 27-DEC-2013 18:34:53.38    </t>
  </si>
  <si>
    <t xml:space="preserve">Drv : XPOS= 134.525 YPOS= -20.804 ZPOS=  11.220 DSTD=   0.000                   </t>
  </si>
  <si>
    <t xml:space="preserve">Run :   160  Seq  91  Rec 122  File L3A:980031  Date 27-DEC-2013 18:59:07.53    </t>
  </si>
  <si>
    <t xml:space="preserve">Drv : XPOS= 134.775 YPOS= -20.869 ZPOS=  11.220 DSTD=   0.000                   </t>
  </si>
  <si>
    <t xml:space="preserve">Run :   161  Seq  92  Rec 123  File L3A:980031  Date 27-DEC-2013 19:23:21.28    </t>
  </si>
  <si>
    <t xml:space="preserve">Drv : XPOS= 135.025 YPOS= -20.891 ZPOS=  11.220 DSTD=   0.000                   </t>
  </si>
  <si>
    <t xml:space="preserve">Run :   162  Seq  93  Rec 124  File L3A:980031  Date 27-DEC-2013 19:47:38.26    </t>
  </si>
  <si>
    <t xml:space="preserve">Drv : XPOS= 135.275 YPOS= -20.884 ZPOS=  11.220 DSTD=   0.000                   </t>
  </si>
  <si>
    <t xml:space="preserve">Run :   163  Seq  94  Rec 125  File L3A:980031  Date 27-DEC-2013 20:11:52.54    </t>
  </si>
  <si>
    <t xml:space="preserve">Drv : XPOS= 135.525 YPOS= -20.921 ZPOS=  11.220 DSTD=   0.000                   </t>
  </si>
  <si>
    <t>Run</t>
  </si>
  <si>
    <t>Header start</t>
  </si>
  <si>
    <t>Header end</t>
  </si>
  <si>
    <t>Data start</t>
  </si>
  <si>
    <t>Data end</t>
  </si>
  <si>
    <t>PHI</t>
  </si>
  <si>
    <t>SIG</t>
  </si>
  <si>
    <t>MON</t>
  </si>
  <si>
    <t>TIME</t>
  </si>
  <si>
    <t>VAR</t>
  </si>
  <si>
    <t>VARCOL</t>
  </si>
  <si>
    <t>Record</t>
  </si>
  <si>
    <t>File</t>
  </si>
  <si>
    <t>Date/Time</t>
  </si>
  <si>
    <t>2TM</t>
  </si>
  <si>
    <t>TMFR</t>
  </si>
  <si>
    <t>PSI</t>
  </si>
  <si>
    <t>DSRD</t>
  </si>
  <si>
    <t>XPOS</t>
  </si>
  <si>
    <t>YPOS</t>
  </si>
  <si>
    <t>ZPOS</t>
  </si>
  <si>
    <t>DSTD</t>
  </si>
  <si>
    <t>OSC</t>
  </si>
  <si>
    <t>OFF</t>
  </si>
  <si>
    <t>SIG= 32W</t>
  </si>
  <si>
    <t>MON=  DB</t>
  </si>
  <si>
    <t>POINT</t>
  </si>
  <si>
    <t># points</t>
  </si>
  <si>
    <t>Monitor</t>
  </si>
  <si>
    <t>Time(s)</t>
  </si>
  <si>
    <t>Max</t>
  </si>
  <si>
    <t>Min</t>
  </si>
  <si>
    <t>Filename</t>
  </si>
  <si>
    <t>Parsed?</t>
  </si>
  <si>
    <t>YES</t>
  </si>
  <si>
    <t>Number of columns in STRAINS worksheet</t>
  </si>
  <si>
    <t>First drive column in STRAINS worksheet</t>
  </si>
  <si>
    <t>Last drive column in STRAINS worksheet</t>
  </si>
  <si>
    <t>Number of Grids</t>
  </si>
  <si>
    <t>Instrument</t>
  </si>
  <si>
    <t>L3</t>
  </si>
  <si>
    <t>Last row</t>
  </si>
  <si>
    <t xml:space="preserve">Runs = </t>
  </si>
  <si>
    <t>Number of runs</t>
  </si>
  <si>
    <t>Run 1</t>
  </si>
  <si>
    <t>Fit</t>
  </si>
  <si>
    <t>I</t>
  </si>
  <si>
    <t>f</t>
  </si>
  <si>
    <t>Df</t>
  </si>
  <si>
    <t>FWHM</t>
  </si>
  <si>
    <t>Bkgd</t>
  </si>
  <si>
    <t>Slope</t>
  </si>
  <si>
    <r>
      <t>D</t>
    </r>
    <r>
      <rPr>
        <sz val="11"/>
        <color theme="1"/>
        <rFont val="Calibri"/>
        <family val="2"/>
        <scheme val="minor"/>
      </rPr>
      <t>I</t>
    </r>
  </si>
  <si>
    <r>
      <t>D</t>
    </r>
    <r>
      <rPr>
        <sz val="11"/>
        <color theme="1"/>
        <rFont val="Calibri"/>
        <family val="2"/>
        <scheme val="minor"/>
      </rPr>
      <t>FWHM</t>
    </r>
  </si>
  <si>
    <r>
      <t>D</t>
    </r>
    <r>
      <rPr>
        <sz val="11"/>
        <color theme="1"/>
        <rFont val="Calibri"/>
        <family val="2"/>
        <scheme val="minor"/>
      </rPr>
      <t>Bkgd</t>
    </r>
  </si>
  <si>
    <r>
      <t>D</t>
    </r>
    <r>
      <rPr>
        <sz val="11"/>
        <color theme="1"/>
        <rFont val="Calibri"/>
        <family val="2"/>
        <scheme val="minor"/>
      </rPr>
      <t>Slope</t>
    </r>
  </si>
  <si>
    <r>
      <t>c</t>
    </r>
    <r>
      <rPr>
        <vertAlign val="superscript"/>
        <sz val="10"/>
        <color theme="1"/>
        <rFont val="Arial"/>
        <family val="2"/>
      </rPr>
      <t>2</t>
    </r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</si>
  <si>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</si>
  <si>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</si>
  <si>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</si>
  <si>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</si>
  <si>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</si>
  <si>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</si>
  <si>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</si>
  <si>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</si>
  <si>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</si>
  <si>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</si>
  <si>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</si>
  <si>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</si>
  <si>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</si>
  <si>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</si>
  <si>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</si>
  <si>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</si>
  <si>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</si>
  <si>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t>Run 19</t>
  </si>
  <si>
    <t>Run 20</t>
  </si>
  <si>
    <t>Run 21</t>
  </si>
  <si>
    <t>Run 22</t>
  </si>
  <si>
    <t>Run 23</t>
  </si>
  <si>
    <t>Run 24</t>
  </si>
  <si>
    <t>Run 25</t>
  </si>
  <si>
    <t>Run 26</t>
  </si>
  <si>
    <t>Run 27</t>
  </si>
  <si>
    <t>Run 28</t>
  </si>
  <si>
    <t>Run 29</t>
  </si>
  <si>
    <t>Run 30</t>
  </si>
  <si>
    <t>Run 31</t>
  </si>
  <si>
    <t>Run 32</t>
  </si>
  <si>
    <t>Run 33</t>
  </si>
  <si>
    <t>Run 34</t>
  </si>
  <si>
    <t>Run 35</t>
  </si>
  <si>
    <t>Run 36</t>
  </si>
  <si>
    <t>Run 37</t>
  </si>
  <si>
    <t>Run 38</t>
  </si>
  <si>
    <t>Run 39</t>
  </si>
  <si>
    <t>Run 40</t>
  </si>
  <si>
    <t>Run 41</t>
  </si>
  <si>
    <t>Run 42</t>
  </si>
  <si>
    <t>Run 43</t>
  </si>
  <si>
    <t>Run 44</t>
  </si>
  <si>
    <t>Run 45</t>
  </si>
  <si>
    <t>Run 46</t>
  </si>
  <si>
    <t>Run 47</t>
  </si>
  <si>
    <t>Run 48</t>
  </si>
  <si>
    <t>Run 49</t>
  </si>
  <si>
    <t>Run 50</t>
  </si>
  <si>
    <t>Run 51</t>
  </si>
  <si>
    <t>Run 52</t>
  </si>
  <si>
    <t>Run 53</t>
  </si>
  <si>
    <t>Run 54</t>
  </si>
  <si>
    <t>Run 55</t>
  </si>
  <si>
    <t>Run 56</t>
  </si>
  <si>
    <t>Run 57</t>
  </si>
  <si>
    <t>Run 58</t>
  </si>
  <si>
    <t>Run 59</t>
  </si>
  <si>
    <t>Run 60</t>
  </si>
  <si>
    <t>Run 61</t>
  </si>
  <si>
    <t>Run 62</t>
  </si>
  <si>
    <t>Run 63</t>
  </si>
  <si>
    <t>Run 64</t>
  </si>
  <si>
    <t>Run 65</t>
  </si>
  <si>
    <t>Run 66</t>
  </si>
  <si>
    <t>Run 67</t>
  </si>
  <si>
    <t>Run 68</t>
  </si>
  <si>
    <t>Run 69</t>
  </si>
  <si>
    <t>Run 70</t>
  </si>
  <si>
    <t>Run 71</t>
  </si>
  <si>
    <t>Run 72</t>
  </si>
  <si>
    <t>Run 73</t>
  </si>
  <si>
    <t>Run 74</t>
  </si>
  <si>
    <t>Run 75</t>
  </si>
  <si>
    <t>Run 76</t>
  </si>
  <si>
    <t>Run 77</t>
  </si>
  <si>
    <t>Run 78</t>
  </si>
  <si>
    <t>Run 79</t>
  </si>
  <si>
    <t>Run 80</t>
  </si>
  <si>
    <t>Run 81</t>
  </si>
  <si>
    <t>Run 82</t>
  </si>
  <si>
    <t>Run 83</t>
  </si>
  <si>
    <t>Run 84</t>
  </si>
  <si>
    <t>Run 85</t>
  </si>
  <si>
    <t>Run 86</t>
  </si>
  <si>
    <t>Run 87</t>
  </si>
  <si>
    <t>Run 88</t>
  </si>
  <si>
    <t>Run 89</t>
  </si>
  <si>
    <t>Run 90</t>
  </si>
  <si>
    <t>Run 91</t>
  </si>
  <si>
    <t>Run 92</t>
  </si>
  <si>
    <t>Run 93</t>
  </si>
  <si>
    <t>Run 94</t>
  </si>
  <si>
    <t>Run 95</t>
  </si>
  <si>
    <t>Run 96</t>
  </si>
  <si>
    <t>Run 97</t>
  </si>
  <si>
    <t>Run 98</t>
  </si>
  <si>
    <t>Run 99</t>
  </si>
  <si>
    <t>Run 100</t>
  </si>
  <si>
    <t>Run 101</t>
  </si>
  <si>
    <t>Run 102</t>
  </si>
  <si>
    <t>Run 103</t>
  </si>
  <si>
    <t>Run 104</t>
  </si>
  <si>
    <t>Run 105</t>
  </si>
  <si>
    <t>Run 106</t>
  </si>
  <si>
    <t>Run 107</t>
  </si>
  <si>
    <t>Run 108</t>
  </si>
  <si>
    <t>Run 109</t>
  </si>
  <si>
    <t>Run 110</t>
  </si>
  <si>
    <t>Run 111</t>
  </si>
  <si>
    <t>Run 112</t>
  </si>
  <si>
    <t>Run 113</t>
  </si>
  <si>
    <t>Run 114</t>
  </si>
  <si>
    <t>Run 115</t>
  </si>
  <si>
    <t>Run 116</t>
  </si>
  <si>
    <t>Run 117</t>
  </si>
  <si>
    <t>Run 118</t>
  </si>
  <si>
    <t>Run 119</t>
  </si>
  <si>
    <t>Run 120</t>
  </si>
  <si>
    <t>Run 121</t>
  </si>
  <si>
    <t>Run 122</t>
  </si>
  <si>
    <t>Run 123</t>
  </si>
  <si>
    <t>Run 124</t>
  </si>
  <si>
    <t>Run 125</t>
  </si>
  <si>
    <t>Run 126</t>
  </si>
  <si>
    <t>Run 127</t>
  </si>
  <si>
    <t>Run 128</t>
  </si>
  <si>
    <t>Run 129</t>
  </si>
  <si>
    <t>Run 130</t>
  </si>
  <si>
    <t>Run 131</t>
  </si>
  <si>
    <t>Run 132</t>
  </si>
  <si>
    <t>Run 133</t>
  </si>
  <si>
    <t>Run 134</t>
  </si>
  <si>
    <t>Run 135</t>
  </si>
  <si>
    <t>Run 136</t>
  </si>
  <si>
    <t>Run 137</t>
  </si>
  <si>
    <t>Run 138</t>
  </si>
  <si>
    <t>Run 139</t>
  </si>
  <si>
    <t>Run 140</t>
  </si>
  <si>
    <t>Run 141</t>
  </si>
  <si>
    <t>Run 142</t>
  </si>
  <si>
    <t>Run 143</t>
  </si>
  <si>
    <t>Run 144</t>
  </si>
  <si>
    <t>Run 145</t>
  </si>
  <si>
    <t>Run 146</t>
  </si>
  <si>
    <t>Run 147</t>
  </si>
  <si>
    <t>Run 148</t>
  </si>
  <si>
    <t>Run 149</t>
  </si>
  <si>
    <t>Run 150</t>
  </si>
  <si>
    <t>Run 151</t>
  </si>
  <si>
    <t>Run 152</t>
  </si>
  <si>
    <t>Run 153</t>
  </si>
  <si>
    <t>Run 154</t>
  </si>
  <si>
    <t>Run 155</t>
  </si>
  <si>
    <t>Run 156</t>
  </si>
  <si>
    <t>Run 157</t>
  </si>
  <si>
    <t>Run 158</t>
  </si>
  <si>
    <t>Run 159</t>
  </si>
  <si>
    <t>Run 160</t>
  </si>
  <si>
    <t>Run 161</t>
  </si>
  <si>
    <t>Run 162</t>
  </si>
  <si>
    <t>Run 163</t>
  </si>
  <si>
    <t>9 &amp; 70</t>
  </si>
  <si>
    <t>27 &amp; 88</t>
  </si>
  <si>
    <t>41 &amp; 89</t>
  </si>
  <si>
    <t>46 &amp; 94</t>
  </si>
  <si>
    <t>58 &amp; 96</t>
  </si>
  <si>
    <t>60 &amp; 98</t>
  </si>
  <si>
    <t>62 &amp; 100</t>
  </si>
  <si>
    <t>63 &amp; 101</t>
  </si>
  <si>
    <t>64 &amp; 102</t>
  </si>
  <si>
    <t>65 &amp; 103</t>
  </si>
  <si>
    <t>X0 =</t>
  </si>
  <si>
    <t>Weld</t>
  </si>
  <si>
    <t>Surface</t>
  </si>
  <si>
    <t>Lambda =</t>
  </si>
  <si>
    <t>A</t>
  </si>
  <si>
    <t>Baseplate</t>
  </si>
  <si>
    <t>PHI0 =</t>
  </si>
  <si>
    <t>deg.</t>
  </si>
  <si>
    <t>1/3Weld</t>
  </si>
  <si>
    <t>2/3Weld</t>
  </si>
  <si>
    <t>Material</t>
  </si>
  <si>
    <t>Depth</t>
  </si>
  <si>
    <t>X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</si>
  <si>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PHI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</si>
  <si>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FWHM</t>
    </r>
  </si>
  <si>
    <t>d (A)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</si>
  <si>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d (A)</t>
    </r>
  </si>
  <si>
    <t>STRAIN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</si>
  <si>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STRAIN</t>
    </r>
  </si>
  <si>
    <t>phi0</t>
  </si>
  <si>
    <t>d0 (A)</t>
  </si>
  <si>
    <t>Intensity</t>
  </si>
</sst>
</file>

<file path=xl/styles.xml><?xml version="1.0" encoding="utf-8"?>
<styleSheet xmlns="http://schemas.openxmlformats.org/spreadsheetml/2006/main">
  <numFmts count="3">
    <numFmt numFmtId="164" formatCode="d\-mmm\-yyyy\ hh:mm:ss"/>
    <numFmt numFmtId="165" formatCode="0.0000"/>
    <numFmt numFmtId="166" formatCode="0.000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Symbol"/>
      <family val="1"/>
      <charset val="2"/>
    </font>
    <font>
      <vertAlign val="superscript"/>
      <sz val="10"/>
      <color theme="1"/>
      <name val="Arial"/>
      <family val="2"/>
    </font>
    <font>
      <b/>
      <sz val="11"/>
      <color theme="1"/>
      <name val="Symbol"/>
      <family val="1"/>
      <charset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" fontId="0" fillId="0" borderId="0" xfId="0" applyNumberFormat="1"/>
    <xf numFmtId="0" fontId="18" fillId="0" borderId="0" xfId="0" applyFont="1" applyAlignment="1">
      <alignment horizontal="center"/>
    </xf>
    <xf numFmtId="165" fontId="0" fillId="0" borderId="0" xfId="0" applyNumberFormat="1"/>
    <xf numFmtId="0" fontId="0" fillId="0" borderId="0" xfId="0" quotePrefix="1" applyAlignment="1">
      <alignment horizontal="right"/>
    </xf>
    <xf numFmtId="166" fontId="0" fillId="0" borderId="0" xfId="0" applyNumberFormat="1"/>
    <xf numFmtId="0" fontId="16" fillId="0" borderId="0" xfId="0" applyFont="1" applyAlignment="1">
      <alignment horizontal="center"/>
    </xf>
    <xf numFmtId="166" fontId="16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1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2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3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4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5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6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7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8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9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0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1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2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9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0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1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2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3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4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5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6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7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8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9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0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1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2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3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4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5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6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7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8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9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0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1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2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3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4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5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6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7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8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9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0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1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2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'980031'!$B$19:$B$50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'980031'!$E$19:$E$50</c:f>
              <c:numCache>
                <c:formatCode>General</c:formatCode>
                <c:ptCount val="32"/>
                <c:pt idx="0">
                  <c:v>117</c:v>
                </c:pt>
                <c:pt idx="1">
                  <c:v>106</c:v>
                </c:pt>
                <c:pt idx="2">
                  <c:v>127</c:v>
                </c:pt>
                <c:pt idx="3">
                  <c:v>154</c:v>
                </c:pt>
                <c:pt idx="4">
                  <c:v>126</c:v>
                </c:pt>
                <c:pt idx="5">
                  <c:v>154</c:v>
                </c:pt>
                <c:pt idx="6">
                  <c:v>152</c:v>
                </c:pt>
                <c:pt idx="7">
                  <c:v>176</c:v>
                </c:pt>
                <c:pt idx="8">
                  <c:v>184</c:v>
                </c:pt>
                <c:pt idx="9">
                  <c:v>191</c:v>
                </c:pt>
                <c:pt idx="10">
                  <c:v>199</c:v>
                </c:pt>
                <c:pt idx="11">
                  <c:v>248</c:v>
                </c:pt>
                <c:pt idx="12">
                  <c:v>276</c:v>
                </c:pt>
                <c:pt idx="13">
                  <c:v>318</c:v>
                </c:pt>
                <c:pt idx="14">
                  <c:v>402</c:v>
                </c:pt>
                <c:pt idx="15">
                  <c:v>443</c:v>
                </c:pt>
                <c:pt idx="16">
                  <c:v>468</c:v>
                </c:pt>
                <c:pt idx="17">
                  <c:v>472</c:v>
                </c:pt>
                <c:pt idx="18">
                  <c:v>475</c:v>
                </c:pt>
                <c:pt idx="19">
                  <c:v>415</c:v>
                </c:pt>
                <c:pt idx="20">
                  <c:v>340</c:v>
                </c:pt>
                <c:pt idx="21">
                  <c:v>300</c:v>
                </c:pt>
                <c:pt idx="22">
                  <c:v>254</c:v>
                </c:pt>
                <c:pt idx="23">
                  <c:v>249</c:v>
                </c:pt>
                <c:pt idx="24">
                  <c:v>210</c:v>
                </c:pt>
                <c:pt idx="25">
                  <c:v>202</c:v>
                </c:pt>
                <c:pt idx="26">
                  <c:v>166</c:v>
                </c:pt>
                <c:pt idx="27">
                  <c:v>219</c:v>
                </c:pt>
                <c:pt idx="28">
                  <c:v>201</c:v>
                </c:pt>
                <c:pt idx="29">
                  <c:v>156</c:v>
                </c:pt>
                <c:pt idx="30">
                  <c:v>184</c:v>
                </c:pt>
                <c:pt idx="31">
                  <c:v>189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'980031'!$B$19:$B$50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'980031'!$F$19:$F$50</c:f>
              <c:numCache>
                <c:formatCode>0</c:formatCode>
                <c:ptCount val="32"/>
                <c:pt idx="0">
                  <c:v>128.22509433330291</c:v>
                </c:pt>
                <c:pt idx="1">
                  <c:v>130.12797055673386</c:v>
                </c:pt>
                <c:pt idx="2">
                  <c:v>132.17454207737396</c:v>
                </c:pt>
                <c:pt idx="3">
                  <c:v>134.27326282964614</c:v>
                </c:pt>
                <c:pt idx="4">
                  <c:v>136.63524315068827</c:v>
                </c:pt>
                <c:pt idx="5">
                  <c:v>139.41844981274846</c:v>
                </c:pt>
                <c:pt idx="6">
                  <c:v>143.60481797832168</c:v>
                </c:pt>
                <c:pt idx="7">
                  <c:v>150.40294384664952</c:v>
                </c:pt>
                <c:pt idx="8">
                  <c:v>161.63195534515651</c:v>
                </c:pt>
                <c:pt idx="9">
                  <c:v>179.5914988051407</c:v>
                </c:pt>
                <c:pt idx="10">
                  <c:v>205.44230767270179</c:v>
                </c:pt>
                <c:pt idx="11">
                  <c:v>243.06562966588643</c:v>
                </c:pt>
                <c:pt idx="12">
                  <c:v>290.47401270200197</c:v>
                </c:pt>
                <c:pt idx="13">
                  <c:v>341.3233485912117</c:v>
                </c:pt>
                <c:pt idx="14">
                  <c:v>395.04658007815402</c:v>
                </c:pt>
                <c:pt idx="15">
                  <c:v>439.58514476353673</c:v>
                </c:pt>
                <c:pt idx="16">
                  <c:v>465.42326281815156</c:v>
                </c:pt>
                <c:pt idx="17">
                  <c:v>467.14879211947965</c:v>
                </c:pt>
                <c:pt idx="18">
                  <c:v>447.61828890579437</c:v>
                </c:pt>
                <c:pt idx="19">
                  <c:v>409.25272097132864</c:v>
                </c:pt>
                <c:pt idx="20">
                  <c:v>359.97937615361809</c:v>
                </c:pt>
                <c:pt idx="21">
                  <c:v>310.06369156467787</c:v>
                </c:pt>
                <c:pt idx="22">
                  <c:v>264.54349171964049</c:v>
                </c:pt>
                <c:pt idx="23">
                  <c:v>230.69807355181788</c:v>
                </c:pt>
                <c:pt idx="24">
                  <c:v>209.25310482758866</c:v>
                </c:pt>
                <c:pt idx="25">
                  <c:v>196.07857630129104</c:v>
                </c:pt>
                <c:pt idx="26">
                  <c:v>188.3798439896336</c:v>
                </c:pt>
                <c:pt idx="27">
                  <c:v>185.13664032444143</c:v>
                </c:pt>
                <c:pt idx="28">
                  <c:v>184.68597481457013</c:v>
                </c:pt>
                <c:pt idx="29">
                  <c:v>185.57881782253472</c:v>
                </c:pt>
                <c:pt idx="30">
                  <c:v>187.07517649381759</c:v>
                </c:pt>
                <c:pt idx="31">
                  <c:v>188.77863899338823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05422976"/>
        <c:axId val="205424512"/>
      </c:scatterChart>
      <c:valAx>
        <c:axId val="205422976"/>
        <c:scaling>
          <c:orientation val="minMax"/>
        </c:scaling>
        <c:axPos val="b"/>
        <c:numFmt formatCode="General" sourceLinked="1"/>
        <c:tickLblPos val="nextTo"/>
        <c:crossAx val="205424512"/>
        <c:crosses val="autoZero"/>
        <c:crossBetween val="midCat"/>
      </c:valAx>
      <c:valAx>
        <c:axId val="205424512"/>
        <c:scaling>
          <c:orientation val="minMax"/>
        </c:scaling>
        <c:axPos val="l"/>
        <c:majorGridlines/>
        <c:numFmt formatCode="General" sourceLinked="1"/>
        <c:tickLblPos val="nextTo"/>
        <c:crossAx val="2054229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'980031'!$B$69:$B$100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'980031'!$E$69:$E$100</c:f>
              <c:numCache>
                <c:formatCode>General</c:formatCode>
                <c:ptCount val="32"/>
                <c:pt idx="0">
                  <c:v>119</c:v>
                </c:pt>
                <c:pt idx="1">
                  <c:v>135</c:v>
                </c:pt>
                <c:pt idx="2">
                  <c:v>118</c:v>
                </c:pt>
                <c:pt idx="3">
                  <c:v>148</c:v>
                </c:pt>
                <c:pt idx="4">
                  <c:v>172</c:v>
                </c:pt>
                <c:pt idx="5">
                  <c:v>162</c:v>
                </c:pt>
                <c:pt idx="6">
                  <c:v>153</c:v>
                </c:pt>
                <c:pt idx="7">
                  <c:v>181</c:v>
                </c:pt>
                <c:pt idx="8">
                  <c:v>189</c:v>
                </c:pt>
                <c:pt idx="9">
                  <c:v>188</c:v>
                </c:pt>
                <c:pt idx="10">
                  <c:v>212</c:v>
                </c:pt>
                <c:pt idx="11">
                  <c:v>237</c:v>
                </c:pt>
                <c:pt idx="12">
                  <c:v>300</c:v>
                </c:pt>
                <c:pt idx="13">
                  <c:v>341</c:v>
                </c:pt>
                <c:pt idx="14">
                  <c:v>395</c:v>
                </c:pt>
                <c:pt idx="15">
                  <c:v>438</c:v>
                </c:pt>
                <c:pt idx="16">
                  <c:v>531</c:v>
                </c:pt>
                <c:pt idx="17">
                  <c:v>529</c:v>
                </c:pt>
                <c:pt idx="18">
                  <c:v>505</c:v>
                </c:pt>
                <c:pt idx="19">
                  <c:v>461</c:v>
                </c:pt>
                <c:pt idx="20">
                  <c:v>371</c:v>
                </c:pt>
                <c:pt idx="21">
                  <c:v>303</c:v>
                </c:pt>
                <c:pt idx="22">
                  <c:v>276</c:v>
                </c:pt>
                <c:pt idx="23">
                  <c:v>242</c:v>
                </c:pt>
                <c:pt idx="24">
                  <c:v>200</c:v>
                </c:pt>
                <c:pt idx="25">
                  <c:v>219</c:v>
                </c:pt>
                <c:pt idx="26">
                  <c:v>227</c:v>
                </c:pt>
                <c:pt idx="27">
                  <c:v>205</c:v>
                </c:pt>
                <c:pt idx="28">
                  <c:v>173</c:v>
                </c:pt>
                <c:pt idx="29">
                  <c:v>215</c:v>
                </c:pt>
                <c:pt idx="30">
                  <c:v>164</c:v>
                </c:pt>
                <c:pt idx="31">
                  <c:v>197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'980031'!$B$69:$B$100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'980031'!$F$69:$F$100</c:f>
              <c:numCache>
                <c:formatCode>0</c:formatCode>
                <c:ptCount val="32"/>
                <c:pt idx="0">
                  <c:v>139.60962920346913</c:v>
                </c:pt>
                <c:pt idx="1">
                  <c:v>141.44911148519245</c:v>
                </c:pt>
                <c:pt idx="2">
                  <c:v>143.40272501244345</c:v>
                </c:pt>
                <c:pt idx="3">
                  <c:v>145.34697359560147</c:v>
                </c:pt>
                <c:pt idx="4">
                  <c:v>147.41373547536625</c:v>
                </c:pt>
                <c:pt idx="5">
                  <c:v>149.66637561618958</c:v>
                </c:pt>
                <c:pt idx="6">
                  <c:v>152.83041241747173</c:v>
                </c:pt>
                <c:pt idx="7">
                  <c:v>157.87309050863155</c:v>
                </c:pt>
                <c:pt idx="8">
                  <c:v>166.54248417942307</c:v>
                </c:pt>
                <c:pt idx="9">
                  <c:v>181.46228355925498</c:v>
                </c:pt>
                <c:pt idx="10">
                  <c:v>204.75808020947684</c:v>
                </c:pt>
                <c:pt idx="11">
                  <c:v>241.50590869851632</c:v>
                </c:pt>
                <c:pt idx="12">
                  <c:v>291.44007950938521</c:v>
                </c:pt>
                <c:pt idx="13">
                  <c:v>348.63994039558497</c:v>
                </c:pt>
                <c:pt idx="14">
                  <c:v>412.78380245701112</c:v>
                </c:pt>
                <c:pt idx="15">
                  <c:v>469.21787470020251</c:v>
                </c:pt>
                <c:pt idx="16">
                  <c:v>504.70426056079401</c:v>
                </c:pt>
                <c:pt idx="17">
                  <c:v>510.64375463019394</c:v>
                </c:pt>
                <c:pt idx="18">
                  <c:v>489.26167788026038</c:v>
                </c:pt>
                <c:pt idx="19">
                  <c:v>443.9866572066752</c:v>
                </c:pt>
                <c:pt idx="20">
                  <c:v>385.23451219512708</c:v>
                </c:pt>
                <c:pt idx="21">
                  <c:v>326.51771989191752</c:v>
                </c:pt>
                <c:pt idx="22">
                  <c:v>274.56783181180265</c:v>
                </c:pt>
                <c:pt idx="23">
                  <c:v>237.64329693386853</c:v>
                </c:pt>
                <c:pt idx="24">
                  <c:v>215.5348229194158</c:v>
                </c:pt>
                <c:pt idx="25">
                  <c:v>202.85462631672937</c:v>
                </c:pt>
                <c:pt idx="26">
                  <c:v>196.12663868325342</c:v>
                </c:pt>
                <c:pt idx="27">
                  <c:v>193.8077915748942</c:v>
                </c:pt>
                <c:pt idx="28">
                  <c:v>193.90504878701222</c:v>
                </c:pt>
                <c:pt idx="29">
                  <c:v>195.13815504538331</c:v>
                </c:pt>
                <c:pt idx="30">
                  <c:v>196.7669423497378</c:v>
                </c:pt>
                <c:pt idx="31">
                  <c:v>198.50105132655705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05450240"/>
        <c:axId val="205935360"/>
      </c:scatterChart>
      <c:valAx>
        <c:axId val="205450240"/>
        <c:scaling>
          <c:orientation val="minMax"/>
        </c:scaling>
        <c:axPos val="b"/>
        <c:numFmt formatCode="General" sourceLinked="1"/>
        <c:tickLblPos val="nextTo"/>
        <c:crossAx val="205935360"/>
        <c:crosses val="autoZero"/>
        <c:crossBetween val="midCat"/>
      </c:valAx>
      <c:valAx>
        <c:axId val="205935360"/>
        <c:scaling>
          <c:orientation val="minMax"/>
        </c:scaling>
        <c:axPos val="l"/>
        <c:majorGridlines/>
        <c:numFmt formatCode="General" sourceLinked="1"/>
        <c:tickLblPos val="nextTo"/>
        <c:crossAx val="2054502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'980031'!$B$119:$B$150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'980031'!$E$119:$E$150</c:f>
              <c:numCache>
                <c:formatCode>General</c:formatCode>
                <c:ptCount val="32"/>
                <c:pt idx="0">
                  <c:v>116</c:v>
                </c:pt>
                <c:pt idx="1">
                  <c:v>123</c:v>
                </c:pt>
                <c:pt idx="2">
                  <c:v>130</c:v>
                </c:pt>
                <c:pt idx="3">
                  <c:v>145</c:v>
                </c:pt>
                <c:pt idx="4">
                  <c:v>190</c:v>
                </c:pt>
                <c:pt idx="5">
                  <c:v>140</c:v>
                </c:pt>
                <c:pt idx="6">
                  <c:v>165</c:v>
                </c:pt>
                <c:pt idx="7">
                  <c:v>162</c:v>
                </c:pt>
                <c:pt idx="8">
                  <c:v>184</c:v>
                </c:pt>
                <c:pt idx="9">
                  <c:v>182</c:v>
                </c:pt>
                <c:pt idx="10">
                  <c:v>211</c:v>
                </c:pt>
                <c:pt idx="11">
                  <c:v>271</c:v>
                </c:pt>
                <c:pt idx="12">
                  <c:v>276</c:v>
                </c:pt>
                <c:pt idx="13">
                  <c:v>357</c:v>
                </c:pt>
                <c:pt idx="14">
                  <c:v>396</c:v>
                </c:pt>
                <c:pt idx="15">
                  <c:v>483</c:v>
                </c:pt>
                <c:pt idx="16">
                  <c:v>566</c:v>
                </c:pt>
                <c:pt idx="17">
                  <c:v>547</c:v>
                </c:pt>
                <c:pt idx="18">
                  <c:v>504</c:v>
                </c:pt>
                <c:pt idx="19">
                  <c:v>477</c:v>
                </c:pt>
                <c:pt idx="20">
                  <c:v>413</c:v>
                </c:pt>
                <c:pt idx="21">
                  <c:v>335</c:v>
                </c:pt>
                <c:pt idx="22">
                  <c:v>277</c:v>
                </c:pt>
                <c:pt idx="23">
                  <c:v>219</c:v>
                </c:pt>
                <c:pt idx="24">
                  <c:v>204</c:v>
                </c:pt>
                <c:pt idx="25">
                  <c:v>190</c:v>
                </c:pt>
                <c:pt idx="26">
                  <c:v>216</c:v>
                </c:pt>
                <c:pt idx="27">
                  <c:v>206</c:v>
                </c:pt>
                <c:pt idx="28">
                  <c:v>194</c:v>
                </c:pt>
                <c:pt idx="29">
                  <c:v>172</c:v>
                </c:pt>
                <c:pt idx="30">
                  <c:v>192</c:v>
                </c:pt>
                <c:pt idx="31">
                  <c:v>205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'980031'!$B$119:$B$150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'980031'!$F$119:$F$150</c:f>
              <c:numCache>
                <c:formatCode>0</c:formatCode>
                <c:ptCount val="32"/>
                <c:pt idx="0">
                  <c:v>137.27638937367112</c:v>
                </c:pt>
                <c:pt idx="1">
                  <c:v>139.15984169155607</c:v>
                </c:pt>
                <c:pt idx="2">
                  <c:v>141.15630989877963</c:v>
                </c:pt>
                <c:pt idx="3">
                  <c:v>143.13272512997895</c:v>
                </c:pt>
                <c:pt idx="4">
                  <c:v>145.20890951584369</c:v>
                </c:pt>
                <c:pt idx="5">
                  <c:v>147.42802665622133</c:v>
                </c:pt>
                <c:pt idx="6">
                  <c:v>150.47956410580389</c:v>
                </c:pt>
                <c:pt idx="7">
                  <c:v>155.30189502595249</c:v>
                </c:pt>
                <c:pt idx="8">
                  <c:v>163.69056577740861</c:v>
                </c:pt>
                <c:pt idx="9">
                  <c:v>178.48284604043536</c:v>
                </c:pt>
                <c:pt idx="10">
                  <c:v>202.22027636059343</c:v>
                </c:pt>
                <c:pt idx="11">
                  <c:v>240.68249205841883</c:v>
                </c:pt>
                <c:pt idx="12">
                  <c:v>294.24842661066589</c:v>
                </c:pt>
                <c:pt idx="13">
                  <c:v>356.89818577366549</c:v>
                </c:pt>
                <c:pt idx="14">
                  <c:v>428.4216488824967</c:v>
                </c:pt>
                <c:pt idx="15">
                  <c:v>492.36265834629182</c:v>
                </c:pt>
                <c:pt idx="16">
                  <c:v>533.25271683936319</c:v>
                </c:pt>
                <c:pt idx="17">
                  <c:v>540.73355891954475</c:v>
                </c:pt>
                <c:pt idx="18">
                  <c:v>516.9849246658822</c:v>
                </c:pt>
                <c:pt idx="19">
                  <c:v>466.07038385317128</c:v>
                </c:pt>
                <c:pt idx="20">
                  <c:v>400.12218770992496</c:v>
                </c:pt>
                <c:pt idx="21">
                  <c:v>334.74091021320237</c:v>
                </c:pt>
                <c:pt idx="22">
                  <c:v>277.64246473378881</c:v>
                </c:pt>
                <c:pt idx="23">
                  <c:v>237.7702650614338</c:v>
                </c:pt>
                <c:pt idx="24">
                  <c:v>214.39967268030563</c:v>
                </c:pt>
                <c:pt idx="25">
                  <c:v>201.32843542695846</c:v>
                </c:pt>
                <c:pt idx="26">
                  <c:v>194.63106129293985</c:v>
                </c:pt>
                <c:pt idx="27">
                  <c:v>192.49734769221601</c:v>
                </c:pt>
                <c:pt idx="28">
                  <c:v>192.74928058789104</c:v>
                </c:pt>
                <c:pt idx="29">
                  <c:v>194.11089087464453</c:v>
                </c:pt>
                <c:pt idx="30">
                  <c:v>195.82296808577846</c:v>
                </c:pt>
                <c:pt idx="31">
                  <c:v>197.61741780360686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06075776"/>
        <c:axId val="206077312"/>
      </c:scatterChart>
      <c:valAx>
        <c:axId val="206075776"/>
        <c:scaling>
          <c:orientation val="minMax"/>
        </c:scaling>
        <c:axPos val="b"/>
        <c:numFmt formatCode="General" sourceLinked="1"/>
        <c:tickLblPos val="nextTo"/>
        <c:crossAx val="206077312"/>
        <c:crosses val="autoZero"/>
        <c:crossBetween val="midCat"/>
      </c:valAx>
      <c:valAx>
        <c:axId val="206077312"/>
        <c:scaling>
          <c:orientation val="minMax"/>
        </c:scaling>
        <c:axPos val="l"/>
        <c:majorGridlines/>
        <c:numFmt formatCode="General" sourceLinked="1"/>
        <c:tickLblPos val="nextTo"/>
        <c:crossAx val="2060757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'980031'!$B$169:$B$200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'980031'!$E$169:$E$200</c:f>
              <c:numCache>
                <c:formatCode>General</c:formatCode>
                <c:ptCount val="32"/>
                <c:pt idx="0">
                  <c:v>127</c:v>
                </c:pt>
                <c:pt idx="1">
                  <c:v>111</c:v>
                </c:pt>
                <c:pt idx="2">
                  <c:v>142</c:v>
                </c:pt>
                <c:pt idx="3">
                  <c:v>160</c:v>
                </c:pt>
                <c:pt idx="4">
                  <c:v>143</c:v>
                </c:pt>
                <c:pt idx="5">
                  <c:v>175</c:v>
                </c:pt>
                <c:pt idx="6">
                  <c:v>187</c:v>
                </c:pt>
                <c:pt idx="7">
                  <c:v>183</c:v>
                </c:pt>
                <c:pt idx="8">
                  <c:v>183</c:v>
                </c:pt>
                <c:pt idx="9">
                  <c:v>199</c:v>
                </c:pt>
                <c:pt idx="10">
                  <c:v>212</c:v>
                </c:pt>
                <c:pt idx="11">
                  <c:v>219</c:v>
                </c:pt>
                <c:pt idx="12">
                  <c:v>277</c:v>
                </c:pt>
                <c:pt idx="13">
                  <c:v>278</c:v>
                </c:pt>
                <c:pt idx="14">
                  <c:v>374</c:v>
                </c:pt>
                <c:pt idx="15">
                  <c:v>429</c:v>
                </c:pt>
                <c:pt idx="16">
                  <c:v>541</c:v>
                </c:pt>
                <c:pt idx="17">
                  <c:v>520</c:v>
                </c:pt>
                <c:pt idx="18">
                  <c:v>508</c:v>
                </c:pt>
                <c:pt idx="19">
                  <c:v>407</c:v>
                </c:pt>
                <c:pt idx="20">
                  <c:v>364</c:v>
                </c:pt>
                <c:pt idx="21">
                  <c:v>297</c:v>
                </c:pt>
                <c:pt idx="22">
                  <c:v>251</c:v>
                </c:pt>
                <c:pt idx="23">
                  <c:v>242</c:v>
                </c:pt>
                <c:pt idx="24">
                  <c:v>208</c:v>
                </c:pt>
                <c:pt idx="25">
                  <c:v>209</c:v>
                </c:pt>
                <c:pt idx="26">
                  <c:v>206</c:v>
                </c:pt>
                <c:pt idx="27">
                  <c:v>181</c:v>
                </c:pt>
                <c:pt idx="28">
                  <c:v>186</c:v>
                </c:pt>
                <c:pt idx="29">
                  <c:v>183</c:v>
                </c:pt>
                <c:pt idx="30">
                  <c:v>179</c:v>
                </c:pt>
                <c:pt idx="31">
                  <c:v>197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'980031'!$B$169:$B$200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'980031'!$F$169:$F$200</c:f>
              <c:numCache>
                <c:formatCode>0</c:formatCode>
                <c:ptCount val="32"/>
                <c:pt idx="0">
                  <c:v>146.31221242410879</c:v>
                </c:pt>
                <c:pt idx="1">
                  <c:v>147.92024095304134</c:v>
                </c:pt>
                <c:pt idx="2">
                  <c:v>149.6182963078883</c:v>
                </c:pt>
                <c:pt idx="3">
                  <c:v>151.27864738041683</c:v>
                </c:pt>
                <c:pt idx="4">
                  <c:v>152.96474651074416</c:v>
                </c:pt>
                <c:pt idx="5">
                  <c:v>154.6410559272785</c:v>
                </c:pt>
                <c:pt idx="6">
                  <c:v>156.69223349576717</c:v>
                </c:pt>
                <c:pt idx="7">
                  <c:v>159.58115322219456</c:v>
                </c:pt>
                <c:pt idx="8">
                  <c:v>164.43911356248782</c:v>
                </c:pt>
                <c:pt idx="9">
                  <c:v>173.45905036014057</c:v>
                </c:pt>
                <c:pt idx="10">
                  <c:v>189.30010650121352</c:v>
                </c:pt>
                <c:pt idx="11">
                  <c:v>217.67180872948046</c:v>
                </c:pt>
                <c:pt idx="12">
                  <c:v>261.18616410294879</c:v>
                </c:pt>
                <c:pt idx="13">
                  <c:v>316.51489037034094</c:v>
                </c:pt>
                <c:pt idx="14">
                  <c:v>384.48085877504735</c:v>
                </c:pt>
                <c:pt idx="15">
                  <c:v>449.43953954789328</c:v>
                </c:pt>
                <c:pt idx="16">
                  <c:v>494.08964521980459</c:v>
                </c:pt>
                <c:pt idx="17">
                  <c:v>505.35973827213195</c:v>
                </c:pt>
                <c:pt idx="18">
                  <c:v>483.79480030644243</c:v>
                </c:pt>
                <c:pt idx="19">
                  <c:v>434.15685571368988</c:v>
                </c:pt>
                <c:pt idx="20">
                  <c:v>369.97092196325275</c:v>
                </c:pt>
                <c:pt idx="21">
                  <c:v>308.18016864019324</c:v>
                </c:pt>
                <c:pt idx="22">
                  <c:v>256.89492896808611</c:v>
                </c:pt>
                <c:pt idx="23">
                  <c:v>223.55747786740767</c:v>
                </c:pt>
                <c:pt idx="24">
                  <c:v>205.69548858161644</c:v>
                </c:pt>
                <c:pt idx="25">
                  <c:v>196.78428870612606</c:v>
                </c:pt>
                <c:pt idx="26">
                  <c:v>193.00480163566641</c:v>
                </c:pt>
                <c:pt idx="27">
                  <c:v>192.45354513498958</c:v>
                </c:pt>
                <c:pt idx="28">
                  <c:v>193.25866293414217</c:v>
                </c:pt>
                <c:pt idx="29">
                  <c:v>194.73164028447897</c:v>
                </c:pt>
                <c:pt idx="30">
                  <c:v>196.30860199897049</c:v>
                </c:pt>
                <c:pt idx="31">
                  <c:v>197.88211176063621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17846528"/>
        <c:axId val="217848064"/>
      </c:scatterChart>
      <c:valAx>
        <c:axId val="217846528"/>
        <c:scaling>
          <c:orientation val="minMax"/>
        </c:scaling>
        <c:axPos val="b"/>
        <c:numFmt formatCode="General" sourceLinked="1"/>
        <c:tickLblPos val="nextTo"/>
        <c:crossAx val="217848064"/>
        <c:crosses val="autoZero"/>
        <c:crossBetween val="midCat"/>
      </c:valAx>
      <c:valAx>
        <c:axId val="217848064"/>
        <c:scaling>
          <c:orientation val="minMax"/>
        </c:scaling>
        <c:axPos val="l"/>
        <c:majorGridlines/>
        <c:numFmt formatCode="General" sourceLinked="1"/>
        <c:tickLblPos val="nextTo"/>
        <c:crossAx val="217846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'980031'!$B$219:$B$250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'980031'!$E$219:$E$250</c:f>
              <c:numCache>
                <c:formatCode>General</c:formatCode>
                <c:ptCount val="32"/>
                <c:pt idx="0">
                  <c:v>124</c:v>
                </c:pt>
                <c:pt idx="1">
                  <c:v>109</c:v>
                </c:pt>
                <c:pt idx="2">
                  <c:v>136</c:v>
                </c:pt>
                <c:pt idx="3">
                  <c:v>142</c:v>
                </c:pt>
                <c:pt idx="4">
                  <c:v>163</c:v>
                </c:pt>
                <c:pt idx="5">
                  <c:v>174</c:v>
                </c:pt>
                <c:pt idx="6">
                  <c:v>191</c:v>
                </c:pt>
                <c:pt idx="7">
                  <c:v>183</c:v>
                </c:pt>
                <c:pt idx="8">
                  <c:v>171</c:v>
                </c:pt>
                <c:pt idx="9">
                  <c:v>228</c:v>
                </c:pt>
                <c:pt idx="10">
                  <c:v>230</c:v>
                </c:pt>
                <c:pt idx="11">
                  <c:v>232</c:v>
                </c:pt>
                <c:pt idx="12">
                  <c:v>303</c:v>
                </c:pt>
                <c:pt idx="13">
                  <c:v>313</c:v>
                </c:pt>
                <c:pt idx="14">
                  <c:v>428</c:v>
                </c:pt>
                <c:pt idx="15">
                  <c:v>487</c:v>
                </c:pt>
                <c:pt idx="16">
                  <c:v>582</c:v>
                </c:pt>
                <c:pt idx="17">
                  <c:v>550</c:v>
                </c:pt>
                <c:pt idx="18">
                  <c:v>525</c:v>
                </c:pt>
                <c:pt idx="19">
                  <c:v>426</c:v>
                </c:pt>
                <c:pt idx="20">
                  <c:v>361</c:v>
                </c:pt>
                <c:pt idx="21">
                  <c:v>293</c:v>
                </c:pt>
                <c:pt idx="22">
                  <c:v>267</c:v>
                </c:pt>
                <c:pt idx="23">
                  <c:v>240</c:v>
                </c:pt>
                <c:pt idx="24">
                  <c:v>230</c:v>
                </c:pt>
                <c:pt idx="25">
                  <c:v>237</c:v>
                </c:pt>
                <c:pt idx="26">
                  <c:v>206</c:v>
                </c:pt>
                <c:pt idx="27">
                  <c:v>201</c:v>
                </c:pt>
                <c:pt idx="28">
                  <c:v>206</c:v>
                </c:pt>
                <c:pt idx="29">
                  <c:v>191</c:v>
                </c:pt>
                <c:pt idx="30">
                  <c:v>193</c:v>
                </c:pt>
                <c:pt idx="31">
                  <c:v>182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'980031'!$B$219:$B$250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'980031'!$F$219:$F$250</c:f>
              <c:numCache>
                <c:formatCode>0</c:formatCode>
                <c:ptCount val="32"/>
                <c:pt idx="0">
                  <c:v>142.51692837145805</c:v>
                </c:pt>
                <c:pt idx="1">
                  <c:v>144.59360972838758</c:v>
                </c:pt>
                <c:pt idx="2">
                  <c:v>146.78924259598392</c:v>
                </c:pt>
                <c:pt idx="3">
                  <c:v>148.94553747780702</c:v>
                </c:pt>
                <c:pt idx="4">
                  <c:v>151.16426180371013</c:v>
                </c:pt>
                <c:pt idx="5">
                  <c:v>153.43958420002457</c:v>
                </c:pt>
                <c:pt idx="6">
                  <c:v>156.38359089008893</c:v>
                </c:pt>
                <c:pt idx="7">
                  <c:v>160.79330886614125</c:v>
                </c:pt>
                <c:pt idx="8">
                  <c:v>168.35751407743149</c:v>
                </c:pt>
                <c:pt idx="9">
                  <c:v>181.96332297573912</c:v>
                </c:pt>
                <c:pt idx="10">
                  <c:v>204.50503607138575</c:v>
                </c:pt>
                <c:pt idx="11">
                  <c:v>242.20316162458215</c:v>
                </c:pt>
                <c:pt idx="12">
                  <c:v>296.02747989267561</c:v>
                </c:pt>
                <c:pt idx="13">
                  <c:v>359.84660392369881</c:v>
                </c:pt>
                <c:pt idx="14">
                  <c:v>432.67335852458638</c:v>
                </c:pt>
                <c:pt idx="15">
                  <c:v>496.24678879579727</c:v>
                </c:pt>
                <c:pt idx="16">
                  <c:v>533.53207101437181</c:v>
                </c:pt>
                <c:pt idx="17">
                  <c:v>534.23138749969883</c:v>
                </c:pt>
                <c:pt idx="18">
                  <c:v>503.07548563207234</c:v>
                </c:pt>
                <c:pt idx="19">
                  <c:v>445.79704653574026</c:v>
                </c:pt>
                <c:pt idx="20">
                  <c:v>377.41153335690774</c:v>
                </c:pt>
                <c:pt idx="21">
                  <c:v>314.34043685589586</c:v>
                </c:pt>
                <c:pt idx="22">
                  <c:v>263.36921579107042</c:v>
                </c:pt>
                <c:pt idx="23">
                  <c:v>230.82066787344741</c:v>
                </c:pt>
                <c:pt idx="24">
                  <c:v>213.62962593793873</c:v>
                </c:pt>
                <c:pt idx="25">
                  <c:v>205.2359339556744</c:v>
                </c:pt>
                <c:pt idx="26">
                  <c:v>201.92007405733355</c:v>
                </c:pt>
                <c:pt idx="27">
                  <c:v>201.82904120989977</c:v>
                </c:pt>
                <c:pt idx="28">
                  <c:v>203.04793105340443</c:v>
                </c:pt>
                <c:pt idx="29">
                  <c:v>205.00858910695482</c:v>
                </c:pt>
                <c:pt idx="30">
                  <c:v>207.05691130941693</c:v>
                </c:pt>
                <c:pt idx="31">
                  <c:v>209.09053970285524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06179712"/>
        <c:axId val="218281088"/>
      </c:scatterChart>
      <c:valAx>
        <c:axId val="206179712"/>
        <c:scaling>
          <c:orientation val="minMax"/>
        </c:scaling>
        <c:axPos val="b"/>
        <c:numFmt formatCode="General" sourceLinked="1"/>
        <c:tickLblPos val="nextTo"/>
        <c:crossAx val="218281088"/>
        <c:crosses val="autoZero"/>
        <c:crossBetween val="midCat"/>
      </c:valAx>
      <c:valAx>
        <c:axId val="218281088"/>
        <c:scaling>
          <c:orientation val="minMax"/>
        </c:scaling>
        <c:axPos val="l"/>
        <c:majorGridlines/>
        <c:numFmt formatCode="General" sourceLinked="1"/>
        <c:tickLblPos val="nextTo"/>
        <c:crossAx val="2061797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'980031'!$B$269:$B$300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'980031'!$E$269:$E$300</c:f>
              <c:numCache>
                <c:formatCode>General</c:formatCode>
                <c:ptCount val="32"/>
                <c:pt idx="0">
                  <c:v>124</c:v>
                </c:pt>
                <c:pt idx="1">
                  <c:v>141</c:v>
                </c:pt>
                <c:pt idx="2">
                  <c:v>160</c:v>
                </c:pt>
                <c:pt idx="3">
                  <c:v>147</c:v>
                </c:pt>
                <c:pt idx="4">
                  <c:v>177</c:v>
                </c:pt>
                <c:pt idx="5">
                  <c:v>169</c:v>
                </c:pt>
                <c:pt idx="6">
                  <c:v>189</c:v>
                </c:pt>
                <c:pt idx="7">
                  <c:v>167</c:v>
                </c:pt>
                <c:pt idx="8">
                  <c:v>216</c:v>
                </c:pt>
                <c:pt idx="9">
                  <c:v>218</c:v>
                </c:pt>
                <c:pt idx="10">
                  <c:v>247</c:v>
                </c:pt>
                <c:pt idx="11">
                  <c:v>259</c:v>
                </c:pt>
                <c:pt idx="12">
                  <c:v>312</c:v>
                </c:pt>
                <c:pt idx="13">
                  <c:v>359</c:v>
                </c:pt>
                <c:pt idx="14">
                  <c:v>463</c:v>
                </c:pt>
                <c:pt idx="15">
                  <c:v>514</c:v>
                </c:pt>
                <c:pt idx="16">
                  <c:v>501</c:v>
                </c:pt>
                <c:pt idx="17">
                  <c:v>565</c:v>
                </c:pt>
                <c:pt idx="18">
                  <c:v>447</c:v>
                </c:pt>
                <c:pt idx="19">
                  <c:v>428</c:v>
                </c:pt>
                <c:pt idx="20">
                  <c:v>346</c:v>
                </c:pt>
                <c:pt idx="21">
                  <c:v>265</c:v>
                </c:pt>
                <c:pt idx="22">
                  <c:v>214</c:v>
                </c:pt>
                <c:pt idx="23">
                  <c:v>226</c:v>
                </c:pt>
                <c:pt idx="24">
                  <c:v>185</c:v>
                </c:pt>
                <c:pt idx="25">
                  <c:v>195</c:v>
                </c:pt>
                <c:pt idx="26">
                  <c:v>175</c:v>
                </c:pt>
                <c:pt idx="27">
                  <c:v>194</c:v>
                </c:pt>
                <c:pt idx="28">
                  <c:v>187</c:v>
                </c:pt>
                <c:pt idx="29">
                  <c:v>205</c:v>
                </c:pt>
                <c:pt idx="30">
                  <c:v>202</c:v>
                </c:pt>
                <c:pt idx="31">
                  <c:v>213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'980031'!$B$269:$B$300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'980031'!$F$269:$F$300</c:f>
              <c:numCache>
                <c:formatCode>0</c:formatCode>
                <c:ptCount val="32"/>
                <c:pt idx="0">
                  <c:v>153.65596762886545</c:v>
                </c:pt>
                <c:pt idx="1">
                  <c:v>155.07182949476433</c:v>
                </c:pt>
                <c:pt idx="2">
                  <c:v>156.57398822980372</c:v>
                </c:pt>
                <c:pt idx="3">
                  <c:v>158.06789471318501</c:v>
                </c:pt>
                <c:pt idx="4">
                  <c:v>159.66464949915428</c:v>
                </c:pt>
                <c:pt idx="5">
                  <c:v>161.45194544268568</c:v>
                </c:pt>
                <c:pt idx="6">
                  <c:v>164.13413337611857</c:v>
                </c:pt>
                <c:pt idx="7">
                  <c:v>168.86020648144552</c:v>
                </c:pt>
                <c:pt idx="8">
                  <c:v>177.82057849729605</c:v>
                </c:pt>
                <c:pt idx="9">
                  <c:v>194.39907819671518</c:v>
                </c:pt>
                <c:pt idx="10">
                  <c:v>221.44353191615988</c:v>
                </c:pt>
                <c:pt idx="11">
                  <c:v>264.92794684385632</c:v>
                </c:pt>
                <c:pt idx="12">
                  <c:v>323.6770630814745</c:v>
                </c:pt>
                <c:pt idx="13">
                  <c:v>388.77914400863659</c:v>
                </c:pt>
                <c:pt idx="14">
                  <c:v>456.67506354114948</c:v>
                </c:pt>
                <c:pt idx="15">
                  <c:v>507.77057051767656</c:v>
                </c:pt>
                <c:pt idx="16">
                  <c:v>527.25239733995079</c:v>
                </c:pt>
                <c:pt idx="17">
                  <c:v>509.89857276951346</c:v>
                </c:pt>
                <c:pt idx="18">
                  <c:v>466.30881957341285</c:v>
                </c:pt>
                <c:pt idx="19">
                  <c:v>403.16767273570099</c:v>
                </c:pt>
                <c:pt idx="20">
                  <c:v>336.63533945496368</c:v>
                </c:pt>
                <c:pt idx="21">
                  <c:v>280.57440135811191</c:v>
                </c:pt>
                <c:pt idx="22">
                  <c:v>238.63160882202556</c:v>
                </c:pt>
                <c:pt idx="23">
                  <c:v>213.69127510587745</c:v>
                </c:pt>
                <c:pt idx="24">
                  <c:v>201.36296324922614</c:v>
                </c:pt>
                <c:pt idx="25">
                  <c:v>195.73827660823872</c:v>
                </c:pt>
                <c:pt idx="26">
                  <c:v>193.74173463269335</c:v>
                </c:pt>
                <c:pt idx="27">
                  <c:v>193.88519334811292</c:v>
                </c:pt>
                <c:pt idx="28">
                  <c:v>194.81086129302949</c:v>
                </c:pt>
                <c:pt idx="29">
                  <c:v>196.19337741193186</c:v>
                </c:pt>
                <c:pt idx="30">
                  <c:v>197.60416080897468</c:v>
                </c:pt>
                <c:pt idx="31">
                  <c:v>198.99409922596425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18740992"/>
        <c:axId val="160239616"/>
      </c:scatterChart>
      <c:valAx>
        <c:axId val="218740992"/>
        <c:scaling>
          <c:orientation val="minMax"/>
        </c:scaling>
        <c:axPos val="b"/>
        <c:numFmt formatCode="General" sourceLinked="1"/>
        <c:tickLblPos val="nextTo"/>
        <c:crossAx val="160239616"/>
        <c:crosses val="autoZero"/>
        <c:crossBetween val="midCat"/>
      </c:valAx>
      <c:valAx>
        <c:axId val="160239616"/>
        <c:scaling>
          <c:orientation val="minMax"/>
        </c:scaling>
        <c:axPos val="l"/>
        <c:majorGridlines/>
        <c:numFmt formatCode="General" sourceLinked="1"/>
        <c:tickLblPos val="nextTo"/>
        <c:crossAx val="218740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'980031'!$B$319:$B$350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'980031'!$E$319:$E$350</c:f>
              <c:numCache>
                <c:formatCode>General</c:formatCode>
                <c:ptCount val="32"/>
                <c:pt idx="0">
                  <c:v>130</c:v>
                </c:pt>
                <c:pt idx="1">
                  <c:v>134</c:v>
                </c:pt>
                <c:pt idx="2">
                  <c:v>126</c:v>
                </c:pt>
                <c:pt idx="3">
                  <c:v>139</c:v>
                </c:pt>
                <c:pt idx="4">
                  <c:v>162</c:v>
                </c:pt>
                <c:pt idx="5">
                  <c:v>163</c:v>
                </c:pt>
                <c:pt idx="6">
                  <c:v>178</c:v>
                </c:pt>
                <c:pt idx="7">
                  <c:v>211</c:v>
                </c:pt>
                <c:pt idx="8">
                  <c:v>183</c:v>
                </c:pt>
                <c:pt idx="9">
                  <c:v>217</c:v>
                </c:pt>
                <c:pt idx="10">
                  <c:v>251</c:v>
                </c:pt>
                <c:pt idx="11">
                  <c:v>276</c:v>
                </c:pt>
                <c:pt idx="12">
                  <c:v>316</c:v>
                </c:pt>
                <c:pt idx="13">
                  <c:v>359</c:v>
                </c:pt>
                <c:pt idx="14">
                  <c:v>462</c:v>
                </c:pt>
                <c:pt idx="15">
                  <c:v>501</c:v>
                </c:pt>
                <c:pt idx="16">
                  <c:v>562</c:v>
                </c:pt>
                <c:pt idx="17">
                  <c:v>495</c:v>
                </c:pt>
                <c:pt idx="18">
                  <c:v>497</c:v>
                </c:pt>
                <c:pt idx="19">
                  <c:v>403</c:v>
                </c:pt>
                <c:pt idx="20">
                  <c:v>324</c:v>
                </c:pt>
                <c:pt idx="21">
                  <c:v>261</c:v>
                </c:pt>
                <c:pt idx="22">
                  <c:v>246</c:v>
                </c:pt>
                <c:pt idx="23">
                  <c:v>206</c:v>
                </c:pt>
                <c:pt idx="24">
                  <c:v>194</c:v>
                </c:pt>
                <c:pt idx="25">
                  <c:v>217</c:v>
                </c:pt>
                <c:pt idx="26">
                  <c:v>209</c:v>
                </c:pt>
                <c:pt idx="27">
                  <c:v>189</c:v>
                </c:pt>
                <c:pt idx="28">
                  <c:v>195</c:v>
                </c:pt>
                <c:pt idx="29">
                  <c:v>175</c:v>
                </c:pt>
                <c:pt idx="30">
                  <c:v>173</c:v>
                </c:pt>
                <c:pt idx="31">
                  <c:v>205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'980031'!$B$319:$B$350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'980031'!$F$319:$F$350</c:f>
              <c:numCache>
                <c:formatCode>0</c:formatCode>
                <c:ptCount val="32"/>
                <c:pt idx="0">
                  <c:v>144.93797097302979</c:v>
                </c:pt>
                <c:pt idx="1">
                  <c:v>146.53430323063836</c:v>
                </c:pt>
                <c:pt idx="2">
                  <c:v>148.24087628083211</c:v>
                </c:pt>
                <c:pt idx="3">
                  <c:v>149.97432698403475</c:v>
                </c:pt>
                <c:pt idx="4">
                  <c:v>151.91435801391435</c:v>
                </c:pt>
                <c:pt idx="5">
                  <c:v>154.23931419675077</c:v>
                </c:pt>
                <c:pt idx="6">
                  <c:v>157.93838776151807</c:v>
                </c:pt>
                <c:pt idx="7">
                  <c:v>164.50269798010407</c:v>
                </c:pt>
                <c:pt idx="8">
                  <c:v>176.40108697152093</c:v>
                </c:pt>
                <c:pt idx="9">
                  <c:v>196.96489017590582</c:v>
                </c:pt>
                <c:pt idx="10">
                  <c:v>228.24242979675577</c:v>
                </c:pt>
                <c:pt idx="11">
                  <c:v>275.30919972613503</c:v>
                </c:pt>
                <c:pt idx="12">
                  <c:v>335.1857334417885</c:v>
                </c:pt>
                <c:pt idx="13">
                  <c:v>398.22170107721621</c:v>
                </c:pt>
                <c:pt idx="14">
                  <c:v>461.00077535902625</c:v>
                </c:pt>
                <c:pt idx="15">
                  <c:v>505.94935499249334</c:v>
                </c:pt>
                <c:pt idx="16">
                  <c:v>521.04378077384354</c:v>
                </c:pt>
                <c:pt idx="17">
                  <c:v>502.82088700081039</c:v>
                </c:pt>
                <c:pt idx="18">
                  <c:v>461.32727135689623</c:v>
                </c:pt>
                <c:pt idx="19">
                  <c:v>401.8428772288575</c:v>
                </c:pt>
                <c:pt idx="20">
                  <c:v>338.46968311759611</c:v>
                </c:pt>
                <c:pt idx="21">
                  <c:v>283.70993732079307</c:v>
                </c:pt>
                <c:pt idx="22">
                  <c:v>241.16066982124167</c:v>
                </c:pt>
                <c:pt idx="23">
                  <c:v>214.54610876116917</c:v>
                </c:pt>
                <c:pt idx="24">
                  <c:v>200.54786288604484</c:v>
                </c:pt>
                <c:pt idx="25">
                  <c:v>193.62851981446417</c:v>
                </c:pt>
                <c:pt idx="26">
                  <c:v>190.76152843185284</c:v>
                </c:pt>
                <c:pt idx="27">
                  <c:v>190.49609235113238</c:v>
                </c:pt>
                <c:pt idx="28">
                  <c:v>191.33989351044193</c:v>
                </c:pt>
                <c:pt idx="29">
                  <c:v>192.79341006541603</c:v>
                </c:pt>
                <c:pt idx="30">
                  <c:v>194.34357720394701</c:v>
                </c:pt>
                <c:pt idx="31">
                  <c:v>195.89388352018793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277632"/>
        <c:axId val="160279168"/>
      </c:scatterChart>
      <c:valAx>
        <c:axId val="160277632"/>
        <c:scaling>
          <c:orientation val="minMax"/>
        </c:scaling>
        <c:axPos val="b"/>
        <c:numFmt formatCode="General" sourceLinked="1"/>
        <c:tickLblPos val="nextTo"/>
        <c:crossAx val="160279168"/>
        <c:crosses val="autoZero"/>
        <c:crossBetween val="midCat"/>
      </c:valAx>
      <c:valAx>
        <c:axId val="160279168"/>
        <c:scaling>
          <c:orientation val="minMax"/>
        </c:scaling>
        <c:axPos val="l"/>
        <c:majorGridlines/>
        <c:numFmt formatCode="General" sourceLinked="1"/>
        <c:tickLblPos val="nextTo"/>
        <c:crossAx val="1602776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'980031'!$B$369:$B$400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'980031'!$E$369:$E$400</c:f>
              <c:numCache>
                <c:formatCode>General</c:formatCode>
                <c:ptCount val="32"/>
                <c:pt idx="0">
                  <c:v>103</c:v>
                </c:pt>
                <c:pt idx="1">
                  <c:v>127</c:v>
                </c:pt>
                <c:pt idx="2">
                  <c:v>159</c:v>
                </c:pt>
                <c:pt idx="3">
                  <c:v>173</c:v>
                </c:pt>
                <c:pt idx="4">
                  <c:v>168</c:v>
                </c:pt>
                <c:pt idx="5">
                  <c:v>164</c:v>
                </c:pt>
                <c:pt idx="6">
                  <c:v>158</c:v>
                </c:pt>
                <c:pt idx="7">
                  <c:v>195</c:v>
                </c:pt>
                <c:pt idx="8">
                  <c:v>202</c:v>
                </c:pt>
                <c:pt idx="9">
                  <c:v>213</c:v>
                </c:pt>
                <c:pt idx="10">
                  <c:v>249</c:v>
                </c:pt>
                <c:pt idx="11">
                  <c:v>278</c:v>
                </c:pt>
                <c:pt idx="12">
                  <c:v>332</c:v>
                </c:pt>
                <c:pt idx="13">
                  <c:v>367</c:v>
                </c:pt>
                <c:pt idx="14">
                  <c:v>458</c:v>
                </c:pt>
                <c:pt idx="15">
                  <c:v>490</c:v>
                </c:pt>
                <c:pt idx="16">
                  <c:v>528</c:v>
                </c:pt>
                <c:pt idx="17">
                  <c:v>484</c:v>
                </c:pt>
                <c:pt idx="18">
                  <c:v>425</c:v>
                </c:pt>
                <c:pt idx="19">
                  <c:v>367</c:v>
                </c:pt>
                <c:pt idx="20">
                  <c:v>341</c:v>
                </c:pt>
                <c:pt idx="21">
                  <c:v>279</c:v>
                </c:pt>
                <c:pt idx="22">
                  <c:v>268</c:v>
                </c:pt>
                <c:pt idx="23">
                  <c:v>234</c:v>
                </c:pt>
                <c:pt idx="24">
                  <c:v>211</c:v>
                </c:pt>
                <c:pt idx="25">
                  <c:v>194</c:v>
                </c:pt>
                <c:pt idx="26">
                  <c:v>198</c:v>
                </c:pt>
                <c:pt idx="27">
                  <c:v>202</c:v>
                </c:pt>
                <c:pt idx="28">
                  <c:v>194</c:v>
                </c:pt>
                <c:pt idx="29">
                  <c:v>183</c:v>
                </c:pt>
                <c:pt idx="30">
                  <c:v>162</c:v>
                </c:pt>
                <c:pt idx="31">
                  <c:v>200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'980031'!$B$369:$B$400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'980031'!$F$369:$F$400</c:f>
              <c:numCache>
                <c:formatCode>0</c:formatCode>
                <c:ptCount val="32"/>
                <c:pt idx="0">
                  <c:v>141.078186264815</c:v>
                </c:pt>
                <c:pt idx="1">
                  <c:v>142.76111815220656</c:v>
                </c:pt>
                <c:pt idx="2">
                  <c:v>144.64639975579666</c:v>
                </c:pt>
                <c:pt idx="3">
                  <c:v>146.74830901642184</c:v>
                </c:pt>
                <c:pt idx="4">
                  <c:v>149.44410528631096</c:v>
                </c:pt>
                <c:pt idx="5">
                  <c:v>153.10748850798288</c:v>
                </c:pt>
                <c:pt idx="6">
                  <c:v>159.23908585284659</c:v>
                </c:pt>
                <c:pt idx="7">
                  <c:v>169.62970916767043</c:v>
                </c:pt>
                <c:pt idx="8">
                  <c:v>186.49987376071348</c:v>
                </c:pt>
                <c:pt idx="9">
                  <c:v>212.07524202766908</c:v>
                </c:pt>
                <c:pt idx="10">
                  <c:v>246.37921166487249</c:v>
                </c:pt>
                <c:pt idx="11">
                  <c:v>292.39121640149551</c:v>
                </c:pt>
                <c:pt idx="12">
                  <c:v>345.27937473557836</c:v>
                </c:pt>
                <c:pt idx="13">
                  <c:v>396.53559549913143</c:v>
                </c:pt>
                <c:pt idx="14">
                  <c:v>444.19755024748281</c:v>
                </c:pt>
                <c:pt idx="15">
                  <c:v>476.23533325125663</c:v>
                </c:pt>
                <c:pt idx="16">
                  <c:v>485.62388793207811</c:v>
                </c:pt>
                <c:pt idx="17">
                  <c:v>470.85927111657429</c:v>
                </c:pt>
                <c:pt idx="18">
                  <c:v>439.07397049452106</c:v>
                </c:pt>
                <c:pt idx="19">
                  <c:v>392.79864519580673</c:v>
                </c:pt>
                <c:pt idx="20">
                  <c:v>341.27536775301604</c:v>
                </c:pt>
                <c:pt idx="21">
                  <c:v>293.65839285175269</c:v>
                </c:pt>
                <c:pt idx="22">
                  <c:v>253.14000997024749</c:v>
                </c:pt>
                <c:pt idx="23">
                  <c:v>224.66833355168058</c:v>
                </c:pt>
                <c:pt idx="24">
                  <c:v>207.44826901983865</c:v>
                </c:pt>
                <c:pt idx="25">
                  <c:v>197.30346503153885</c:v>
                </c:pt>
                <c:pt idx="26">
                  <c:v>191.66164428883326</c:v>
                </c:pt>
                <c:pt idx="27">
                  <c:v>189.51300024559794</c:v>
                </c:pt>
                <c:pt idx="28">
                  <c:v>189.43288671775304</c:v>
                </c:pt>
                <c:pt idx="29">
                  <c:v>190.3730128080532</c:v>
                </c:pt>
                <c:pt idx="30">
                  <c:v>191.73054470829192</c:v>
                </c:pt>
                <c:pt idx="31">
                  <c:v>193.22466377973717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05344768"/>
        <c:axId val="205346304"/>
      </c:scatterChart>
      <c:valAx>
        <c:axId val="205344768"/>
        <c:scaling>
          <c:orientation val="minMax"/>
        </c:scaling>
        <c:axPos val="b"/>
        <c:numFmt formatCode="General" sourceLinked="1"/>
        <c:tickLblPos val="nextTo"/>
        <c:crossAx val="205346304"/>
        <c:crosses val="autoZero"/>
        <c:crossBetween val="midCat"/>
      </c:valAx>
      <c:valAx>
        <c:axId val="205346304"/>
        <c:scaling>
          <c:orientation val="minMax"/>
        </c:scaling>
        <c:axPos val="l"/>
        <c:majorGridlines/>
        <c:numFmt formatCode="General" sourceLinked="1"/>
        <c:tickLblPos val="nextTo"/>
        <c:crossAx val="205344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'980031'!$B$419:$B$450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'980031'!$E$419:$E$450</c:f>
              <c:numCache>
                <c:formatCode>General</c:formatCode>
                <c:ptCount val="32"/>
                <c:pt idx="0">
                  <c:v>127</c:v>
                </c:pt>
                <c:pt idx="1">
                  <c:v>100</c:v>
                </c:pt>
                <c:pt idx="2">
                  <c:v>142</c:v>
                </c:pt>
                <c:pt idx="3">
                  <c:v>157</c:v>
                </c:pt>
                <c:pt idx="4">
                  <c:v>155</c:v>
                </c:pt>
                <c:pt idx="5">
                  <c:v>152</c:v>
                </c:pt>
                <c:pt idx="6">
                  <c:v>171</c:v>
                </c:pt>
                <c:pt idx="7">
                  <c:v>185</c:v>
                </c:pt>
                <c:pt idx="8">
                  <c:v>194</c:v>
                </c:pt>
                <c:pt idx="9">
                  <c:v>178</c:v>
                </c:pt>
                <c:pt idx="10">
                  <c:v>206</c:v>
                </c:pt>
                <c:pt idx="11">
                  <c:v>198</c:v>
                </c:pt>
                <c:pt idx="12">
                  <c:v>242</c:v>
                </c:pt>
                <c:pt idx="13">
                  <c:v>260</c:v>
                </c:pt>
                <c:pt idx="14">
                  <c:v>291</c:v>
                </c:pt>
                <c:pt idx="15">
                  <c:v>313</c:v>
                </c:pt>
                <c:pt idx="16">
                  <c:v>334</c:v>
                </c:pt>
                <c:pt idx="17">
                  <c:v>379</c:v>
                </c:pt>
                <c:pt idx="18">
                  <c:v>385</c:v>
                </c:pt>
                <c:pt idx="19">
                  <c:v>408</c:v>
                </c:pt>
                <c:pt idx="20">
                  <c:v>378</c:v>
                </c:pt>
                <c:pt idx="21">
                  <c:v>328</c:v>
                </c:pt>
                <c:pt idx="22">
                  <c:v>318</c:v>
                </c:pt>
                <c:pt idx="23">
                  <c:v>268</c:v>
                </c:pt>
                <c:pt idx="24">
                  <c:v>266</c:v>
                </c:pt>
                <c:pt idx="25">
                  <c:v>253</c:v>
                </c:pt>
                <c:pt idx="26">
                  <c:v>244</c:v>
                </c:pt>
                <c:pt idx="27">
                  <c:v>207</c:v>
                </c:pt>
                <c:pt idx="28">
                  <c:v>212</c:v>
                </c:pt>
                <c:pt idx="29">
                  <c:v>190</c:v>
                </c:pt>
                <c:pt idx="30">
                  <c:v>201</c:v>
                </c:pt>
                <c:pt idx="31">
                  <c:v>185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'980031'!$B$419:$B$450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'980031'!$F$419:$F$450</c:f>
              <c:numCache>
                <c:formatCode>0</c:formatCode>
                <c:ptCount val="32"/>
                <c:pt idx="0">
                  <c:v>135.84158604337958</c:v>
                </c:pt>
                <c:pt idx="1">
                  <c:v>137.67020219049957</c:v>
                </c:pt>
                <c:pt idx="2">
                  <c:v>139.71404702462604</c:v>
                </c:pt>
                <c:pt idx="3">
                  <c:v>141.92396872658196</c:v>
                </c:pt>
                <c:pt idx="4">
                  <c:v>144.53222333804379</c:v>
                </c:pt>
                <c:pt idx="5">
                  <c:v>147.6279353343437</c:v>
                </c:pt>
                <c:pt idx="6">
                  <c:v>152.01390921819893</c:v>
                </c:pt>
                <c:pt idx="7">
                  <c:v>158.29696196662735</c:v>
                </c:pt>
                <c:pt idx="8">
                  <c:v>167.17886411963423</c:v>
                </c:pt>
                <c:pt idx="9">
                  <c:v>179.40756628919004</c:v>
                </c:pt>
                <c:pt idx="10">
                  <c:v>194.98915763771257</c:v>
                </c:pt>
                <c:pt idx="11">
                  <c:v>215.73912701056184</c:v>
                </c:pt>
                <c:pt idx="12">
                  <c:v>240.62181034827643</c:v>
                </c:pt>
                <c:pt idx="13">
                  <c:v>267.26288548244531</c:v>
                </c:pt>
                <c:pt idx="14">
                  <c:v>297.09457851603503</c:v>
                </c:pt>
                <c:pt idx="15">
                  <c:v>326.02696975921043</c:v>
                </c:pt>
                <c:pt idx="16">
                  <c:v>350.6154026100034</c:v>
                </c:pt>
                <c:pt idx="17">
                  <c:v>367.7279602935497</c:v>
                </c:pt>
                <c:pt idx="18">
                  <c:v>375.21401441293784</c:v>
                </c:pt>
                <c:pt idx="19">
                  <c:v>373.60299727462274</c:v>
                </c:pt>
                <c:pt idx="20">
                  <c:v>362.31666660298015</c:v>
                </c:pt>
                <c:pt idx="21">
                  <c:v>343.35353467031939</c:v>
                </c:pt>
                <c:pt idx="22">
                  <c:v>318.26727968776362</c:v>
                </c:pt>
                <c:pt idx="23">
                  <c:v>291.86973167718781</c:v>
                </c:pt>
                <c:pt idx="24">
                  <c:v>268.36229267520167</c:v>
                </c:pt>
                <c:pt idx="25">
                  <c:v>247.7971047084624</c:v>
                </c:pt>
                <c:pt idx="26">
                  <c:v>229.40504134372719</c:v>
                </c:pt>
                <c:pt idx="27">
                  <c:v>214.899416239597</c:v>
                </c:pt>
                <c:pt idx="28">
                  <c:v>206.06644457765847</c:v>
                </c:pt>
                <c:pt idx="29">
                  <c:v>199.72922356123942</c:v>
                </c:pt>
                <c:pt idx="30">
                  <c:v>196.52794050891779</c:v>
                </c:pt>
                <c:pt idx="31">
                  <c:v>195.256529591532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18712704"/>
        <c:axId val="160379264"/>
      </c:scatterChart>
      <c:valAx>
        <c:axId val="218712704"/>
        <c:scaling>
          <c:orientation val="minMax"/>
        </c:scaling>
        <c:axPos val="b"/>
        <c:numFmt formatCode="General" sourceLinked="1"/>
        <c:tickLblPos val="nextTo"/>
        <c:crossAx val="160379264"/>
        <c:crosses val="autoZero"/>
        <c:crossBetween val="midCat"/>
      </c:valAx>
      <c:valAx>
        <c:axId val="160379264"/>
        <c:scaling>
          <c:orientation val="minMax"/>
        </c:scaling>
        <c:axPos val="l"/>
        <c:majorGridlines/>
        <c:numFmt formatCode="General" sourceLinked="1"/>
        <c:tickLblPos val="nextTo"/>
        <c:crossAx val="2187127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'980031'!$B$469:$B$500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'980031'!$E$469:$E$500</c:f>
              <c:numCache>
                <c:formatCode>General</c:formatCode>
                <c:ptCount val="32"/>
                <c:pt idx="0">
                  <c:v>117</c:v>
                </c:pt>
                <c:pt idx="1">
                  <c:v>116</c:v>
                </c:pt>
                <c:pt idx="2">
                  <c:v>126</c:v>
                </c:pt>
                <c:pt idx="3">
                  <c:v>136</c:v>
                </c:pt>
                <c:pt idx="4">
                  <c:v>149</c:v>
                </c:pt>
                <c:pt idx="5">
                  <c:v>164</c:v>
                </c:pt>
                <c:pt idx="6">
                  <c:v>139</c:v>
                </c:pt>
                <c:pt idx="7">
                  <c:v>170</c:v>
                </c:pt>
                <c:pt idx="8">
                  <c:v>157</c:v>
                </c:pt>
                <c:pt idx="9">
                  <c:v>164</c:v>
                </c:pt>
                <c:pt idx="10">
                  <c:v>192</c:v>
                </c:pt>
                <c:pt idx="11">
                  <c:v>207</c:v>
                </c:pt>
                <c:pt idx="12">
                  <c:v>208</c:v>
                </c:pt>
                <c:pt idx="13">
                  <c:v>215</c:v>
                </c:pt>
                <c:pt idx="14">
                  <c:v>256</c:v>
                </c:pt>
                <c:pt idx="15">
                  <c:v>239</c:v>
                </c:pt>
                <c:pt idx="16">
                  <c:v>295</c:v>
                </c:pt>
                <c:pt idx="17">
                  <c:v>309</c:v>
                </c:pt>
                <c:pt idx="18">
                  <c:v>301</c:v>
                </c:pt>
                <c:pt idx="19">
                  <c:v>331</c:v>
                </c:pt>
                <c:pt idx="20">
                  <c:v>279</c:v>
                </c:pt>
                <c:pt idx="21">
                  <c:v>363</c:v>
                </c:pt>
                <c:pt idx="22">
                  <c:v>365</c:v>
                </c:pt>
                <c:pt idx="23">
                  <c:v>314</c:v>
                </c:pt>
                <c:pt idx="24">
                  <c:v>277</c:v>
                </c:pt>
                <c:pt idx="25">
                  <c:v>230</c:v>
                </c:pt>
                <c:pt idx="26">
                  <c:v>233</c:v>
                </c:pt>
                <c:pt idx="27">
                  <c:v>221</c:v>
                </c:pt>
                <c:pt idx="28">
                  <c:v>203</c:v>
                </c:pt>
                <c:pt idx="29">
                  <c:v>185</c:v>
                </c:pt>
                <c:pt idx="30">
                  <c:v>183</c:v>
                </c:pt>
                <c:pt idx="31">
                  <c:v>200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'980031'!$B$469:$B$500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'980031'!$F$469:$F$500</c:f>
              <c:numCache>
                <c:formatCode>0</c:formatCode>
                <c:ptCount val="32"/>
                <c:pt idx="0">
                  <c:v>130.13211803739276</c:v>
                </c:pt>
                <c:pt idx="1">
                  <c:v>131.49001501576419</c:v>
                </c:pt>
                <c:pt idx="2">
                  <c:v>133.09098713087286</c:v>
                </c:pt>
                <c:pt idx="3">
                  <c:v>134.92575575023247</c:v>
                </c:pt>
                <c:pt idx="4">
                  <c:v>137.19374527139769</c:v>
                </c:pt>
                <c:pt idx="5">
                  <c:v>139.94118465278987</c:v>
                </c:pt>
                <c:pt idx="6">
                  <c:v>143.79823361777829</c:v>
                </c:pt>
                <c:pt idx="7">
                  <c:v>149.13287117638282</c:v>
                </c:pt>
                <c:pt idx="8">
                  <c:v>156.30506441681084</c:v>
                </c:pt>
                <c:pt idx="9">
                  <c:v>165.66964344425222</c:v>
                </c:pt>
                <c:pt idx="10">
                  <c:v>177.05846665026877</c:v>
                </c:pt>
                <c:pt idx="11">
                  <c:v>191.68202201750165</c:v>
                </c:pt>
                <c:pt idx="12">
                  <c:v>208.82411749562206</c:v>
                </c:pt>
                <c:pt idx="13">
                  <c:v>227.0865320835218</c:v>
                </c:pt>
                <c:pt idx="14">
                  <c:v>247.87306770074593</c:v>
                </c:pt>
                <c:pt idx="15">
                  <c:v>268.99206074618598</c:v>
                </c:pt>
                <c:pt idx="16">
                  <c:v>288.69180366125323</c:v>
                </c:pt>
                <c:pt idx="17">
                  <c:v>305.16874935858777</c:v>
                </c:pt>
                <c:pt idx="18">
                  <c:v>316.36365847980073</c:v>
                </c:pt>
                <c:pt idx="19">
                  <c:v>323.04894063566667</c:v>
                </c:pt>
                <c:pt idx="20">
                  <c:v>323.72728592633302</c:v>
                </c:pt>
                <c:pt idx="21">
                  <c:v>318.36059222593394</c:v>
                </c:pt>
                <c:pt idx="22">
                  <c:v>307.10038913088732</c:v>
                </c:pt>
                <c:pt idx="23">
                  <c:v>291.85947887899761</c:v>
                </c:pt>
                <c:pt idx="24">
                  <c:v>275.46296674759321</c:v>
                </c:pt>
                <c:pt idx="25">
                  <c:v>258.50012126578093</c:v>
                </c:pt>
                <c:pt idx="26">
                  <c:v>240.43769560625827</c:v>
                </c:pt>
                <c:pt idx="27">
                  <c:v>223.06538385311811</c:v>
                </c:pt>
                <c:pt idx="28">
                  <c:v>209.94976822051706</c:v>
                </c:pt>
                <c:pt idx="29">
                  <c:v>197.83213086076623</c:v>
                </c:pt>
                <c:pt idx="30">
                  <c:v>189.12841592359354</c:v>
                </c:pt>
                <c:pt idx="31">
                  <c:v>183.02276650916977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421376"/>
        <c:axId val="160422912"/>
      </c:scatterChart>
      <c:valAx>
        <c:axId val="160421376"/>
        <c:scaling>
          <c:orientation val="minMax"/>
        </c:scaling>
        <c:axPos val="b"/>
        <c:numFmt formatCode="General" sourceLinked="1"/>
        <c:tickLblPos val="nextTo"/>
        <c:crossAx val="160422912"/>
        <c:crosses val="autoZero"/>
        <c:crossBetween val="midCat"/>
      </c:valAx>
      <c:valAx>
        <c:axId val="160422912"/>
        <c:scaling>
          <c:orientation val="minMax"/>
        </c:scaling>
        <c:axPos val="l"/>
        <c:majorGridlines/>
        <c:numFmt formatCode="General" sourceLinked="1"/>
        <c:tickLblPos val="nextTo"/>
        <c:crossAx val="160421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'980031'!$B$519:$B$550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'980031'!$E$519:$E$550</c:f>
              <c:numCache>
                <c:formatCode>General</c:formatCode>
                <c:ptCount val="32"/>
                <c:pt idx="0">
                  <c:v>120</c:v>
                </c:pt>
                <c:pt idx="1">
                  <c:v>130</c:v>
                </c:pt>
                <c:pt idx="2">
                  <c:v>141</c:v>
                </c:pt>
                <c:pt idx="3">
                  <c:v>160</c:v>
                </c:pt>
                <c:pt idx="4">
                  <c:v>159</c:v>
                </c:pt>
                <c:pt idx="5">
                  <c:v>174</c:v>
                </c:pt>
                <c:pt idx="6">
                  <c:v>161</c:v>
                </c:pt>
                <c:pt idx="7">
                  <c:v>180</c:v>
                </c:pt>
                <c:pt idx="8">
                  <c:v>166</c:v>
                </c:pt>
                <c:pt idx="9">
                  <c:v>199</c:v>
                </c:pt>
                <c:pt idx="10">
                  <c:v>178</c:v>
                </c:pt>
                <c:pt idx="11">
                  <c:v>185</c:v>
                </c:pt>
                <c:pt idx="12">
                  <c:v>166</c:v>
                </c:pt>
                <c:pt idx="13">
                  <c:v>199</c:v>
                </c:pt>
                <c:pt idx="14">
                  <c:v>235</c:v>
                </c:pt>
                <c:pt idx="15">
                  <c:v>229</c:v>
                </c:pt>
                <c:pt idx="16">
                  <c:v>260</c:v>
                </c:pt>
                <c:pt idx="17">
                  <c:v>279</c:v>
                </c:pt>
                <c:pt idx="18">
                  <c:v>330</c:v>
                </c:pt>
                <c:pt idx="19">
                  <c:v>300</c:v>
                </c:pt>
                <c:pt idx="20">
                  <c:v>296</c:v>
                </c:pt>
                <c:pt idx="21">
                  <c:v>319</c:v>
                </c:pt>
                <c:pt idx="22">
                  <c:v>322</c:v>
                </c:pt>
                <c:pt idx="23">
                  <c:v>286</c:v>
                </c:pt>
                <c:pt idx="24">
                  <c:v>295</c:v>
                </c:pt>
                <c:pt idx="25">
                  <c:v>257</c:v>
                </c:pt>
                <c:pt idx="26">
                  <c:v>225</c:v>
                </c:pt>
                <c:pt idx="27">
                  <c:v>256</c:v>
                </c:pt>
                <c:pt idx="28">
                  <c:v>249</c:v>
                </c:pt>
                <c:pt idx="29">
                  <c:v>194</c:v>
                </c:pt>
                <c:pt idx="30">
                  <c:v>210</c:v>
                </c:pt>
                <c:pt idx="31">
                  <c:v>202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'980031'!$B$519:$B$550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'980031'!$F$519:$F$550</c:f>
              <c:numCache>
                <c:formatCode>0</c:formatCode>
                <c:ptCount val="32"/>
                <c:pt idx="0">
                  <c:v>144.65658982598751</c:v>
                </c:pt>
                <c:pt idx="1">
                  <c:v>146.61717365313058</c:v>
                </c:pt>
                <c:pt idx="2">
                  <c:v>148.6913555005475</c:v>
                </c:pt>
                <c:pt idx="3">
                  <c:v>150.72540978712735</c:v>
                </c:pt>
                <c:pt idx="4">
                  <c:v>152.7919772810489</c:v>
                </c:pt>
                <c:pt idx="5">
                  <c:v>154.81265201399694</c:v>
                </c:pt>
                <c:pt idx="6">
                  <c:v>157.10872780435005</c:v>
                </c:pt>
                <c:pt idx="7">
                  <c:v>159.76088398630893</c:v>
                </c:pt>
                <c:pt idx="8">
                  <c:v>162.9620600798392</c:v>
                </c:pt>
                <c:pt idx="9">
                  <c:v>167.06132479231741</c:v>
                </c:pt>
                <c:pt idx="10">
                  <c:v>172.33301529207009</c:v>
                </c:pt>
                <c:pt idx="11">
                  <c:v>179.88005022548185</c:v>
                </c:pt>
                <c:pt idx="12">
                  <c:v>190.06333574224155</c:v>
                </c:pt>
                <c:pt idx="13">
                  <c:v>202.64979685452786</c:v>
                </c:pt>
                <c:pt idx="14">
                  <c:v>219.31887427701699</c:v>
                </c:pt>
                <c:pt idx="15">
                  <c:v>239.0527504168405</c:v>
                </c:pt>
                <c:pt idx="16">
                  <c:v>260.4197006112575</c:v>
                </c:pt>
                <c:pt idx="17">
                  <c:v>281.18588720917603</c:v>
                </c:pt>
                <c:pt idx="18">
                  <c:v>297.84248390281914</c:v>
                </c:pt>
                <c:pt idx="19">
                  <c:v>310.80316210345012</c:v>
                </c:pt>
                <c:pt idx="20">
                  <c:v>317.19609776881776</c:v>
                </c:pt>
                <c:pt idx="21">
                  <c:v>316.05357514139541</c:v>
                </c:pt>
                <c:pt idx="22">
                  <c:v>307.50350803957025</c:v>
                </c:pt>
                <c:pt idx="23">
                  <c:v>293.69586630263416</c:v>
                </c:pt>
                <c:pt idx="24">
                  <c:v>278.27991837644498</c:v>
                </c:pt>
                <c:pt idx="25">
                  <c:v>262.62802649587832</c:v>
                </c:pt>
                <c:pt idx="26">
                  <c:v>246.906884760455</c:v>
                </c:pt>
                <c:pt idx="27">
                  <c:v>233.24131347128181</c:v>
                </c:pt>
                <c:pt idx="28">
                  <c:v>224.26067154368963</c:v>
                </c:pt>
                <c:pt idx="29">
                  <c:v>217.40203874249551</c:v>
                </c:pt>
                <c:pt idx="30">
                  <c:v>213.71942279261657</c:v>
                </c:pt>
                <c:pt idx="31">
                  <c:v>212.1349096945425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8784256"/>
        <c:axId val="168785792"/>
      </c:scatterChart>
      <c:valAx>
        <c:axId val="168784256"/>
        <c:scaling>
          <c:orientation val="minMax"/>
        </c:scaling>
        <c:axPos val="b"/>
        <c:numFmt formatCode="General" sourceLinked="1"/>
        <c:tickLblPos val="nextTo"/>
        <c:crossAx val="168785792"/>
        <c:crosses val="autoZero"/>
        <c:crossBetween val="midCat"/>
      </c:valAx>
      <c:valAx>
        <c:axId val="168785792"/>
        <c:scaling>
          <c:orientation val="minMax"/>
        </c:scaling>
        <c:axPos val="l"/>
        <c:majorGridlines/>
        <c:numFmt formatCode="General" sourceLinked="1"/>
        <c:tickLblPos val="nextTo"/>
        <c:crossAx val="1687842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'980031'!$B$569:$B$600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'980031'!$E$569:$E$600</c:f>
              <c:numCache>
                <c:formatCode>General</c:formatCode>
                <c:ptCount val="32"/>
                <c:pt idx="0">
                  <c:v>160</c:v>
                </c:pt>
                <c:pt idx="1">
                  <c:v>116</c:v>
                </c:pt>
                <c:pt idx="2">
                  <c:v>123</c:v>
                </c:pt>
                <c:pt idx="3">
                  <c:v>138</c:v>
                </c:pt>
                <c:pt idx="4">
                  <c:v>178</c:v>
                </c:pt>
                <c:pt idx="5">
                  <c:v>175</c:v>
                </c:pt>
                <c:pt idx="6">
                  <c:v>153</c:v>
                </c:pt>
                <c:pt idx="7">
                  <c:v>172</c:v>
                </c:pt>
                <c:pt idx="8">
                  <c:v>166</c:v>
                </c:pt>
                <c:pt idx="9">
                  <c:v>177</c:v>
                </c:pt>
                <c:pt idx="10">
                  <c:v>184</c:v>
                </c:pt>
                <c:pt idx="11">
                  <c:v>190</c:v>
                </c:pt>
                <c:pt idx="12">
                  <c:v>203</c:v>
                </c:pt>
                <c:pt idx="13">
                  <c:v>236</c:v>
                </c:pt>
                <c:pt idx="14">
                  <c:v>252</c:v>
                </c:pt>
                <c:pt idx="15">
                  <c:v>219</c:v>
                </c:pt>
                <c:pt idx="16">
                  <c:v>221</c:v>
                </c:pt>
                <c:pt idx="17">
                  <c:v>257</c:v>
                </c:pt>
                <c:pt idx="18">
                  <c:v>278</c:v>
                </c:pt>
                <c:pt idx="19">
                  <c:v>304</c:v>
                </c:pt>
                <c:pt idx="20">
                  <c:v>320</c:v>
                </c:pt>
                <c:pt idx="21">
                  <c:v>303</c:v>
                </c:pt>
                <c:pt idx="22">
                  <c:v>273</c:v>
                </c:pt>
                <c:pt idx="23">
                  <c:v>267</c:v>
                </c:pt>
                <c:pt idx="24">
                  <c:v>268</c:v>
                </c:pt>
                <c:pt idx="25">
                  <c:v>235</c:v>
                </c:pt>
                <c:pt idx="26">
                  <c:v>271</c:v>
                </c:pt>
                <c:pt idx="27">
                  <c:v>208</c:v>
                </c:pt>
                <c:pt idx="28">
                  <c:v>221</c:v>
                </c:pt>
                <c:pt idx="29">
                  <c:v>220</c:v>
                </c:pt>
                <c:pt idx="30">
                  <c:v>204</c:v>
                </c:pt>
                <c:pt idx="31">
                  <c:v>187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'980031'!$B$569:$B$600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'980031'!$F$569:$F$600</c:f>
              <c:numCache>
                <c:formatCode>0</c:formatCode>
                <c:ptCount val="32"/>
                <c:pt idx="0">
                  <c:v>140.42153869015792</c:v>
                </c:pt>
                <c:pt idx="1">
                  <c:v>141.67449537671141</c:v>
                </c:pt>
                <c:pt idx="2">
                  <c:v>143.27919220434805</c:v>
                </c:pt>
                <c:pt idx="3">
                  <c:v>145.23310202833193</c:v>
                </c:pt>
                <c:pt idx="4">
                  <c:v>147.71130658955485</c:v>
                </c:pt>
                <c:pt idx="5">
                  <c:v>150.68583844708184</c:v>
                </c:pt>
                <c:pt idx="6">
                  <c:v>154.70463942357702</c:v>
                </c:pt>
                <c:pt idx="7">
                  <c:v>159.93478395260595</c:v>
                </c:pt>
                <c:pt idx="8">
                  <c:v>166.47132857110734</c:v>
                </c:pt>
                <c:pt idx="9">
                  <c:v>174.38259643293949</c:v>
                </c:pt>
                <c:pt idx="10">
                  <c:v>183.34215080041292</c:v>
                </c:pt>
                <c:pt idx="11">
                  <c:v>194.12051690593131</c:v>
                </c:pt>
                <c:pt idx="12">
                  <c:v>206.05244243660914</c:v>
                </c:pt>
                <c:pt idx="13">
                  <c:v>218.20680204775368</c:v>
                </c:pt>
                <c:pt idx="14">
                  <c:v>231.59859821839393</c:v>
                </c:pt>
                <c:pt idx="15">
                  <c:v>244.96198927480501</c:v>
                </c:pt>
                <c:pt idx="16">
                  <c:v>257.45655624139317</c:v>
                </c:pt>
                <c:pt idx="17">
                  <c:v>268.24388676444676</c:v>
                </c:pt>
                <c:pt idx="18">
                  <c:v>276.18122034731738</c:v>
                </c:pt>
                <c:pt idx="19">
                  <c:v>282.00998341009495</c:v>
                </c:pt>
                <c:pt idx="20">
                  <c:v>284.78604382404001</c:v>
                </c:pt>
                <c:pt idx="21">
                  <c:v>284.24734226956934</c:v>
                </c:pt>
                <c:pt idx="22">
                  <c:v>280.29929556607982</c:v>
                </c:pt>
                <c:pt idx="23">
                  <c:v>273.48342138091681</c:v>
                </c:pt>
                <c:pt idx="24">
                  <c:v>265.08504013850268</c:v>
                </c:pt>
                <c:pt idx="25">
                  <c:v>255.41398919372403</c:v>
                </c:pt>
                <c:pt idx="26">
                  <c:v>243.96425296834548</c:v>
                </c:pt>
                <c:pt idx="27">
                  <c:v>231.59339979550356</c:v>
                </c:pt>
                <c:pt idx="28">
                  <c:v>221.06528374555208</c:v>
                </c:pt>
                <c:pt idx="29">
                  <c:v>209.98802797403152</c:v>
                </c:pt>
                <c:pt idx="30">
                  <c:v>200.74123819043498</c:v>
                </c:pt>
                <c:pt idx="31">
                  <c:v>193.09739250413568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8963072"/>
        <c:axId val="168968960"/>
      </c:scatterChart>
      <c:valAx>
        <c:axId val="168963072"/>
        <c:scaling>
          <c:orientation val="minMax"/>
        </c:scaling>
        <c:axPos val="b"/>
        <c:numFmt formatCode="General" sourceLinked="1"/>
        <c:tickLblPos val="nextTo"/>
        <c:crossAx val="168968960"/>
        <c:crosses val="autoZero"/>
        <c:crossBetween val="midCat"/>
      </c:valAx>
      <c:valAx>
        <c:axId val="168968960"/>
        <c:scaling>
          <c:orientation val="minMax"/>
        </c:scaling>
        <c:axPos val="l"/>
        <c:majorGridlines/>
        <c:numFmt formatCode="General" sourceLinked="1"/>
        <c:tickLblPos val="nextTo"/>
        <c:crossAx val="168963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'980031'!$B$619:$B$650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'980031'!$E$619:$E$650</c:f>
              <c:numCache>
                <c:formatCode>General</c:formatCode>
                <c:ptCount val="32"/>
                <c:pt idx="0">
                  <c:v>113</c:v>
                </c:pt>
                <c:pt idx="1">
                  <c:v>106</c:v>
                </c:pt>
                <c:pt idx="2">
                  <c:v>113</c:v>
                </c:pt>
                <c:pt idx="3">
                  <c:v>139</c:v>
                </c:pt>
                <c:pt idx="4">
                  <c:v>155</c:v>
                </c:pt>
                <c:pt idx="5">
                  <c:v>169</c:v>
                </c:pt>
                <c:pt idx="6">
                  <c:v>177</c:v>
                </c:pt>
                <c:pt idx="7">
                  <c:v>166</c:v>
                </c:pt>
                <c:pt idx="8">
                  <c:v>169</c:v>
                </c:pt>
                <c:pt idx="9">
                  <c:v>174</c:v>
                </c:pt>
                <c:pt idx="10">
                  <c:v>193</c:v>
                </c:pt>
                <c:pt idx="11">
                  <c:v>171</c:v>
                </c:pt>
                <c:pt idx="12">
                  <c:v>217</c:v>
                </c:pt>
                <c:pt idx="13">
                  <c:v>230</c:v>
                </c:pt>
                <c:pt idx="14">
                  <c:v>224</c:v>
                </c:pt>
                <c:pt idx="15">
                  <c:v>267</c:v>
                </c:pt>
                <c:pt idx="16">
                  <c:v>274</c:v>
                </c:pt>
                <c:pt idx="17">
                  <c:v>305</c:v>
                </c:pt>
                <c:pt idx="18">
                  <c:v>323</c:v>
                </c:pt>
                <c:pt idx="19">
                  <c:v>354</c:v>
                </c:pt>
                <c:pt idx="20">
                  <c:v>354</c:v>
                </c:pt>
                <c:pt idx="21">
                  <c:v>311</c:v>
                </c:pt>
                <c:pt idx="22">
                  <c:v>343</c:v>
                </c:pt>
                <c:pt idx="23">
                  <c:v>317</c:v>
                </c:pt>
                <c:pt idx="24">
                  <c:v>276</c:v>
                </c:pt>
                <c:pt idx="25">
                  <c:v>280</c:v>
                </c:pt>
                <c:pt idx="26">
                  <c:v>241</c:v>
                </c:pt>
                <c:pt idx="27">
                  <c:v>222</c:v>
                </c:pt>
                <c:pt idx="28">
                  <c:v>215</c:v>
                </c:pt>
                <c:pt idx="29">
                  <c:v>197</c:v>
                </c:pt>
                <c:pt idx="30">
                  <c:v>211</c:v>
                </c:pt>
                <c:pt idx="31">
                  <c:v>194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'980031'!$B$619:$B$650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'980031'!$F$619:$F$650</c:f>
              <c:numCache>
                <c:formatCode>0</c:formatCode>
                <c:ptCount val="32"/>
                <c:pt idx="0">
                  <c:v>129.95969283342041</c:v>
                </c:pt>
                <c:pt idx="1">
                  <c:v>131.88359999837704</c:v>
                </c:pt>
                <c:pt idx="2">
                  <c:v>133.98725070779625</c:v>
                </c:pt>
                <c:pt idx="3">
                  <c:v>136.17268261086625</c:v>
                </c:pt>
                <c:pt idx="4">
                  <c:v>138.59969166240117</c:v>
                </c:pt>
                <c:pt idx="5">
                  <c:v>141.27013022483544</c:v>
                </c:pt>
                <c:pt idx="6">
                  <c:v>144.75680255387238</c:v>
                </c:pt>
                <c:pt idx="7">
                  <c:v>149.38402754099937</c:v>
                </c:pt>
                <c:pt idx="8">
                  <c:v>155.55543226512091</c:v>
                </c:pt>
                <c:pt idx="9">
                  <c:v>163.75460323080921</c:v>
                </c:pt>
                <c:pt idx="10">
                  <c:v>174.05242372559269</c:v>
                </c:pt>
                <c:pt idx="11">
                  <c:v>187.82006008138461</c:v>
                </c:pt>
                <c:pt idx="12">
                  <c:v>204.68665872890924</c:v>
                </c:pt>
                <c:pt idx="13">
                  <c:v>223.43815601516121</c:v>
                </c:pt>
                <c:pt idx="14">
                  <c:v>245.6744472911987</c:v>
                </c:pt>
                <c:pt idx="15">
                  <c:v>269.1778598768995</c:v>
                </c:pt>
                <c:pt idx="16">
                  <c:v>291.92701935653105</c:v>
                </c:pt>
                <c:pt idx="17">
                  <c:v>311.65036637355331</c:v>
                </c:pt>
                <c:pt idx="18">
                  <c:v>325.59468392059387</c:v>
                </c:pt>
                <c:pt idx="19">
                  <c:v>334.5341216116351</c:v>
                </c:pt>
                <c:pt idx="20">
                  <c:v>336.50152651780536</c:v>
                </c:pt>
                <c:pt idx="21">
                  <c:v>331.35358818135632</c:v>
                </c:pt>
                <c:pt idx="22">
                  <c:v>319.40463640332911</c:v>
                </c:pt>
                <c:pt idx="23">
                  <c:v>302.99696722469076</c:v>
                </c:pt>
                <c:pt idx="24">
                  <c:v>285.50872081873257</c:v>
                </c:pt>
                <c:pt idx="25">
                  <c:v>267.80035796494946</c:v>
                </c:pt>
                <c:pt idx="26">
                  <c:v>249.55391286079427</c:v>
                </c:pt>
                <c:pt idx="27">
                  <c:v>232.80901632828235</c:v>
                </c:pt>
                <c:pt idx="28">
                  <c:v>220.88364963550478</c:v>
                </c:pt>
                <c:pt idx="29">
                  <c:v>210.65609499294658</c:v>
                </c:pt>
                <c:pt idx="30">
                  <c:v>204.03017176613454</c:v>
                </c:pt>
                <c:pt idx="31">
                  <c:v>199.99909890609976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8998784"/>
        <c:axId val="169000320"/>
      </c:scatterChart>
      <c:valAx>
        <c:axId val="168998784"/>
        <c:scaling>
          <c:orientation val="minMax"/>
        </c:scaling>
        <c:axPos val="b"/>
        <c:numFmt formatCode="General" sourceLinked="1"/>
        <c:tickLblPos val="nextTo"/>
        <c:crossAx val="169000320"/>
        <c:crosses val="autoZero"/>
        <c:crossBetween val="midCat"/>
      </c:valAx>
      <c:valAx>
        <c:axId val="169000320"/>
        <c:scaling>
          <c:orientation val="minMax"/>
        </c:scaling>
        <c:axPos val="l"/>
        <c:majorGridlines/>
        <c:numFmt formatCode="General" sourceLinked="1"/>
        <c:tickLblPos val="nextTo"/>
        <c:crossAx val="168998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'980031'!$B$669:$B$700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'980031'!$E$669:$E$700</c:f>
              <c:numCache>
                <c:formatCode>General</c:formatCode>
                <c:ptCount val="32"/>
                <c:pt idx="0">
                  <c:v>100</c:v>
                </c:pt>
                <c:pt idx="1">
                  <c:v>113</c:v>
                </c:pt>
                <c:pt idx="2">
                  <c:v>146</c:v>
                </c:pt>
                <c:pt idx="3">
                  <c:v>156</c:v>
                </c:pt>
                <c:pt idx="4">
                  <c:v>172</c:v>
                </c:pt>
                <c:pt idx="5">
                  <c:v>177</c:v>
                </c:pt>
                <c:pt idx="6">
                  <c:v>178</c:v>
                </c:pt>
                <c:pt idx="7">
                  <c:v>175</c:v>
                </c:pt>
                <c:pt idx="8">
                  <c:v>150</c:v>
                </c:pt>
                <c:pt idx="9">
                  <c:v>182</c:v>
                </c:pt>
                <c:pt idx="10">
                  <c:v>210</c:v>
                </c:pt>
                <c:pt idx="11">
                  <c:v>203</c:v>
                </c:pt>
                <c:pt idx="12">
                  <c:v>200</c:v>
                </c:pt>
                <c:pt idx="13">
                  <c:v>247</c:v>
                </c:pt>
                <c:pt idx="14">
                  <c:v>250</c:v>
                </c:pt>
                <c:pt idx="15">
                  <c:v>270</c:v>
                </c:pt>
                <c:pt idx="16">
                  <c:v>307</c:v>
                </c:pt>
                <c:pt idx="17">
                  <c:v>310</c:v>
                </c:pt>
                <c:pt idx="18">
                  <c:v>338</c:v>
                </c:pt>
                <c:pt idx="19">
                  <c:v>354</c:v>
                </c:pt>
                <c:pt idx="20">
                  <c:v>345</c:v>
                </c:pt>
                <c:pt idx="21">
                  <c:v>361</c:v>
                </c:pt>
                <c:pt idx="22">
                  <c:v>329</c:v>
                </c:pt>
                <c:pt idx="23">
                  <c:v>328</c:v>
                </c:pt>
                <c:pt idx="24">
                  <c:v>317</c:v>
                </c:pt>
                <c:pt idx="25">
                  <c:v>274</c:v>
                </c:pt>
                <c:pt idx="26">
                  <c:v>256</c:v>
                </c:pt>
                <c:pt idx="27">
                  <c:v>221</c:v>
                </c:pt>
                <c:pt idx="28">
                  <c:v>232</c:v>
                </c:pt>
                <c:pt idx="29">
                  <c:v>229</c:v>
                </c:pt>
                <c:pt idx="30">
                  <c:v>204</c:v>
                </c:pt>
                <c:pt idx="31">
                  <c:v>173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'980031'!$B$669:$B$700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'980031'!$F$669:$F$700</c:f>
              <c:numCache>
                <c:formatCode>0</c:formatCode>
                <c:ptCount val="32"/>
                <c:pt idx="0">
                  <c:v>135.94672736193687</c:v>
                </c:pt>
                <c:pt idx="1">
                  <c:v>137.22410076767653</c:v>
                </c:pt>
                <c:pt idx="2">
                  <c:v>138.81901135790523</c:v>
                </c:pt>
                <c:pt idx="3">
                  <c:v>140.75361215273247</c:v>
                </c:pt>
                <c:pt idx="4">
                  <c:v>143.2550740481939</c:v>
                </c:pt>
                <c:pt idx="5">
                  <c:v>146.37015696047862</c:v>
                </c:pt>
                <c:pt idx="6">
                  <c:v>150.79271688739877</c:v>
                </c:pt>
                <c:pt idx="7">
                  <c:v>156.89533494888147</c:v>
                </c:pt>
                <c:pt idx="8">
                  <c:v>165.00288057475643</c:v>
                </c:pt>
                <c:pt idx="9">
                  <c:v>175.41187188869793</c:v>
                </c:pt>
                <c:pt idx="10">
                  <c:v>187.84619705057193</c:v>
                </c:pt>
                <c:pt idx="11">
                  <c:v>203.53949577652355</c:v>
                </c:pt>
                <c:pt idx="12">
                  <c:v>221.65839217701426</c:v>
                </c:pt>
                <c:pt idx="13">
                  <c:v>240.74334868270356</c:v>
                </c:pt>
                <c:pt idx="14">
                  <c:v>262.31336983094297</c:v>
                </c:pt>
                <c:pt idx="15">
                  <c:v>284.19505656447325</c:v>
                </c:pt>
                <c:pt idx="16">
                  <c:v>304.73721882878328</c:v>
                </c:pt>
                <c:pt idx="17">
                  <c:v>322.23816603877168</c:v>
                </c:pt>
                <c:pt idx="18">
                  <c:v>334.60590812372294</c:v>
                </c:pt>
                <c:pt idx="19">
                  <c:v>342.78136553735834</c:v>
                </c:pt>
                <c:pt idx="20">
                  <c:v>345.13617336943173</c:v>
                </c:pt>
                <c:pt idx="21">
                  <c:v>341.4040937870912</c:v>
                </c:pt>
                <c:pt idx="22">
                  <c:v>331.55263847950164</c:v>
                </c:pt>
                <c:pt idx="23">
                  <c:v>317.11712777651911</c:v>
                </c:pt>
                <c:pt idx="24">
                  <c:v>300.77427733835003</c:v>
                </c:pt>
                <c:pt idx="25">
                  <c:v>283.1255629260304</c:v>
                </c:pt>
                <c:pt idx="26">
                  <c:v>263.49038699265191</c:v>
                </c:pt>
                <c:pt idx="27">
                  <c:v>243.65475744560513</c:v>
                </c:pt>
                <c:pt idx="28">
                  <c:v>227.88809823654049</c:v>
                </c:pt>
                <c:pt idx="29">
                  <c:v>212.46753310581744</c:v>
                </c:pt>
                <c:pt idx="30">
                  <c:v>200.61409157084063</c:v>
                </c:pt>
                <c:pt idx="31">
                  <c:v>191.63031189777723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01819264"/>
        <c:axId val="201820800"/>
      </c:scatterChart>
      <c:valAx>
        <c:axId val="201819264"/>
        <c:scaling>
          <c:orientation val="minMax"/>
        </c:scaling>
        <c:axPos val="b"/>
        <c:numFmt formatCode="General" sourceLinked="1"/>
        <c:tickLblPos val="nextTo"/>
        <c:crossAx val="201820800"/>
        <c:crosses val="autoZero"/>
        <c:crossBetween val="midCat"/>
      </c:valAx>
      <c:valAx>
        <c:axId val="201820800"/>
        <c:scaling>
          <c:orientation val="minMax"/>
        </c:scaling>
        <c:axPos val="l"/>
        <c:majorGridlines/>
        <c:numFmt formatCode="General" sourceLinked="1"/>
        <c:tickLblPos val="nextTo"/>
        <c:crossAx val="2018192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'980031'!$B$719:$B$750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'980031'!$E$719:$E$750</c:f>
              <c:numCache>
                <c:formatCode>General</c:formatCode>
                <c:ptCount val="32"/>
                <c:pt idx="0">
                  <c:v>120</c:v>
                </c:pt>
                <c:pt idx="1">
                  <c:v>135</c:v>
                </c:pt>
                <c:pt idx="2">
                  <c:v>143</c:v>
                </c:pt>
                <c:pt idx="3">
                  <c:v>152</c:v>
                </c:pt>
                <c:pt idx="4">
                  <c:v>165</c:v>
                </c:pt>
                <c:pt idx="5">
                  <c:v>156</c:v>
                </c:pt>
                <c:pt idx="6">
                  <c:v>159</c:v>
                </c:pt>
                <c:pt idx="7">
                  <c:v>172</c:v>
                </c:pt>
                <c:pt idx="8">
                  <c:v>157</c:v>
                </c:pt>
                <c:pt idx="9">
                  <c:v>183</c:v>
                </c:pt>
                <c:pt idx="10">
                  <c:v>170</c:v>
                </c:pt>
                <c:pt idx="11">
                  <c:v>202</c:v>
                </c:pt>
                <c:pt idx="12">
                  <c:v>218</c:v>
                </c:pt>
                <c:pt idx="13">
                  <c:v>202</c:v>
                </c:pt>
                <c:pt idx="14">
                  <c:v>229</c:v>
                </c:pt>
                <c:pt idx="15">
                  <c:v>225</c:v>
                </c:pt>
                <c:pt idx="16">
                  <c:v>271</c:v>
                </c:pt>
                <c:pt idx="17">
                  <c:v>270</c:v>
                </c:pt>
                <c:pt idx="18">
                  <c:v>304</c:v>
                </c:pt>
                <c:pt idx="19">
                  <c:v>292</c:v>
                </c:pt>
                <c:pt idx="20">
                  <c:v>318</c:v>
                </c:pt>
                <c:pt idx="21">
                  <c:v>322</c:v>
                </c:pt>
                <c:pt idx="22">
                  <c:v>309</c:v>
                </c:pt>
                <c:pt idx="23">
                  <c:v>267</c:v>
                </c:pt>
                <c:pt idx="24">
                  <c:v>275</c:v>
                </c:pt>
                <c:pt idx="25">
                  <c:v>279</c:v>
                </c:pt>
                <c:pt idx="26">
                  <c:v>227</c:v>
                </c:pt>
                <c:pt idx="27">
                  <c:v>221</c:v>
                </c:pt>
                <c:pt idx="28">
                  <c:v>246</c:v>
                </c:pt>
                <c:pt idx="29">
                  <c:v>209</c:v>
                </c:pt>
                <c:pt idx="30">
                  <c:v>178</c:v>
                </c:pt>
                <c:pt idx="31">
                  <c:v>220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'980031'!$B$719:$B$750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'980031'!$F$719:$F$750</c:f>
              <c:numCache>
                <c:formatCode>0</c:formatCode>
                <c:ptCount val="32"/>
                <c:pt idx="0">
                  <c:v>142.17003204573044</c:v>
                </c:pt>
                <c:pt idx="1">
                  <c:v>143.81734689157278</c:v>
                </c:pt>
                <c:pt idx="2">
                  <c:v>145.60250575742157</c:v>
                </c:pt>
                <c:pt idx="3">
                  <c:v>147.42951750031841</c:v>
                </c:pt>
                <c:pt idx="4">
                  <c:v>149.41495558035589</c:v>
                </c:pt>
                <c:pt idx="5">
                  <c:v>151.54231527098122</c:v>
                </c:pt>
                <c:pt idx="6">
                  <c:v>154.24182599229459</c:v>
                </c:pt>
                <c:pt idx="7">
                  <c:v>157.73120714590738</c:v>
                </c:pt>
                <c:pt idx="8">
                  <c:v>162.29743168121945</c:v>
                </c:pt>
                <c:pt idx="9">
                  <c:v>168.30364519259953</c:v>
                </c:pt>
                <c:pt idx="10">
                  <c:v>175.83168999394846</c:v>
                </c:pt>
                <c:pt idx="11">
                  <c:v>185.93734174954767</c:v>
                </c:pt>
                <c:pt idx="12">
                  <c:v>198.42924425305921</c:v>
                </c:pt>
                <c:pt idx="13">
                  <c:v>212.49190323602707</c:v>
                </c:pt>
                <c:pt idx="14">
                  <c:v>229.43970120165466</c:v>
                </c:pt>
                <c:pt idx="15">
                  <c:v>247.73086903576043</c:v>
                </c:pt>
                <c:pt idx="16">
                  <c:v>265.91582465896732</c:v>
                </c:pt>
                <c:pt idx="17">
                  <c:v>282.27023353374511</c:v>
                </c:pt>
                <c:pt idx="18">
                  <c:v>294.48608301983603</c:v>
                </c:pt>
                <c:pt idx="19">
                  <c:v>303.24669322849923</c:v>
                </c:pt>
                <c:pt idx="20">
                  <c:v>306.7933830433721</c:v>
                </c:pt>
                <c:pt idx="21">
                  <c:v>304.73387554044933</c:v>
                </c:pt>
                <c:pt idx="22">
                  <c:v>297.17469128026579</c:v>
                </c:pt>
                <c:pt idx="23">
                  <c:v>285.63991628612132</c:v>
                </c:pt>
                <c:pt idx="24">
                  <c:v>272.69183831538584</c:v>
                </c:pt>
                <c:pt idx="25">
                  <c:v>259.12391747516199</c:v>
                </c:pt>
                <c:pt idx="26">
                  <c:v>244.74359796147942</c:v>
                </c:pt>
                <c:pt idx="27">
                  <c:v>231.19890124526663</c:v>
                </c:pt>
                <c:pt idx="28">
                  <c:v>221.32706576630025</c:v>
                </c:pt>
                <c:pt idx="29">
                  <c:v>212.67092655459425</c:v>
                </c:pt>
                <c:pt idx="30">
                  <c:v>206.92619343563601</c:v>
                </c:pt>
                <c:pt idx="31">
                  <c:v>203.33513196026601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01846784"/>
        <c:axId val="201848320"/>
      </c:scatterChart>
      <c:valAx>
        <c:axId val="201846784"/>
        <c:scaling>
          <c:orientation val="minMax"/>
        </c:scaling>
        <c:axPos val="b"/>
        <c:numFmt formatCode="General" sourceLinked="1"/>
        <c:tickLblPos val="nextTo"/>
        <c:crossAx val="201848320"/>
        <c:crosses val="autoZero"/>
        <c:crossBetween val="midCat"/>
      </c:valAx>
      <c:valAx>
        <c:axId val="201848320"/>
        <c:scaling>
          <c:orientation val="minMax"/>
        </c:scaling>
        <c:axPos val="l"/>
        <c:majorGridlines/>
        <c:numFmt formatCode="General" sourceLinked="1"/>
        <c:tickLblPos val="nextTo"/>
        <c:crossAx val="201846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'980031'!$B$769:$B$800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'980031'!$E$769:$E$800</c:f>
              <c:numCache>
                <c:formatCode>General</c:formatCode>
                <c:ptCount val="32"/>
                <c:pt idx="0">
                  <c:v>100</c:v>
                </c:pt>
                <c:pt idx="1">
                  <c:v>118</c:v>
                </c:pt>
                <c:pt idx="2">
                  <c:v>121</c:v>
                </c:pt>
                <c:pt idx="3">
                  <c:v>131</c:v>
                </c:pt>
                <c:pt idx="4">
                  <c:v>145</c:v>
                </c:pt>
                <c:pt idx="5">
                  <c:v>158</c:v>
                </c:pt>
                <c:pt idx="6">
                  <c:v>171</c:v>
                </c:pt>
                <c:pt idx="7">
                  <c:v>168</c:v>
                </c:pt>
                <c:pt idx="8">
                  <c:v>160</c:v>
                </c:pt>
                <c:pt idx="9">
                  <c:v>184</c:v>
                </c:pt>
                <c:pt idx="10">
                  <c:v>178</c:v>
                </c:pt>
                <c:pt idx="11">
                  <c:v>152</c:v>
                </c:pt>
                <c:pt idx="12">
                  <c:v>232</c:v>
                </c:pt>
                <c:pt idx="13">
                  <c:v>216</c:v>
                </c:pt>
                <c:pt idx="14">
                  <c:v>205</c:v>
                </c:pt>
                <c:pt idx="15">
                  <c:v>204</c:v>
                </c:pt>
                <c:pt idx="16">
                  <c:v>286</c:v>
                </c:pt>
                <c:pt idx="17">
                  <c:v>282</c:v>
                </c:pt>
                <c:pt idx="18">
                  <c:v>279</c:v>
                </c:pt>
                <c:pt idx="19">
                  <c:v>269</c:v>
                </c:pt>
                <c:pt idx="20">
                  <c:v>280</c:v>
                </c:pt>
                <c:pt idx="21">
                  <c:v>297</c:v>
                </c:pt>
                <c:pt idx="22">
                  <c:v>304</c:v>
                </c:pt>
                <c:pt idx="23">
                  <c:v>283</c:v>
                </c:pt>
                <c:pt idx="24">
                  <c:v>243</c:v>
                </c:pt>
                <c:pt idx="25">
                  <c:v>234</c:v>
                </c:pt>
                <c:pt idx="26">
                  <c:v>227</c:v>
                </c:pt>
                <c:pt idx="27">
                  <c:v>209</c:v>
                </c:pt>
                <c:pt idx="28">
                  <c:v>201</c:v>
                </c:pt>
                <c:pt idx="29">
                  <c:v>182</c:v>
                </c:pt>
                <c:pt idx="30">
                  <c:v>203</c:v>
                </c:pt>
                <c:pt idx="31">
                  <c:v>198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'980031'!$B$769:$B$800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'980031'!$F$769:$F$800</c:f>
              <c:numCache>
                <c:formatCode>0</c:formatCode>
                <c:ptCount val="32"/>
                <c:pt idx="0">
                  <c:v>126.08145740002546</c:v>
                </c:pt>
                <c:pt idx="1">
                  <c:v>127.97123866415232</c:v>
                </c:pt>
                <c:pt idx="2">
                  <c:v>130.10854469562028</c:v>
                </c:pt>
                <c:pt idx="3">
                  <c:v>132.4203650724283</c:v>
                </c:pt>
                <c:pt idx="4">
                  <c:v>135.08720072792963</c:v>
                </c:pt>
                <c:pt idx="5">
                  <c:v>138.09459581089624</c:v>
                </c:pt>
                <c:pt idx="6">
                  <c:v>142.03370956970329</c:v>
                </c:pt>
                <c:pt idx="7">
                  <c:v>147.143835329913</c:v>
                </c:pt>
                <c:pt idx="8">
                  <c:v>153.65237783055792</c:v>
                </c:pt>
                <c:pt idx="9">
                  <c:v>161.78752152442979</c:v>
                </c:pt>
                <c:pt idx="10">
                  <c:v>171.34790975015278</c:v>
                </c:pt>
                <c:pt idx="11">
                  <c:v>183.2865392994558</c:v>
                </c:pt>
                <c:pt idx="12">
                  <c:v>196.96132587081502</c:v>
                </c:pt>
                <c:pt idx="13">
                  <c:v>211.26335387192935</c:v>
                </c:pt>
                <c:pt idx="14">
                  <c:v>227.2951344756836</c:v>
                </c:pt>
                <c:pt idx="15">
                  <c:v>243.37664182580625</c:v>
                </c:pt>
                <c:pt idx="16">
                  <c:v>258.23376517194987</c:v>
                </c:pt>
                <c:pt idx="17">
                  <c:v>270.59225457200131</c:v>
                </c:pt>
                <c:pt idx="18">
                  <c:v>279.00258862269675</c:v>
                </c:pt>
                <c:pt idx="19">
                  <c:v>284.13895308493227</c:v>
                </c:pt>
                <c:pt idx="20">
                  <c:v>284.97135712737889</c:v>
                </c:pt>
                <c:pt idx="21">
                  <c:v>281.52310058863452</c:v>
                </c:pt>
                <c:pt idx="22">
                  <c:v>273.97120271510249</c:v>
                </c:pt>
                <c:pt idx="23">
                  <c:v>263.67320312156278</c:v>
                </c:pt>
                <c:pt idx="24">
                  <c:v>252.59957830551244</c:v>
                </c:pt>
                <c:pt idx="25">
                  <c:v>241.18516070314169</c:v>
                </c:pt>
                <c:pt idx="26">
                  <c:v>229.10779207464921</c:v>
                </c:pt>
                <c:pt idx="27">
                  <c:v>217.60924362191182</c:v>
                </c:pt>
                <c:pt idx="28">
                  <c:v>209.05378744039123</c:v>
                </c:pt>
                <c:pt idx="29">
                  <c:v>201.32335441657764</c:v>
                </c:pt>
                <c:pt idx="30">
                  <c:v>195.97413604138006</c:v>
                </c:pt>
                <c:pt idx="31">
                  <c:v>192.44612789101396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19916928"/>
        <c:axId val="219922816"/>
      </c:scatterChart>
      <c:valAx>
        <c:axId val="219916928"/>
        <c:scaling>
          <c:orientation val="minMax"/>
        </c:scaling>
        <c:axPos val="b"/>
        <c:numFmt formatCode="General" sourceLinked="1"/>
        <c:tickLblPos val="nextTo"/>
        <c:crossAx val="219922816"/>
        <c:crosses val="autoZero"/>
        <c:crossBetween val="midCat"/>
      </c:valAx>
      <c:valAx>
        <c:axId val="219922816"/>
        <c:scaling>
          <c:orientation val="minMax"/>
        </c:scaling>
        <c:axPos val="l"/>
        <c:majorGridlines/>
        <c:numFmt formatCode="General" sourceLinked="1"/>
        <c:tickLblPos val="nextTo"/>
        <c:crossAx val="219916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'980031'!$B$819:$B$850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'980031'!$E$819:$E$850</c:f>
              <c:numCache>
                <c:formatCode>General</c:formatCode>
                <c:ptCount val="32"/>
                <c:pt idx="0">
                  <c:v>129</c:v>
                </c:pt>
                <c:pt idx="1">
                  <c:v>122</c:v>
                </c:pt>
                <c:pt idx="2">
                  <c:v>131</c:v>
                </c:pt>
                <c:pt idx="3">
                  <c:v>145</c:v>
                </c:pt>
                <c:pt idx="4">
                  <c:v>135</c:v>
                </c:pt>
                <c:pt idx="5">
                  <c:v>157</c:v>
                </c:pt>
                <c:pt idx="6">
                  <c:v>140</c:v>
                </c:pt>
                <c:pt idx="7">
                  <c:v>148</c:v>
                </c:pt>
                <c:pt idx="8">
                  <c:v>171</c:v>
                </c:pt>
                <c:pt idx="9">
                  <c:v>174</c:v>
                </c:pt>
                <c:pt idx="10">
                  <c:v>183</c:v>
                </c:pt>
                <c:pt idx="11">
                  <c:v>185</c:v>
                </c:pt>
                <c:pt idx="12">
                  <c:v>170</c:v>
                </c:pt>
                <c:pt idx="13">
                  <c:v>206</c:v>
                </c:pt>
                <c:pt idx="14">
                  <c:v>223</c:v>
                </c:pt>
                <c:pt idx="15">
                  <c:v>210</c:v>
                </c:pt>
                <c:pt idx="16">
                  <c:v>234</c:v>
                </c:pt>
                <c:pt idx="17">
                  <c:v>239</c:v>
                </c:pt>
                <c:pt idx="18">
                  <c:v>304</c:v>
                </c:pt>
                <c:pt idx="19">
                  <c:v>294</c:v>
                </c:pt>
                <c:pt idx="20">
                  <c:v>292</c:v>
                </c:pt>
                <c:pt idx="21">
                  <c:v>291</c:v>
                </c:pt>
                <c:pt idx="22">
                  <c:v>285</c:v>
                </c:pt>
                <c:pt idx="23">
                  <c:v>247</c:v>
                </c:pt>
                <c:pt idx="24">
                  <c:v>280</c:v>
                </c:pt>
                <c:pt idx="25">
                  <c:v>225</c:v>
                </c:pt>
                <c:pt idx="26">
                  <c:v>263</c:v>
                </c:pt>
                <c:pt idx="27">
                  <c:v>218</c:v>
                </c:pt>
                <c:pt idx="28">
                  <c:v>201</c:v>
                </c:pt>
                <c:pt idx="29">
                  <c:v>201</c:v>
                </c:pt>
                <c:pt idx="30">
                  <c:v>207</c:v>
                </c:pt>
                <c:pt idx="31">
                  <c:v>204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'980031'!$B$819:$B$850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'980031'!$F$819:$F$850</c:f>
              <c:numCache>
                <c:formatCode>0</c:formatCode>
                <c:ptCount val="32"/>
                <c:pt idx="0">
                  <c:v>133.36078797396928</c:v>
                </c:pt>
                <c:pt idx="1">
                  <c:v>135.39122708278194</c:v>
                </c:pt>
                <c:pt idx="2">
                  <c:v>137.55241279123268</c:v>
                </c:pt>
                <c:pt idx="3">
                  <c:v>139.69679763545483</c:v>
                </c:pt>
                <c:pt idx="4">
                  <c:v>141.91965846759118</c:v>
                </c:pt>
                <c:pt idx="5">
                  <c:v>144.15843686420922</c:v>
                </c:pt>
                <c:pt idx="6">
                  <c:v>146.80159726139942</c:v>
                </c:pt>
                <c:pt idx="7">
                  <c:v>149.97975075669706</c:v>
                </c:pt>
                <c:pt idx="8">
                  <c:v>153.91449666186759</c:v>
                </c:pt>
                <c:pt idx="9">
                  <c:v>158.93844190131773</c:v>
                </c:pt>
                <c:pt idx="10">
                  <c:v>165.1982903673107</c:v>
                </c:pt>
                <c:pt idx="11">
                  <c:v>173.6954448045521</c:v>
                </c:pt>
                <c:pt idx="12">
                  <c:v>184.43031279353508</c:v>
                </c:pt>
                <c:pt idx="13">
                  <c:v>196.83345906741943</c:v>
                </c:pt>
                <c:pt idx="14">
                  <c:v>212.19864183984137</c:v>
                </c:pt>
                <c:pt idx="15">
                  <c:v>229.24439303878893</c:v>
                </c:pt>
                <c:pt idx="16">
                  <c:v>246.62660615483705</c:v>
                </c:pt>
                <c:pt idx="17">
                  <c:v>262.61961125423124</c:v>
                </c:pt>
                <c:pt idx="18">
                  <c:v>274.81811231327896</c:v>
                </c:pt>
                <c:pt idx="19">
                  <c:v>283.79393456928909</c:v>
                </c:pt>
                <c:pt idx="20">
                  <c:v>287.72235072047039</c:v>
                </c:pt>
                <c:pt idx="21">
                  <c:v>286.17923512775531</c:v>
                </c:pt>
                <c:pt idx="22">
                  <c:v>279.36150432423756</c:v>
                </c:pt>
                <c:pt idx="23">
                  <c:v>268.85713135759653</c:v>
                </c:pt>
                <c:pt idx="24">
                  <c:v>257.22136038496046</c:v>
                </c:pt>
                <c:pt idx="25">
                  <c:v>245.31977660411235</c:v>
                </c:pt>
                <c:pt idx="26">
                  <c:v>233.1444120983696</c:v>
                </c:pt>
                <c:pt idx="27">
                  <c:v>222.24357221300014</c:v>
                </c:pt>
                <c:pt idx="28">
                  <c:v>214.80338192081052</c:v>
                </c:pt>
                <c:pt idx="29">
                  <c:v>208.84589766269616</c:v>
                </c:pt>
                <c:pt idx="30">
                  <c:v>205.43180993374838</c:v>
                </c:pt>
                <c:pt idx="31">
                  <c:v>203.80204084477501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0230784"/>
        <c:axId val="220232320"/>
      </c:scatterChart>
      <c:valAx>
        <c:axId val="220230784"/>
        <c:scaling>
          <c:orientation val="minMax"/>
        </c:scaling>
        <c:axPos val="b"/>
        <c:numFmt formatCode="General" sourceLinked="1"/>
        <c:tickLblPos val="nextTo"/>
        <c:crossAx val="220232320"/>
        <c:crosses val="autoZero"/>
        <c:crossBetween val="midCat"/>
      </c:valAx>
      <c:valAx>
        <c:axId val="220232320"/>
        <c:scaling>
          <c:orientation val="minMax"/>
        </c:scaling>
        <c:axPos val="l"/>
        <c:majorGridlines/>
        <c:numFmt formatCode="General" sourceLinked="1"/>
        <c:tickLblPos val="nextTo"/>
        <c:crossAx val="220230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'980031'!$B$869:$B$900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'980031'!$E$869:$E$900</c:f>
              <c:numCache>
                <c:formatCode>General</c:formatCode>
                <c:ptCount val="32"/>
                <c:pt idx="0">
                  <c:v>124</c:v>
                </c:pt>
                <c:pt idx="1">
                  <c:v>113</c:v>
                </c:pt>
                <c:pt idx="2">
                  <c:v>138</c:v>
                </c:pt>
                <c:pt idx="3">
                  <c:v>144</c:v>
                </c:pt>
                <c:pt idx="4">
                  <c:v>169</c:v>
                </c:pt>
                <c:pt idx="5">
                  <c:v>167</c:v>
                </c:pt>
                <c:pt idx="6">
                  <c:v>141</c:v>
                </c:pt>
                <c:pt idx="7">
                  <c:v>177</c:v>
                </c:pt>
                <c:pt idx="8">
                  <c:v>167</c:v>
                </c:pt>
                <c:pt idx="9">
                  <c:v>183</c:v>
                </c:pt>
                <c:pt idx="10">
                  <c:v>173</c:v>
                </c:pt>
                <c:pt idx="11">
                  <c:v>198</c:v>
                </c:pt>
                <c:pt idx="12">
                  <c:v>201</c:v>
                </c:pt>
                <c:pt idx="13">
                  <c:v>216</c:v>
                </c:pt>
                <c:pt idx="14">
                  <c:v>216</c:v>
                </c:pt>
                <c:pt idx="15">
                  <c:v>239</c:v>
                </c:pt>
                <c:pt idx="16">
                  <c:v>266</c:v>
                </c:pt>
                <c:pt idx="17">
                  <c:v>270</c:v>
                </c:pt>
                <c:pt idx="18">
                  <c:v>269</c:v>
                </c:pt>
                <c:pt idx="19">
                  <c:v>277</c:v>
                </c:pt>
                <c:pt idx="20">
                  <c:v>293</c:v>
                </c:pt>
                <c:pt idx="21">
                  <c:v>275</c:v>
                </c:pt>
                <c:pt idx="22">
                  <c:v>260</c:v>
                </c:pt>
                <c:pt idx="23">
                  <c:v>260</c:v>
                </c:pt>
                <c:pt idx="24">
                  <c:v>244</c:v>
                </c:pt>
                <c:pt idx="25">
                  <c:v>230</c:v>
                </c:pt>
                <c:pt idx="26">
                  <c:v>240</c:v>
                </c:pt>
                <c:pt idx="27">
                  <c:v>212</c:v>
                </c:pt>
                <c:pt idx="28">
                  <c:v>197</c:v>
                </c:pt>
                <c:pt idx="29">
                  <c:v>189</c:v>
                </c:pt>
                <c:pt idx="30">
                  <c:v>202</c:v>
                </c:pt>
                <c:pt idx="31">
                  <c:v>186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'980031'!$B$869:$B$900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'980031'!$F$869:$F$900</c:f>
              <c:numCache>
                <c:formatCode>0</c:formatCode>
                <c:ptCount val="32"/>
                <c:pt idx="0">
                  <c:v>133.68128503681413</c:v>
                </c:pt>
                <c:pt idx="1">
                  <c:v>135.36198407232843</c:v>
                </c:pt>
                <c:pt idx="2">
                  <c:v>137.43212326860603</c:v>
                </c:pt>
                <c:pt idx="3">
                  <c:v>139.86432339273316</c:v>
                </c:pt>
                <c:pt idx="4">
                  <c:v>142.85960168219816</c:v>
                </c:pt>
                <c:pt idx="5">
                  <c:v>146.37358540463646</c:v>
                </c:pt>
                <c:pt idx="6">
                  <c:v>151.03573621608209</c:v>
                </c:pt>
                <c:pt idx="7">
                  <c:v>157.01006157724717</c:v>
                </c:pt>
                <c:pt idx="8">
                  <c:v>164.37430173701887</c:v>
                </c:pt>
                <c:pt idx="9">
                  <c:v>173.16736049532909</c:v>
                </c:pt>
                <c:pt idx="10">
                  <c:v>182.98370719594595</c:v>
                </c:pt>
                <c:pt idx="11">
                  <c:v>194.59717618345246</c:v>
                </c:pt>
                <c:pt idx="12">
                  <c:v>207.19284934828789</c:v>
                </c:pt>
                <c:pt idx="13">
                  <c:v>219.71315342003797</c:v>
                </c:pt>
                <c:pt idx="14">
                  <c:v>233.08805612011079</c:v>
                </c:pt>
                <c:pt idx="15">
                  <c:v>245.8934183856037</c:v>
                </c:pt>
                <c:pt idx="16">
                  <c:v>257.20850032951103</c:v>
                </c:pt>
                <c:pt idx="17">
                  <c:v>266.20089089781885</c:v>
                </c:pt>
                <c:pt idx="18">
                  <c:v>271.98979699611135</c:v>
                </c:pt>
                <c:pt idx="19">
                  <c:v>275.1414161876155</c:v>
                </c:pt>
                <c:pt idx="20">
                  <c:v>274.99511202191832</c:v>
                </c:pt>
                <c:pt idx="21">
                  <c:v>271.6255502731936</c:v>
                </c:pt>
                <c:pt idx="22">
                  <c:v>265.0919291958312</c:v>
                </c:pt>
                <c:pt idx="23">
                  <c:v>256.3867268928808</c:v>
                </c:pt>
                <c:pt idx="24">
                  <c:v>246.97264131015356</c:v>
                </c:pt>
                <c:pt idx="25">
                  <c:v>237.07108909353485</c:v>
                </c:pt>
                <c:pt idx="26">
                  <c:v>226.24349483879649</c:v>
                </c:pt>
                <c:pt idx="27">
                  <c:v>215.42822061937579</c:v>
                </c:pt>
                <c:pt idx="28">
                  <c:v>206.8861206223352</c:v>
                </c:pt>
                <c:pt idx="29">
                  <c:v>198.56298544103871</c:v>
                </c:pt>
                <c:pt idx="30">
                  <c:v>192.1882720221387</c:v>
                </c:pt>
                <c:pt idx="31">
                  <c:v>187.38676818285853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0856320"/>
        <c:axId val="220857856"/>
      </c:scatterChart>
      <c:valAx>
        <c:axId val="220856320"/>
        <c:scaling>
          <c:orientation val="minMax"/>
        </c:scaling>
        <c:axPos val="b"/>
        <c:numFmt formatCode="General" sourceLinked="1"/>
        <c:tickLblPos val="nextTo"/>
        <c:crossAx val="220857856"/>
        <c:crosses val="autoZero"/>
        <c:crossBetween val="midCat"/>
      </c:valAx>
      <c:valAx>
        <c:axId val="220857856"/>
        <c:scaling>
          <c:orientation val="minMax"/>
        </c:scaling>
        <c:axPos val="l"/>
        <c:majorGridlines/>
        <c:numFmt formatCode="General" sourceLinked="1"/>
        <c:tickLblPos val="nextTo"/>
        <c:crossAx val="2208563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'980031'!$B$919:$B$950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'980031'!$E$919:$E$950</c:f>
              <c:numCache>
                <c:formatCode>General</c:formatCode>
                <c:ptCount val="32"/>
                <c:pt idx="0">
                  <c:v>119</c:v>
                </c:pt>
                <c:pt idx="1">
                  <c:v>141</c:v>
                </c:pt>
                <c:pt idx="2">
                  <c:v>144</c:v>
                </c:pt>
                <c:pt idx="3">
                  <c:v>140</c:v>
                </c:pt>
                <c:pt idx="4">
                  <c:v>140</c:v>
                </c:pt>
                <c:pt idx="5">
                  <c:v>175</c:v>
                </c:pt>
                <c:pt idx="6">
                  <c:v>158</c:v>
                </c:pt>
                <c:pt idx="7">
                  <c:v>166</c:v>
                </c:pt>
                <c:pt idx="8">
                  <c:v>186</c:v>
                </c:pt>
                <c:pt idx="9">
                  <c:v>180</c:v>
                </c:pt>
                <c:pt idx="10">
                  <c:v>179</c:v>
                </c:pt>
                <c:pt idx="11">
                  <c:v>187</c:v>
                </c:pt>
                <c:pt idx="12">
                  <c:v>206</c:v>
                </c:pt>
                <c:pt idx="13">
                  <c:v>214</c:v>
                </c:pt>
                <c:pt idx="14">
                  <c:v>257</c:v>
                </c:pt>
                <c:pt idx="15">
                  <c:v>242</c:v>
                </c:pt>
                <c:pt idx="16">
                  <c:v>266</c:v>
                </c:pt>
                <c:pt idx="17">
                  <c:v>276</c:v>
                </c:pt>
                <c:pt idx="18">
                  <c:v>259</c:v>
                </c:pt>
                <c:pt idx="19">
                  <c:v>286</c:v>
                </c:pt>
                <c:pt idx="20">
                  <c:v>299</c:v>
                </c:pt>
                <c:pt idx="21">
                  <c:v>322</c:v>
                </c:pt>
                <c:pt idx="22">
                  <c:v>306</c:v>
                </c:pt>
                <c:pt idx="23">
                  <c:v>271</c:v>
                </c:pt>
                <c:pt idx="24">
                  <c:v>250</c:v>
                </c:pt>
                <c:pt idx="25">
                  <c:v>253</c:v>
                </c:pt>
                <c:pt idx="26">
                  <c:v>240</c:v>
                </c:pt>
                <c:pt idx="27">
                  <c:v>219</c:v>
                </c:pt>
                <c:pt idx="28">
                  <c:v>208</c:v>
                </c:pt>
                <c:pt idx="29">
                  <c:v>189</c:v>
                </c:pt>
                <c:pt idx="30">
                  <c:v>189</c:v>
                </c:pt>
                <c:pt idx="31">
                  <c:v>216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'980031'!$B$919:$B$950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'980031'!$F$919:$F$950</c:f>
              <c:numCache>
                <c:formatCode>0</c:formatCode>
                <c:ptCount val="32"/>
                <c:pt idx="0">
                  <c:v>139.03122240080114</c:v>
                </c:pt>
                <c:pt idx="1">
                  <c:v>140.52424629046749</c:v>
                </c:pt>
                <c:pt idx="2">
                  <c:v>142.29191447677024</c:v>
                </c:pt>
                <c:pt idx="3">
                  <c:v>144.30688049128219</c:v>
                </c:pt>
                <c:pt idx="4">
                  <c:v>146.75281496930964</c:v>
                </c:pt>
                <c:pt idx="5">
                  <c:v>149.62919944735881</c:v>
                </c:pt>
                <c:pt idx="6">
                  <c:v>153.51229602873224</c:v>
                </c:pt>
                <c:pt idx="7">
                  <c:v>158.64068082806625</c:v>
                </c:pt>
                <c:pt idx="8">
                  <c:v>165.2115621438264</c:v>
                </c:pt>
                <c:pt idx="9">
                  <c:v>173.40166887010994</c:v>
                </c:pt>
                <c:pt idx="10">
                  <c:v>182.95101334063747</c:v>
                </c:pt>
                <c:pt idx="11">
                  <c:v>194.75121945379738</c:v>
                </c:pt>
                <c:pt idx="12">
                  <c:v>208.11437479630843</c:v>
                </c:pt>
                <c:pt idx="13">
                  <c:v>221.94547166570717</c:v>
                </c:pt>
                <c:pt idx="14">
                  <c:v>237.31148964072102</c:v>
                </c:pt>
                <c:pt idx="15">
                  <c:v>252.6197325689445</c:v>
                </c:pt>
                <c:pt idx="16">
                  <c:v>266.71000454124118</c:v>
                </c:pt>
                <c:pt idx="17">
                  <c:v>278.43592851168927</c:v>
                </c:pt>
                <c:pt idx="18">
                  <c:v>286.4662424183565</c:v>
                </c:pt>
                <c:pt idx="19">
                  <c:v>291.46648507904183</c:v>
                </c:pt>
                <c:pt idx="20">
                  <c:v>292.4413984831283</c:v>
                </c:pt>
                <c:pt idx="21">
                  <c:v>289.34290348763005</c:v>
                </c:pt>
                <c:pt idx="22">
                  <c:v>282.23982217530539</c:v>
                </c:pt>
                <c:pt idx="23">
                  <c:v>272.29584696606474</c:v>
                </c:pt>
                <c:pt idx="24">
                  <c:v>261.33966854422397</c:v>
                </c:pt>
                <c:pt idx="25">
                  <c:v>249.75416348622568</c:v>
                </c:pt>
                <c:pt idx="26">
                  <c:v>237.12008443356737</c:v>
                </c:pt>
                <c:pt idx="27">
                  <c:v>224.62735749439213</c:v>
                </c:pt>
                <c:pt idx="28">
                  <c:v>214.91520646807575</c:v>
                </c:pt>
                <c:pt idx="29">
                  <c:v>205.65335911722025</c:v>
                </c:pt>
                <c:pt idx="30">
                  <c:v>198.7597148352186</c:v>
                </c:pt>
                <c:pt idx="31">
                  <c:v>193.74358770761066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0904448"/>
        <c:axId val="220914432"/>
      </c:scatterChart>
      <c:valAx>
        <c:axId val="220904448"/>
        <c:scaling>
          <c:orientation val="minMax"/>
        </c:scaling>
        <c:axPos val="b"/>
        <c:numFmt formatCode="General" sourceLinked="1"/>
        <c:tickLblPos val="nextTo"/>
        <c:crossAx val="220914432"/>
        <c:crosses val="autoZero"/>
        <c:crossBetween val="midCat"/>
      </c:valAx>
      <c:valAx>
        <c:axId val="220914432"/>
        <c:scaling>
          <c:orientation val="minMax"/>
        </c:scaling>
        <c:axPos val="l"/>
        <c:majorGridlines/>
        <c:numFmt formatCode="General" sourceLinked="1"/>
        <c:tickLblPos val="nextTo"/>
        <c:crossAx val="220904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'980031'!$B$969:$B$1000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'980031'!$E$969:$E$1000</c:f>
              <c:numCache>
                <c:formatCode>General</c:formatCode>
                <c:ptCount val="32"/>
                <c:pt idx="0">
                  <c:v>124</c:v>
                </c:pt>
                <c:pt idx="1">
                  <c:v>138</c:v>
                </c:pt>
                <c:pt idx="2">
                  <c:v>119</c:v>
                </c:pt>
                <c:pt idx="3">
                  <c:v>132</c:v>
                </c:pt>
                <c:pt idx="4">
                  <c:v>146</c:v>
                </c:pt>
                <c:pt idx="5">
                  <c:v>155</c:v>
                </c:pt>
                <c:pt idx="6">
                  <c:v>145</c:v>
                </c:pt>
                <c:pt idx="7">
                  <c:v>169</c:v>
                </c:pt>
                <c:pt idx="8">
                  <c:v>181</c:v>
                </c:pt>
                <c:pt idx="9">
                  <c:v>185</c:v>
                </c:pt>
                <c:pt idx="10">
                  <c:v>163</c:v>
                </c:pt>
                <c:pt idx="11">
                  <c:v>185</c:v>
                </c:pt>
                <c:pt idx="12">
                  <c:v>172</c:v>
                </c:pt>
                <c:pt idx="13">
                  <c:v>229</c:v>
                </c:pt>
                <c:pt idx="14">
                  <c:v>220</c:v>
                </c:pt>
                <c:pt idx="15">
                  <c:v>250</c:v>
                </c:pt>
                <c:pt idx="16">
                  <c:v>256</c:v>
                </c:pt>
                <c:pt idx="17">
                  <c:v>319</c:v>
                </c:pt>
                <c:pt idx="18">
                  <c:v>336</c:v>
                </c:pt>
                <c:pt idx="19">
                  <c:v>360</c:v>
                </c:pt>
                <c:pt idx="20">
                  <c:v>382</c:v>
                </c:pt>
                <c:pt idx="21">
                  <c:v>347</c:v>
                </c:pt>
                <c:pt idx="22">
                  <c:v>333</c:v>
                </c:pt>
                <c:pt idx="23">
                  <c:v>328</c:v>
                </c:pt>
                <c:pt idx="24">
                  <c:v>293</c:v>
                </c:pt>
                <c:pt idx="25">
                  <c:v>278</c:v>
                </c:pt>
                <c:pt idx="26">
                  <c:v>252</c:v>
                </c:pt>
                <c:pt idx="27">
                  <c:v>228</c:v>
                </c:pt>
                <c:pt idx="28">
                  <c:v>216</c:v>
                </c:pt>
                <c:pt idx="29">
                  <c:v>200</c:v>
                </c:pt>
                <c:pt idx="30">
                  <c:v>179</c:v>
                </c:pt>
                <c:pt idx="31">
                  <c:v>193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'980031'!$B$969:$B$1000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'980031'!$F$969:$F$1000</c:f>
              <c:numCache>
                <c:formatCode>0</c:formatCode>
                <c:ptCount val="32"/>
                <c:pt idx="0">
                  <c:v>137.43949584188664</c:v>
                </c:pt>
                <c:pt idx="1">
                  <c:v>138.96429714072644</c:v>
                </c:pt>
                <c:pt idx="2">
                  <c:v>140.58136857506693</c:v>
                </c:pt>
                <c:pt idx="3">
                  <c:v>142.1767660535279</c:v>
                </c:pt>
                <c:pt idx="4">
                  <c:v>143.81980394493152</c:v>
                </c:pt>
                <c:pt idx="5">
                  <c:v>145.46968645942422</c:v>
                </c:pt>
                <c:pt idx="6">
                  <c:v>147.43605230560584</c:v>
                </c:pt>
                <c:pt idx="7">
                  <c:v>149.88553206223526</c:v>
                </c:pt>
                <c:pt idx="8">
                  <c:v>153.13561563714475</c:v>
                </c:pt>
                <c:pt idx="9">
                  <c:v>157.70576349401588</c:v>
                </c:pt>
                <c:pt idx="10">
                  <c:v>164.041484887618</c:v>
                </c:pt>
                <c:pt idx="11">
                  <c:v>173.6213937041903</c:v>
                </c:pt>
                <c:pt idx="12">
                  <c:v>187.0350831667173</c:v>
                </c:pt>
                <c:pt idx="13">
                  <c:v>203.99557703926234</c:v>
                </c:pt>
                <c:pt idx="14">
                  <c:v>226.77014949198801</c:v>
                </c:pt>
                <c:pt idx="15">
                  <c:v>253.93896569167774</c:v>
                </c:pt>
                <c:pt idx="16">
                  <c:v>283.42626121849611</c:v>
                </c:pt>
                <c:pt idx="17">
                  <c:v>312.00339492294376</c:v>
                </c:pt>
                <c:pt idx="18">
                  <c:v>334.70377675169351</c:v>
                </c:pt>
                <c:pt idx="19">
                  <c:v>351.92910529939769</c:v>
                </c:pt>
                <c:pt idx="20">
                  <c:v>359.61202746631136</c:v>
                </c:pt>
                <c:pt idx="21">
                  <c:v>356.42305413971047</c:v>
                </c:pt>
                <c:pt idx="22">
                  <c:v>342.49647303000825</c:v>
                </c:pt>
                <c:pt idx="23">
                  <c:v>321.06635718614564</c:v>
                </c:pt>
                <c:pt idx="24">
                  <c:v>297.48043181797033</c:v>
                </c:pt>
                <c:pt idx="25">
                  <c:v>273.62316277653332</c:v>
                </c:pt>
                <c:pt idx="26">
                  <c:v>249.59652212739292</c:v>
                </c:pt>
                <c:pt idx="27">
                  <c:v>228.49309139006971</c:v>
                </c:pt>
                <c:pt idx="28">
                  <c:v>214.33196851027412</c:v>
                </c:pt>
                <c:pt idx="29">
                  <c:v>203.07009127240914</c:v>
                </c:pt>
                <c:pt idx="30">
                  <c:v>196.46201570514239</c:v>
                </c:pt>
                <c:pt idx="31">
                  <c:v>192.91667352695211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0952448"/>
        <c:axId val="220953984"/>
      </c:scatterChart>
      <c:valAx>
        <c:axId val="220952448"/>
        <c:scaling>
          <c:orientation val="minMax"/>
        </c:scaling>
        <c:axPos val="b"/>
        <c:numFmt formatCode="General" sourceLinked="1"/>
        <c:tickLblPos val="nextTo"/>
        <c:crossAx val="220953984"/>
        <c:crosses val="autoZero"/>
        <c:crossBetween val="midCat"/>
      </c:valAx>
      <c:valAx>
        <c:axId val="220953984"/>
        <c:scaling>
          <c:orientation val="minMax"/>
        </c:scaling>
        <c:axPos val="l"/>
        <c:majorGridlines/>
        <c:numFmt formatCode="General" sourceLinked="1"/>
        <c:tickLblPos val="nextTo"/>
        <c:crossAx val="220952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'980031'!$B$1019:$B$1050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'980031'!$E$1019:$E$1050</c:f>
              <c:numCache>
                <c:formatCode>General</c:formatCode>
                <c:ptCount val="32"/>
                <c:pt idx="0">
                  <c:v>112</c:v>
                </c:pt>
                <c:pt idx="1">
                  <c:v>132</c:v>
                </c:pt>
                <c:pt idx="2">
                  <c:v>129</c:v>
                </c:pt>
                <c:pt idx="3">
                  <c:v>174</c:v>
                </c:pt>
                <c:pt idx="4">
                  <c:v>160</c:v>
                </c:pt>
                <c:pt idx="5">
                  <c:v>151</c:v>
                </c:pt>
                <c:pt idx="6">
                  <c:v>155</c:v>
                </c:pt>
                <c:pt idx="7">
                  <c:v>158</c:v>
                </c:pt>
                <c:pt idx="8">
                  <c:v>183</c:v>
                </c:pt>
                <c:pt idx="9">
                  <c:v>207</c:v>
                </c:pt>
                <c:pt idx="10">
                  <c:v>181</c:v>
                </c:pt>
                <c:pt idx="11">
                  <c:v>225</c:v>
                </c:pt>
                <c:pt idx="12">
                  <c:v>210</c:v>
                </c:pt>
                <c:pt idx="13">
                  <c:v>250</c:v>
                </c:pt>
                <c:pt idx="14">
                  <c:v>242</c:v>
                </c:pt>
                <c:pt idx="15">
                  <c:v>263</c:v>
                </c:pt>
                <c:pt idx="16">
                  <c:v>270</c:v>
                </c:pt>
                <c:pt idx="17">
                  <c:v>325</c:v>
                </c:pt>
                <c:pt idx="18">
                  <c:v>334</c:v>
                </c:pt>
                <c:pt idx="19">
                  <c:v>368</c:v>
                </c:pt>
                <c:pt idx="20">
                  <c:v>384</c:v>
                </c:pt>
                <c:pt idx="21">
                  <c:v>389</c:v>
                </c:pt>
                <c:pt idx="22">
                  <c:v>341</c:v>
                </c:pt>
                <c:pt idx="23">
                  <c:v>313</c:v>
                </c:pt>
                <c:pt idx="24">
                  <c:v>280</c:v>
                </c:pt>
                <c:pt idx="25">
                  <c:v>256</c:v>
                </c:pt>
                <c:pt idx="26">
                  <c:v>236</c:v>
                </c:pt>
                <c:pt idx="27">
                  <c:v>263</c:v>
                </c:pt>
                <c:pt idx="28">
                  <c:v>213</c:v>
                </c:pt>
                <c:pt idx="29">
                  <c:v>199</c:v>
                </c:pt>
                <c:pt idx="30">
                  <c:v>195</c:v>
                </c:pt>
                <c:pt idx="31">
                  <c:v>194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'980031'!$B$1019:$B$1050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'980031'!$F$1019:$F$1050</c:f>
              <c:numCache>
                <c:formatCode>0</c:formatCode>
                <c:ptCount val="32"/>
                <c:pt idx="0">
                  <c:v>141.072329677499</c:v>
                </c:pt>
                <c:pt idx="1">
                  <c:v>142.49852586616024</c:v>
                </c:pt>
                <c:pt idx="2">
                  <c:v>144.07669305782844</c:v>
                </c:pt>
                <c:pt idx="3">
                  <c:v>145.75176347157395</c:v>
                </c:pt>
                <c:pt idx="4">
                  <c:v>147.67450514957844</c:v>
                </c:pt>
                <c:pt idx="5">
                  <c:v>149.88228101426185</c:v>
                </c:pt>
                <c:pt idx="6">
                  <c:v>152.90927074415649</c:v>
                </c:pt>
                <c:pt idx="7">
                  <c:v>157.13304905745318</c:v>
                </c:pt>
                <c:pt idx="8">
                  <c:v>163.02121936319762</c:v>
                </c:pt>
                <c:pt idx="9">
                  <c:v>171.12643416010076</c:v>
                </c:pt>
                <c:pt idx="10">
                  <c:v>181.58221913062323</c:v>
                </c:pt>
                <c:pt idx="11">
                  <c:v>195.85041151140604</c:v>
                </c:pt>
                <c:pt idx="12">
                  <c:v>213.60774366495525</c:v>
                </c:pt>
                <c:pt idx="13">
                  <c:v>233.57606385177425</c:v>
                </c:pt>
                <c:pt idx="14">
                  <c:v>257.45191793838808</c:v>
                </c:pt>
                <c:pt idx="15">
                  <c:v>282.82683554380247</c:v>
                </c:pt>
                <c:pt idx="16">
                  <c:v>307.43914805207237</c:v>
                </c:pt>
                <c:pt idx="17">
                  <c:v>328.72460075275956</c:v>
                </c:pt>
                <c:pt idx="18">
                  <c:v>343.61749424311301</c:v>
                </c:pt>
                <c:pt idx="19">
                  <c:v>352.84594569496556</c:v>
                </c:pt>
                <c:pt idx="20">
                  <c:v>354.22550117373657</c:v>
                </c:pt>
                <c:pt idx="21">
                  <c:v>347.62530859796402</c:v>
                </c:pt>
                <c:pt idx="22">
                  <c:v>333.3855626722995</c:v>
                </c:pt>
                <c:pt idx="23">
                  <c:v>314.23235275111256</c:v>
                </c:pt>
                <c:pt idx="24">
                  <c:v>294.01568340067183</c:v>
                </c:pt>
                <c:pt idx="25">
                  <c:v>273.66299549129536</c:v>
                </c:pt>
                <c:pt idx="26">
                  <c:v>252.7727512617636</c:v>
                </c:pt>
                <c:pt idx="27">
                  <c:v>233.638070200887</c:v>
                </c:pt>
                <c:pt idx="28">
                  <c:v>219.99565189418422</c:v>
                </c:pt>
                <c:pt idx="29">
                  <c:v>208.22370514045835</c:v>
                </c:pt>
                <c:pt idx="30">
                  <c:v>200.47280461309845</c:v>
                </c:pt>
                <c:pt idx="31">
                  <c:v>195.58621233984402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0984832"/>
        <c:axId val="220986368"/>
      </c:scatterChart>
      <c:valAx>
        <c:axId val="220984832"/>
        <c:scaling>
          <c:orientation val="minMax"/>
        </c:scaling>
        <c:axPos val="b"/>
        <c:numFmt formatCode="General" sourceLinked="1"/>
        <c:tickLblPos val="nextTo"/>
        <c:crossAx val="220986368"/>
        <c:crosses val="autoZero"/>
        <c:crossBetween val="midCat"/>
      </c:valAx>
      <c:valAx>
        <c:axId val="220986368"/>
        <c:scaling>
          <c:orientation val="minMax"/>
        </c:scaling>
        <c:axPos val="l"/>
        <c:majorGridlines/>
        <c:numFmt formatCode="General" sourceLinked="1"/>
        <c:tickLblPos val="nextTo"/>
        <c:crossAx val="220984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'980031'!$B$1069:$B$1100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'980031'!$E$1069:$E$1100</c:f>
              <c:numCache>
                <c:formatCode>General</c:formatCode>
                <c:ptCount val="32"/>
                <c:pt idx="0">
                  <c:v>110</c:v>
                </c:pt>
                <c:pt idx="1">
                  <c:v>134</c:v>
                </c:pt>
                <c:pt idx="2">
                  <c:v>136</c:v>
                </c:pt>
                <c:pt idx="3">
                  <c:v>153</c:v>
                </c:pt>
                <c:pt idx="4">
                  <c:v>158</c:v>
                </c:pt>
                <c:pt idx="5">
                  <c:v>156</c:v>
                </c:pt>
                <c:pt idx="6">
                  <c:v>175</c:v>
                </c:pt>
                <c:pt idx="7">
                  <c:v>184</c:v>
                </c:pt>
                <c:pt idx="8">
                  <c:v>185</c:v>
                </c:pt>
                <c:pt idx="9">
                  <c:v>195</c:v>
                </c:pt>
                <c:pt idx="10">
                  <c:v>204</c:v>
                </c:pt>
                <c:pt idx="11">
                  <c:v>211</c:v>
                </c:pt>
                <c:pt idx="12">
                  <c:v>227</c:v>
                </c:pt>
                <c:pt idx="13">
                  <c:v>241</c:v>
                </c:pt>
                <c:pt idx="14">
                  <c:v>300</c:v>
                </c:pt>
                <c:pt idx="15">
                  <c:v>314</c:v>
                </c:pt>
                <c:pt idx="16">
                  <c:v>318</c:v>
                </c:pt>
                <c:pt idx="17">
                  <c:v>344</c:v>
                </c:pt>
                <c:pt idx="18">
                  <c:v>380</c:v>
                </c:pt>
                <c:pt idx="19">
                  <c:v>392</c:v>
                </c:pt>
                <c:pt idx="20">
                  <c:v>364</c:v>
                </c:pt>
                <c:pt idx="21">
                  <c:v>400</c:v>
                </c:pt>
                <c:pt idx="22">
                  <c:v>369</c:v>
                </c:pt>
                <c:pt idx="23">
                  <c:v>350</c:v>
                </c:pt>
                <c:pt idx="24">
                  <c:v>324</c:v>
                </c:pt>
                <c:pt idx="25">
                  <c:v>270</c:v>
                </c:pt>
                <c:pt idx="26">
                  <c:v>249</c:v>
                </c:pt>
                <c:pt idx="27">
                  <c:v>218</c:v>
                </c:pt>
                <c:pt idx="28">
                  <c:v>215</c:v>
                </c:pt>
                <c:pt idx="29">
                  <c:v>185</c:v>
                </c:pt>
                <c:pt idx="30">
                  <c:v>207</c:v>
                </c:pt>
                <c:pt idx="31">
                  <c:v>197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'980031'!$B$1069:$B$1100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'980031'!$F$1069:$F$1100</c:f>
              <c:numCache>
                <c:formatCode>0</c:formatCode>
                <c:ptCount val="32"/>
                <c:pt idx="0">
                  <c:v>141.00457119311784</c:v>
                </c:pt>
                <c:pt idx="1">
                  <c:v>142.23904033790606</c:v>
                </c:pt>
                <c:pt idx="2">
                  <c:v>143.71529183260373</c:v>
                </c:pt>
                <c:pt idx="3">
                  <c:v>145.45132585225178</c:v>
                </c:pt>
                <c:pt idx="4">
                  <c:v>147.67744862722188</c:v>
                </c:pt>
                <c:pt idx="5">
                  <c:v>150.4916654108786</c:v>
                </c:pt>
                <c:pt idx="6">
                  <c:v>154.6251992135806</c:v>
                </c:pt>
                <c:pt idx="7">
                  <c:v>160.6060704263879</c:v>
                </c:pt>
                <c:pt idx="8">
                  <c:v>168.98307850959407</c:v>
                </c:pt>
                <c:pt idx="9">
                  <c:v>180.31100631252303</c:v>
                </c:pt>
                <c:pt idx="10">
                  <c:v>194.48647565693508</c:v>
                </c:pt>
                <c:pt idx="11">
                  <c:v>213.11556911548843</c:v>
                </c:pt>
                <c:pt idx="12">
                  <c:v>235.3536948960753</c:v>
                </c:pt>
                <c:pt idx="13">
                  <c:v>259.33989454087617</c:v>
                </c:pt>
                <c:pt idx="14">
                  <c:v>286.82726110114226</c:v>
                </c:pt>
                <c:pt idx="15">
                  <c:v>314.7593401917859</c:v>
                </c:pt>
                <c:pt idx="16">
                  <c:v>340.57843433424671</c:v>
                </c:pt>
                <c:pt idx="17">
                  <c:v>361.66203709984268</c:v>
                </c:pt>
                <c:pt idx="18">
                  <c:v>375.24329395372285</c:v>
                </c:pt>
                <c:pt idx="19">
                  <c:v>382.12677185146714</c:v>
                </c:pt>
                <c:pt idx="20">
                  <c:v>380.43849030547966</c:v>
                </c:pt>
                <c:pt idx="21">
                  <c:v>370.43454009039954</c:v>
                </c:pt>
                <c:pt idx="22">
                  <c:v>352.51970332155571</c:v>
                </c:pt>
                <c:pt idx="23">
                  <c:v>329.82055663148537</c:v>
                </c:pt>
                <c:pt idx="24">
                  <c:v>306.42448952981061</c:v>
                </c:pt>
                <c:pt idx="25">
                  <c:v>283.05254721647958</c:v>
                </c:pt>
                <c:pt idx="26">
                  <c:v>259.00610443762514</c:v>
                </c:pt>
                <c:pt idx="27">
                  <c:v>236.71303974769722</c:v>
                </c:pt>
                <c:pt idx="28">
                  <c:v>220.48682862495585</c:v>
                </c:pt>
                <c:pt idx="29">
                  <c:v>206.04999805281591</c:v>
                </c:pt>
                <c:pt idx="30">
                  <c:v>196.09863371837301</c:v>
                </c:pt>
                <c:pt idx="31">
                  <c:v>189.401902097099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1028736"/>
        <c:axId val="221030272"/>
      </c:scatterChart>
      <c:valAx>
        <c:axId val="221028736"/>
        <c:scaling>
          <c:orientation val="minMax"/>
        </c:scaling>
        <c:axPos val="b"/>
        <c:numFmt formatCode="General" sourceLinked="1"/>
        <c:tickLblPos val="nextTo"/>
        <c:crossAx val="221030272"/>
        <c:crosses val="autoZero"/>
        <c:crossBetween val="midCat"/>
      </c:valAx>
      <c:valAx>
        <c:axId val="221030272"/>
        <c:scaling>
          <c:orientation val="minMax"/>
        </c:scaling>
        <c:axPos val="l"/>
        <c:majorGridlines/>
        <c:numFmt formatCode="General" sourceLinked="1"/>
        <c:tickLblPos val="nextTo"/>
        <c:crossAx val="221028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'980031'!$B$1119:$B$1150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'980031'!$E$1119:$E$1150</c:f>
              <c:numCache>
                <c:formatCode>General</c:formatCode>
                <c:ptCount val="32"/>
                <c:pt idx="0">
                  <c:v>153</c:v>
                </c:pt>
                <c:pt idx="1">
                  <c:v>143</c:v>
                </c:pt>
                <c:pt idx="2">
                  <c:v>137</c:v>
                </c:pt>
                <c:pt idx="3">
                  <c:v>148</c:v>
                </c:pt>
                <c:pt idx="4">
                  <c:v>147</c:v>
                </c:pt>
                <c:pt idx="5">
                  <c:v>175</c:v>
                </c:pt>
                <c:pt idx="6">
                  <c:v>193</c:v>
                </c:pt>
                <c:pt idx="7">
                  <c:v>169</c:v>
                </c:pt>
                <c:pt idx="8">
                  <c:v>165</c:v>
                </c:pt>
                <c:pt idx="9">
                  <c:v>201</c:v>
                </c:pt>
                <c:pt idx="10">
                  <c:v>182</c:v>
                </c:pt>
                <c:pt idx="11">
                  <c:v>206</c:v>
                </c:pt>
                <c:pt idx="12">
                  <c:v>227</c:v>
                </c:pt>
                <c:pt idx="13">
                  <c:v>255</c:v>
                </c:pt>
                <c:pt idx="14">
                  <c:v>268</c:v>
                </c:pt>
                <c:pt idx="15">
                  <c:v>279</c:v>
                </c:pt>
                <c:pt idx="16">
                  <c:v>326</c:v>
                </c:pt>
                <c:pt idx="17">
                  <c:v>341</c:v>
                </c:pt>
                <c:pt idx="18">
                  <c:v>398</c:v>
                </c:pt>
                <c:pt idx="19">
                  <c:v>401</c:v>
                </c:pt>
                <c:pt idx="20">
                  <c:v>397</c:v>
                </c:pt>
                <c:pt idx="21">
                  <c:v>403</c:v>
                </c:pt>
                <c:pt idx="22">
                  <c:v>394</c:v>
                </c:pt>
                <c:pt idx="23">
                  <c:v>341</c:v>
                </c:pt>
                <c:pt idx="24">
                  <c:v>287</c:v>
                </c:pt>
                <c:pt idx="25">
                  <c:v>271</c:v>
                </c:pt>
                <c:pt idx="26">
                  <c:v>258</c:v>
                </c:pt>
                <c:pt idx="27">
                  <c:v>257</c:v>
                </c:pt>
                <c:pt idx="28">
                  <c:v>233</c:v>
                </c:pt>
                <c:pt idx="29">
                  <c:v>215</c:v>
                </c:pt>
                <c:pt idx="30">
                  <c:v>213</c:v>
                </c:pt>
                <c:pt idx="31">
                  <c:v>237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'980031'!$B$1119:$B$1150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'980031'!$F$1119:$F$1150</c:f>
              <c:numCache>
                <c:formatCode>0</c:formatCode>
                <c:ptCount val="32"/>
                <c:pt idx="0">
                  <c:v>149.63692146450401</c:v>
                </c:pt>
                <c:pt idx="1">
                  <c:v>151.8533363769601</c:v>
                </c:pt>
                <c:pt idx="2">
                  <c:v>154.19974033655473</c:v>
                </c:pt>
                <c:pt idx="3">
                  <c:v>156.50581137512236</c:v>
                </c:pt>
                <c:pt idx="4">
                  <c:v>158.86309430510676</c:v>
                </c:pt>
                <c:pt idx="5">
                  <c:v>161.2009400564333</c:v>
                </c:pt>
                <c:pt idx="6">
                  <c:v>163.93663006799321</c:v>
                </c:pt>
                <c:pt idx="7">
                  <c:v>167.26823543282947</c:v>
                </c:pt>
                <c:pt idx="8">
                  <c:v>171.59943784315024</c:v>
                </c:pt>
                <c:pt idx="9">
                  <c:v>177.60976911714522</c:v>
                </c:pt>
                <c:pt idx="10">
                  <c:v>185.88599085568467</c:v>
                </c:pt>
                <c:pt idx="11">
                  <c:v>198.34265370523104</c:v>
                </c:pt>
                <c:pt idx="12">
                  <c:v>215.66924060476845</c:v>
                </c:pt>
                <c:pt idx="13">
                  <c:v>237.32969178585216</c:v>
                </c:pt>
                <c:pt idx="14">
                  <c:v>265.86744305782457</c:v>
                </c:pt>
                <c:pt idx="15">
                  <c:v>298.89482285644698</c:v>
                </c:pt>
                <c:pt idx="16">
                  <c:v>333.13546560690719</c:v>
                </c:pt>
                <c:pt idx="17">
                  <c:v>364.07198728899073</c:v>
                </c:pt>
                <c:pt idx="18">
                  <c:v>386.02604134866073</c:v>
                </c:pt>
                <c:pt idx="19">
                  <c:v>399.08830879937568</c:v>
                </c:pt>
                <c:pt idx="20">
                  <c:v>399.52081802535037</c:v>
                </c:pt>
                <c:pt idx="21">
                  <c:v>387.49840681124618</c:v>
                </c:pt>
                <c:pt idx="22">
                  <c:v>364.52812915396379</c:v>
                </c:pt>
                <c:pt idx="23">
                  <c:v>336.22299110489598</c:v>
                </c:pt>
                <c:pt idx="24">
                  <c:v>308.96585828888129</c:v>
                </c:pt>
                <c:pt idx="25">
                  <c:v>284.20992826710307</c:v>
                </c:pt>
                <c:pt idx="26">
                  <c:v>261.81591790805669</c:v>
                </c:pt>
                <c:pt idx="27">
                  <c:v>244.39073624379489</c:v>
                </c:pt>
                <c:pt idx="28">
                  <c:v>234.18303412727673</c:v>
                </c:pt>
                <c:pt idx="29">
                  <c:v>227.36762070426207</c:v>
                </c:pt>
                <c:pt idx="30">
                  <c:v>224.40437486408757</c:v>
                </c:pt>
                <c:pt idx="31">
                  <c:v>223.68884444830692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1101056"/>
        <c:axId val="221115136"/>
      </c:scatterChart>
      <c:valAx>
        <c:axId val="221101056"/>
        <c:scaling>
          <c:orientation val="minMax"/>
        </c:scaling>
        <c:axPos val="b"/>
        <c:numFmt formatCode="General" sourceLinked="1"/>
        <c:tickLblPos val="nextTo"/>
        <c:crossAx val="221115136"/>
        <c:crosses val="autoZero"/>
        <c:crossBetween val="midCat"/>
      </c:valAx>
      <c:valAx>
        <c:axId val="221115136"/>
        <c:scaling>
          <c:orientation val="minMax"/>
        </c:scaling>
        <c:axPos val="l"/>
        <c:majorGridlines/>
        <c:numFmt formatCode="General" sourceLinked="1"/>
        <c:tickLblPos val="nextTo"/>
        <c:crossAx val="2211010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'980031'!$B$1169:$B$1200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'980031'!$E$1169:$E$1200</c:f>
              <c:numCache>
                <c:formatCode>General</c:formatCode>
                <c:ptCount val="32"/>
                <c:pt idx="0">
                  <c:v>119</c:v>
                </c:pt>
                <c:pt idx="1">
                  <c:v>125</c:v>
                </c:pt>
                <c:pt idx="2">
                  <c:v>104</c:v>
                </c:pt>
                <c:pt idx="3">
                  <c:v>137</c:v>
                </c:pt>
                <c:pt idx="4">
                  <c:v>140</c:v>
                </c:pt>
                <c:pt idx="5">
                  <c:v>155</c:v>
                </c:pt>
                <c:pt idx="6">
                  <c:v>156</c:v>
                </c:pt>
                <c:pt idx="7">
                  <c:v>190</c:v>
                </c:pt>
                <c:pt idx="8">
                  <c:v>168</c:v>
                </c:pt>
                <c:pt idx="9">
                  <c:v>206</c:v>
                </c:pt>
                <c:pt idx="10">
                  <c:v>191</c:v>
                </c:pt>
                <c:pt idx="11">
                  <c:v>224</c:v>
                </c:pt>
                <c:pt idx="12">
                  <c:v>215</c:v>
                </c:pt>
                <c:pt idx="13">
                  <c:v>232</c:v>
                </c:pt>
                <c:pt idx="14">
                  <c:v>247</c:v>
                </c:pt>
                <c:pt idx="15">
                  <c:v>266</c:v>
                </c:pt>
                <c:pt idx="16">
                  <c:v>329</c:v>
                </c:pt>
                <c:pt idx="17">
                  <c:v>346</c:v>
                </c:pt>
                <c:pt idx="18">
                  <c:v>340</c:v>
                </c:pt>
                <c:pt idx="19">
                  <c:v>400</c:v>
                </c:pt>
                <c:pt idx="20">
                  <c:v>370</c:v>
                </c:pt>
                <c:pt idx="21">
                  <c:v>376</c:v>
                </c:pt>
                <c:pt idx="22">
                  <c:v>324</c:v>
                </c:pt>
                <c:pt idx="23">
                  <c:v>306</c:v>
                </c:pt>
                <c:pt idx="24">
                  <c:v>300</c:v>
                </c:pt>
                <c:pt idx="25">
                  <c:v>273</c:v>
                </c:pt>
                <c:pt idx="26">
                  <c:v>267</c:v>
                </c:pt>
                <c:pt idx="27">
                  <c:v>245</c:v>
                </c:pt>
                <c:pt idx="28">
                  <c:v>233</c:v>
                </c:pt>
                <c:pt idx="29">
                  <c:v>208</c:v>
                </c:pt>
                <c:pt idx="30">
                  <c:v>194</c:v>
                </c:pt>
                <c:pt idx="31">
                  <c:v>269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'980031'!$B$1169:$B$1200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'980031'!$F$1169:$F$1200</c:f>
              <c:numCache>
                <c:formatCode>0</c:formatCode>
                <c:ptCount val="32"/>
                <c:pt idx="0">
                  <c:v>127.61758836973485</c:v>
                </c:pt>
                <c:pt idx="1">
                  <c:v>130.48231776816169</c:v>
                </c:pt>
                <c:pt idx="2">
                  <c:v>133.57097781389422</c:v>
                </c:pt>
                <c:pt idx="3">
                  <c:v>136.7081705650082</c:v>
                </c:pt>
                <c:pt idx="4">
                  <c:v>140.08462259095384</c:v>
                </c:pt>
                <c:pt idx="5">
                  <c:v>143.66560453091245</c:v>
                </c:pt>
                <c:pt idx="6">
                  <c:v>148.16813914185335</c:v>
                </c:pt>
                <c:pt idx="7">
                  <c:v>153.9488442808784</c:v>
                </c:pt>
                <c:pt idx="8">
                  <c:v>161.48389891325763</c:v>
                </c:pt>
                <c:pt idx="9">
                  <c:v>171.36847256314161</c:v>
                </c:pt>
                <c:pt idx="10">
                  <c:v>183.71127054082064</c:v>
                </c:pt>
                <c:pt idx="11">
                  <c:v>200.16486049711358</c:v>
                </c:pt>
                <c:pt idx="12">
                  <c:v>220.25812341437336</c:v>
                </c:pt>
                <c:pt idx="13">
                  <c:v>242.47106895710553</c:v>
                </c:pt>
                <c:pt idx="14">
                  <c:v>268.54048251206382</c:v>
                </c:pt>
                <c:pt idx="15">
                  <c:v>295.60461363312527</c:v>
                </c:pt>
                <c:pt idx="16">
                  <c:v>321.04532663623314</c:v>
                </c:pt>
                <c:pt idx="17">
                  <c:v>342.06408490679252</c:v>
                </c:pt>
                <c:pt idx="18">
                  <c:v>355.7103095268339</c:v>
                </c:pt>
                <c:pt idx="19">
                  <c:v>362.73354468720265</c:v>
                </c:pt>
                <c:pt idx="20">
                  <c:v>361.36458681078295</c:v>
                </c:pt>
                <c:pt idx="21">
                  <c:v>352.12864481674313</c:v>
                </c:pt>
                <c:pt idx="22">
                  <c:v>335.89984700386981</c:v>
                </c:pt>
                <c:pt idx="23">
                  <c:v>316.08238359701141</c:v>
                </c:pt>
                <c:pt idx="24">
                  <c:v>296.6035310694204</c:v>
                </c:pt>
                <c:pt idx="25">
                  <c:v>278.2210310393819</c:v>
                </c:pt>
                <c:pt idx="26">
                  <c:v>260.63393316842013</c:v>
                </c:pt>
                <c:pt idx="27">
                  <c:v>245.84842072659134</c:v>
                </c:pt>
                <c:pt idx="28">
                  <c:v>236.33615998438015</c:v>
                </c:pt>
                <c:pt idx="29">
                  <c:v>229.1965578946222</c:v>
                </c:pt>
                <c:pt idx="30">
                  <c:v>225.47804718134827</c:v>
                </c:pt>
                <c:pt idx="31">
                  <c:v>224.03839297386733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1153152"/>
        <c:axId val="221154688"/>
      </c:scatterChart>
      <c:valAx>
        <c:axId val="221153152"/>
        <c:scaling>
          <c:orientation val="minMax"/>
        </c:scaling>
        <c:axPos val="b"/>
        <c:numFmt formatCode="General" sourceLinked="1"/>
        <c:tickLblPos val="nextTo"/>
        <c:crossAx val="221154688"/>
        <c:crosses val="autoZero"/>
        <c:crossBetween val="midCat"/>
      </c:valAx>
      <c:valAx>
        <c:axId val="221154688"/>
        <c:scaling>
          <c:orientation val="minMax"/>
        </c:scaling>
        <c:axPos val="l"/>
        <c:majorGridlines/>
        <c:numFmt formatCode="General" sourceLinked="1"/>
        <c:tickLblPos val="nextTo"/>
        <c:crossAx val="2211531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'980031'!$B$1219:$B$1250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'980031'!$E$1219:$E$1250</c:f>
              <c:numCache>
                <c:formatCode>General</c:formatCode>
                <c:ptCount val="32"/>
                <c:pt idx="0">
                  <c:v>105</c:v>
                </c:pt>
                <c:pt idx="1">
                  <c:v>116</c:v>
                </c:pt>
                <c:pt idx="2">
                  <c:v>133</c:v>
                </c:pt>
                <c:pt idx="3">
                  <c:v>167</c:v>
                </c:pt>
                <c:pt idx="4">
                  <c:v>146</c:v>
                </c:pt>
                <c:pt idx="5">
                  <c:v>154</c:v>
                </c:pt>
                <c:pt idx="6">
                  <c:v>164</c:v>
                </c:pt>
                <c:pt idx="7">
                  <c:v>183</c:v>
                </c:pt>
                <c:pt idx="8">
                  <c:v>169</c:v>
                </c:pt>
                <c:pt idx="9">
                  <c:v>190</c:v>
                </c:pt>
                <c:pt idx="10">
                  <c:v>183</c:v>
                </c:pt>
                <c:pt idx="11">
                  <c:v>207</c:v>
                </c:pt>
                <c:pt idx="12">
                  <c:v>221</c:v>
                </c:pt>
                <c:pt idx="13">
                  <c:v>226</c:v>
                </c:pt>
                <c:pt idx="14">
                  <c:v>278</c:v>
                </c:pt>
                <c:pt idx="15">
                  <c:v>273</c:v>
                </c:pt>
                <c:pt idx="16">
                  <c:v>318</c:v>
                </c:pt>
                <c:pt idx="17">
                  <c:v>359</c:v>
                </c:pt>
                <c:pt idx="18">
                  <c:v>365</c:v>
                </c:pt>
                <c:pt idx="19">
                  <c:v>350</c:v>
                </c:pt>
                <c:pt idx="20">
                  <c:v>340</c:v>
                </c:pt>
                <c:pt idx="21">
                  <c:v>352</c:v>
                </c:pt>
                <c:pt idx="22">
                  <c:v>329</c:v>
                </c:pt>
                <c:pt idx="23">
                  <c:v>315</c:v>
                </c:pt>
                <c:pt idx="24">
                  <c:v>290</c:v>
                </c:pt>
                <c:pt idx="25">
                  <c:v>274</c:v>
                </c:pt>
                <c:pt idx="26">
                  <c:v>214</c:v>
                </c:pt>
                <c:pt idx="27">
                  <c:v>212</c:v>
                </c:pt>
                <c:pt idx="28">
                  <c:v>199</c:v>
                </c:pt>
                <c:pt idx="29">
                  <c:v>207</c:v>
                </c:pt>
                <c:pt idx="30">
                  <c:v>182</c:v>
                </c:pt>
                <c:pt idx="31">
                  <c:v>189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'980031'!$B$1219:$B$1250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'980031'!$F$1219:$F$1250</c:f>
              <c:numCache>
                <c:formatCode>0</c:formatCode>
                <c:ptCount val="32"/>
                <c:pt idx="0">
                  <c:v>133.90609711171791</c:v>
                </c:pt>
                <c:pt idx="1">
                  <c:v>135.37705998859738</c:v>
                </c:pt>
                <c:pt idx="2">
                  <c:v>137.07143650590592</c:v>
                </c:pt>
                <c:pt idx="3">
                  <c:v>138.97242650807911</c:v>
                </c:pt>
                <c:pt idx="4">
                  <c:v>141.29529990266172</c:v>
                </c:pt>
                <c:pt idx="5">
                  <c:v>144.11525426482794</c:v>
                </c:pt>
                <c:pt idx="6">
                  <c:v>148.13570236577053</c:v>
                </c:pt>
                <c:pt idx="7">
                  <c:v>153.84271218170318</c:v>
                </c:pt>
                <c:pt idx="8">
                  <c:v>161.75779030187567</c:v>
                </c:pt>
                <c:pt idx="9">
                  <c:v>172.41926745482766</c:v>
                </c:pt>
                <c:pt idx="10">
                  <c:v>185.74703811673771</c:v>
                </c:pt>
                <c:pt idx="11">
                  <c:v>203.25676376184751</c:v>
                </c:pt>
                <c:pt idx="12">
                  <c:v>224.13711191451441</c:v>
                </c:pt>
                <c:pt idx="13">
                  <c:v>246.59697165173625</c:v>
                </c:pt>
                <c:pt idx="14">
                  <c:v>272.19328094587189</c:v>
                </c:pt>
                <c:pt idx="15">
                  <c:v>297.94708198331824</c:v>
                </c:pt>
                <c:pt idx="16">
                  <c:v>321.35989906020006</c:v>
                </c:pt>
                <c:pt idx="17">
                  <c:v>339.93437732709367</c:v>
                </c:pt>
                <c:pt idx="18">
                  <c:v>351.24056326906407</c:v>
                </c:pt>
                <c:pt idx="19">
                  <c:v>355.95026758826344</c:v>
                </c:pt>
                <c:pt idx="20">
                  <c:v>352.57660316796995</c:v>
                </c:pt>
                <c:pt idx="21">
                  <c:v>341.68378136442198</c:v>
                </c:pt>
                <c:pt idx="22">
                  <c:v>323.8808360717062</c:v>
                </c:pt>
                <c:pt idx="23">
                  <c:v>302.39906596283305</c:v>
                </c:pt>
                <c:pt idx="24">
                  <c:v>281.04552834093641</c:v>
                </c:pt>
                <c:pt idx="25">
                  <c:v>260.38610806976646</c:v>
                </c:pt>
                <c:pt idx="26">
                  <c:v>239.82730252653531</c:v>
                </c:pt>
                <c:pt idx="27">
                  <c:v>221.47698953983331</c:v>
                </c:pt>
                <c:pt idx="28">
                  <c:v>208.65558547124536</c:v>
                </c:pt>
                <c:pt idx="29">
                  <c:v>197.77455482483865</c:v>
                </c:pt>
                <c:pt idx="30">
                  <c:v>190.72043178307914</c:v>
                </c:pt>
                <c:pt idx="31">
                  <c:v>186.34017020331854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1192192"/>
        <c:axId val="221193728"/>
      </c:scatterChart>
      <c:valAx>
        <c:axId val="221192192"/>
        <c:scaling>
          <c:orientation val="minMax"/>
        </c:scaling>
        <c:axPos val="b"/>
        <c:numFmt formatCode="General" sourceLinked="1"/>
        <c:tickLblPos val="nextTo"/>
        <c:crossAx val="221193728"/>
        <c:crosses val="autoZero"/>
        <c:crossBetween val="midCat"/>
      </c:valAx>
      <c:valAx>
        <c:axId val="221193728"/>
        <c:scaling>
          <c:orientation val="minMax"/>
        </c:scaling>
        <c:axPos val="l"/>
        <c:majorGridlines/>
        <c:numFmt formatCode="General" sourceLinked="1"/>
        <c:tickLblPos val="nextTo"/>
        <c:crossAx val="2211921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'980031'!$B$1269:$B$1300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'980031'!$E$1269:$E$1300</c:f>
              <c:numCache>
                <c:formatCode>General</c:formatCode>
                <c:ptCount val="32"/>
                <c:pt idx="0">
                  <c:v>100</c:v>
                </c:pt>
                <c:pt idx="1">
                  <c:v>127</c:v>
                </c:pt>
                <c:pt idx="2">
                  <c:v>155</c:v>
                </c:pt>
                <c:pt idx="3">
                  <c:v>135</c:v>
                </c:pt>
                <c:pt idx="4">
                  <c:v>124</c:v>
                </c:pt>
                <c:pt idx="5">
                  <c:v>154</c:v>
                </c:pt>
                <c:pt idx="6">
                  <c:v>172</c:v>
                </c:pt>
                <c:pt idx="7">
                  <c:v>171</c:v>
                </c:pt>
                <c:pt idx="8">
                  <c:v>184</c:v>
                </c:pt>
                <c:pt idx="9">
                  <c:v>175</c:v>
                </c:pt>
                <c:pt idx="10">
                  <c:v>174</c:v>
                </c:pt>
                <c:pt idx="11">
                  <c:v>239</c:v>
                </c:pt>
                <c:pt idx="12">
                  <c:v>213</c:v>
                </c:pt>
                <c:pt idx="13">
                  <c:v>225</c:v>
                </c:pt>
                <c:pt idx="14">
                  <c:v>255</c:v>
                </c:pt>
                <c:pt idx="15">
                  <c:v>281</c:v>
                </c:pt>
                <c:pt idx="16">
                  <c:v>327</c:v>
                </c:pt>
                <c:pt idx="17">
                  <c:v>309</c:v>
                </c:pt>
                <c:pt idx="18">
                  <c:v>343</c:v>
                </c:pt>
                <c:pt idx="19">
                  <c:v>376</c:v>
                </c:pt>
                <c:pt idx="20">
                  <c:v>364</c:v>
                </c:pt>
                <c:pt idx="21">
                  <c:v>315</c:v>
                </c:pt>
                <c:pt idx="22">
                  <c:v>309</c:v>
                </c:pt>
                <c:pt idx="23">
                  <c:v>294</c:v>
                </c:pt>
                <c:pt idx="24">
                  <c:v>280</c:v>
                </c:pt>
                <c:pt idx="25">
                  <c:v>251</c:v>
                </c:pt>
                <c:pt idx="26">
                  <c:v>208</c:v>
                </c:pt>
                <c:pt idx="27">
                  <c:v>207</c:v>
                </c:pt>
                <c:pt idx="28">
                  <c:v>227</c:v>
                </c:pt>
                <c:pt idx="29">
                  <c:v>186</c:v>
                </c:pt>
                <c:pt idx="30">
                  <c:v>182</c:v>
                </c:pt>
                <c:pt idx="31">
                  <c:v>190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'980031'!$B$1269:$B$1300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'980031'!$F$1269:$F$1300</c:f>
              <c:numCache>
                <c:formatCode>0</c:formatCode>
                <c:ptCount val="32"/>
                <c:pt idx="0">
                  <c:v>130.57007342282643</c:v>
                </c:pt>
                <c:pt idx="1">
                  <c:v>132.19438829679908</c:v>
                </c:pt>
                <c:pt idx="2">
                  <c:v>134.06782782343853</c:v>
                </c:pt>
                <c:pt idx="3">
                  <c:v>136.16859021462912</c:v>
                </c:pt>
                <c:pt idx="4">
                  <c:v>138.7256333767798</c:v>
                </c:pt>
                <c:pt idx="5">
                  <c:v>141.80623324226903</c:v>
                </c:pt>
                <c:pt idx="6">
                  <c:v>146.14925472794297</c:v>
                </c:pt>
                <c:pt idx="7">
                  <c:v>152.22706416054439</c:v>
                </c:pt>
                <c:pt idx="8">
                  <c:v>160.52477394965862</c:v>
                </c:pt>
                <c:pt idx="9">
                  <c:v>171.522592424311</c:v>
                </c:pt>
                <c:pt idx="10">
                  <c:v>185.05565160868954</c:v>
                </c:pt>
                <c:pt idx="11">
                  <c:v>202.55647924757233</c:v>
                </c:pt>
                <c:pt idx="12">
                  <c:v>223.09284215533265</c:v>
                </c:pt>
                <c:pt idx="13">
                  <c:v>244.83387852688259</c:v>
                </c:pt>
                <c:pt idx="14">
                  <c:v>269.1978277046876</c:v>
                </c:pt>
                <c:pt idx="15">
                  <c:v>293.24581724306739</c:v>
                </c:pt>
                <c:pt idx="16">
                  <c:v>314.60633035833888</c:v>
                </c:pt>
                <c:pt idx="17">
                  <c:v>331.00836352849751</c:v>
                </c:pt>
                <c:pt idx="18">
                  <c:v>340.4149894400461</c:v>
                </c:pt>
                <c:pt idx="19">
                  <c:v>343.45357986163373</c:v>
                </c:pt>
                <c:pt idx="20">
                  <c:v>338.97448390391128</c:v>
                </c:pt>
                <c:pt idx="21">
                  <c:v>327.71882116629382</c:v>
                </c:pt>
                <c:pt idx="22">
                  <c:v>310.3456516630489</c:v>
                </c:pt>
                <c:pt idx="23">
                  <c:v>289.98741150714085</c:v>
                </c:pt>
                <c:pt idx="24">
                  <c:v>270.13147769570122</c:v>
                </c:pt>
                <c:pt idx="25">
                  <c:v>251.19666311230503</c:v>
                </c:pt>
                <c:pt idx="26">
                  <c:v>232.59957993813106</c:v>
                </c:pt>
                <c:pt idx="27">
                  <c:v>216.22064044664307</c:v>
                </c:pt>
                <c:pt idx="28">
                  <c:v>204.93084734323506</c:v>
                </c:pt>
                <c:pt idx="29">
                  <c:v>195.4995234873364</c:v>
                </c:pt>
                <c:pt idx="30">
                  <c:v>189.51994944788999</c:v>
                </c:pt>
                <c:pt idx="31">
                  <c:v>185.93213562200924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1223552"/>
        <c:axId val="221233536"/>
      </c:scatterChart>
      <c:valAx>
        <c:axId val="221223552"/>
        <c:scaling>
          <c:orientation val="minMax"/>
        </c:scaling>
        <c:axPos val="b"/>
        <c:numFmt formatCode="General" sourceLinked="1"/>
        <c:tickLblPos val="nextTo"/>
        <c:crossAx val="221233536"/>
        <c:crosses val="autoZero"/>
        <c:crossBetween val="midCat"/>
      </c:valAx>
      <c:valAx>
        <c:axId val="221233536"/>
        <c:scaling>
          <c:orientation val="minMax"/>
        </c:scaling>
        <c:axPos val="l"/>
        <c:majorGridlines/>
        <c:numFmt formatCode="General" sourceLinked="1"/>
        <c:tickLblPos val="nextTo"/>
        <c:crossAx val="2212235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'980031'!$B$1319:$B$1350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'980031'!$E$1319:$E$1350</c:f>
              <c:numCache>
                <c:formatCode>General</c:formatCode>
                <c:ptCount val="32"/>
                <c:pt idx="0">
                  <c:v>126</c:v>
                </c:pt>
                <c:pt idx="1">
                  <c:v>129</c:v>
                </c:pt>
                <c:pt idx="2">
                  <c:v>133</c:v>
                </c:pt>
                <c:pt idx="3">
                  <c:v>149</c:v>
                </c:pt>
                <c:pt idx="4">
                  <c:v>164</c:v>
                </c:pt>
                <c:pt idx="5">
                  <c:v>172</c:v>
                </c:pt>
                <c:pt idx="6">
                  <c:v>176</c:v>
                </c:pt>
                <c:pt idx="7">
                  <c:v>175</c:v>
                </c:pt>
                <c:pt idx="8">
                  <c:v>215</c:v>
                </c:pt>
                <c:pt idx="9">
                  <c:v>205</c:v>
                </c:pt>
                <c:pt idx="10">
                  <c:v>213</c:v>
                </c:pt>
                <c:pt idx="11">
                  <c:v>223</c:v>
                </c:pt>
                <c:pt idx="12">
                  <c:v>254</c:v>
                </c:pt>
                <c:pt idx="13">
                  <c:v>291</c:v>
                </c:pt>
                <c:pt idx="14">
                  <c:v>305</c:v>
                </c:pt>
                <c:pt idx="15">
                  <c:v>332</c:v>
                </c:pt>
                <c:pt idx="16">
                  <c:v>405</c:v>
                </c:pt>
                <c:pt idx="17">
                  <c:v>406</c:v>
                </c:pt>
                <c:pt idx="18">
                  <c:v>347</c:v>
                </c:pt>
                <c:pt idx="19">
                  <c:v>374</c:v>
                </c:pt>
                <c:pt idx="20">
                  <c:v>353</c:v>
                </c:pt>
                <c:pt idx="21">
                  <c:v>361</c:v>
                </c:pt>
                <c:pt idx="22">
                  <c:v>288</c:v>
                </c:pt>
                <c:pt idx="23">
                  <c:v>260</c:v>
                </c:pt>
                <c:pt idx="24">
                  <c:v>231</c:v>
                </c:pt>
                <c:pt idx="25">
                  <c:v>237</c:v>
                </c:pt>
                <c:pt idx="26">
                  <c:v>203</c:v>
                </c:pt>
                <c:pt idx="27">
                  <c:v>173</c:v>
                </c:pt>
                <c:pt idx="28">
                  <c:v>209</c:v>
                </c:pt>
                <c:pt idx="29">
                  <c:v>179</c:v>
                </c:pt>
                <c:pt idx="30">
                  <c:v>202</c:v>
                </c:pt>
                <c:pt idx="31">
                  <c:v>223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'980031'!$B$1319:$B$1350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'980031'!$F$1319:$F$1350</c:f>
              <c:numCache>
                <c:formatCode>0</c:formatCode>
                <c:ptCount val="32"/>
                <c:pt idx="0">
                  <c:v>142.83248538295877</c:v>
                </c:pt>
                <c:pt idx="1">
                  <c:v>144.54403868266266</c:v>
                </c:pt>
                <c:pt idx="2">
                  <c:v>146.48802609585081</c:v>
                </c:pt>
                <c:pt idx="3">
                  <c:v>148.65238844384305</c:v>
                </c:pt>
                <c:pt idx="4">
                  <c:v>151.31789989533692</c:v>
                </c:pt>
                <c:pt idx="5">
                  <c:v>154.63878869863927</c:v>
                </c:pt>
                <c:pt idx="6">
                  <c:v>159.56770957337457</c:v>
                </c:pt>
                <c:pt idx="7">
                  <c:v>166.89907168000596</c:v>
                </c:pt>
                <c:pt idx="8">
                  <c:v>177.50707732266082</c:v>
                </c:pt>
                <c:pt idx="9">
                  <c:v>192.23973934435836</c:v>
                </c:pt>
                <c:pt idx="10">
                  <c:v>210.93406823440728</c:v>
                </c:pt>
                <c:pt idx="11">
                  <c:v>235.43404424438893</c:v>
                </c:pt>
                <c:pt idx="12">
                  <c:v>263.98757666612613</c:v>
                </c:pt>
                <c:pt idx="13">
                  <c:v>293.32468540950254</c:v>
                </c:pt>
                <c:pt idx="14">
                  <c:v>324.27393013040262</c:v>
                </c:pt>
                <c:pt idx="15">
                  <c:v>351.65093085162562</c:v>
                </c:pt>
                <c:pt idx="16">
                  <c:v>371.53089572079011</c:v>
                </c:pt>
                <c:pt idx="17">
                  <c:v>381.06039993789614</c:v>
                </c:pt>
                <c:pt idx="18">
                  <c:v>379.75276275415115</c:v>
                </c:pt>
                <c:pt idx="19">
                  <c:v>368.14435717521985</c:v>
                </c:pt>
                <c:pt idx="20">
                  <c:v>347.56828286155854</c:v>
                </c:pt>
                <c:pt idx="21">
                  <c:v>321.64704633750523</c:v>
                </c:pt>
                <c:pt idx="22">
                  <c:v>292.58069670932935</c:v>
                </c:pt>
                <c:pt idx="23">
                  <c:v>265.66424330778347</c:v>
                </c:pt>
                <c:pt idx="24">
                  <c:v>244.16384575605355</c:v>
                </c:pt>
                <c:pt idx="25">
                  <c:v>227.15775711555469</c:v>
                </c:pt>
                <c:pt idx="26">
                  <c:v>213.49640686970102</c:v>
                </c:pt>
                <c:pt idx="27">
                  <c:v>204.00740382168101</c:v>
                </c:pt>
                <c:pt idx="28">
                  <c:v>199.04326551460559</c:v>
                </c:pt>
                <c:pt idx="29">
                  <c:v>196.18754419029599</c:v>
                </c:pt>
                <c:pt idx="30">
                  <c:v>195.3365151860323</c:v>
                </c:pt>
                <c:pt idx="31">
                  <c:v>195.57992140843808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1599232"/>
        <c:axId val="221600768"/>
      </c:scatterChart>
      <c:valAx>
        <c:axId val="221599232"/>
        <c:scaling>
          <c:orientation val="minMax"/>
        </c:scaling>
        <c:axPos val="b"/>
        <c:numFmt formatCode="General" sourceLinked="1"/>
        <c:tickLblPos val="nextTo"/>
        <c:crossAx val="221600768"/>
        <c:crosses val="autoZero"/>
        <c:crossBetween val="midCat"/>
      </c:valAx>
      <c:valAx>
        <c:axId val="221600768"/>
        <c:scaling>
          <c:orientation val="minMax"/>
        </c:scaling>
        <c:axPos val="l"/>
        <c:majorGridlines/>
        <c:numFmt formatCode="General" sourceLinked="1"/>
        <c:tickLblPos val="nextTo"/>
        <c:crossAx val="221599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'980031'!$B$1369:$B$1400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'980031'!$E$1369:$E$1400</c:f>
              <c:numCache>
                <c:formatCode>General</c:formatCode>
                <c:ptCount val="32"/>
                <c:pt idx="0">
                  <c:v>123</c:v>
                </c:pt>
                <c:pt idx="1">
                  <c:v>121</c:v>
                </c:pt>
                <c:pt idx="2">
                  <c:v>157</c:v>
                </c:pt>
                <c:pt idx="3">
                  <c:v>167</c:v>
                </c:pt>
                <c:pt idx="4">
                  <c:v>143</c:v>
                </c:pt>
                <c:pt idx="5">
                  <c:v>174</c:v>
                </c:pt>
                <c:pt idx="6">
                  <c:v>176</c:v>
                </c:pt>
                <c:pt idx="7">
                  <c:v>171</c:v>
                </c:pt>
                <c:pt idx="8">
                  <c:v>180</c:v>
                </c:pt>
                <c:pt idx="9">
                  <c:v>192</c:v>
                </c:pt>
                <c:pt idx="10">
                  <c:v>219</c:v>
                </c:pt>
                <c:pt idx="11">
                  <c:v>273</c:v>
                </c:pt>
                <c:pt idx="12">
                  <c:v>283</c:v>
                </c:pt>
                <c:pt idx="13">
                  <c:v>351</c:v>
                </c:pt>
                <c:pt idx="14">
                  <c:v>456</c:v>
                </c:pt>
                <c:pt idx="15">
                  <c:v>513</c:v>
                </c:pt>
                <c:pt idx="16">
                  <c:v>534</c:v>
                </c:pt>
                <c:pt idx="17">
                  <c:v>469</c:v>
                </c:pt>
                <c:pt idx="18">
                  <c:v>443</c:v>
                </c:pt>
                <c:pt idx="19">
                  <c:v>343</c:v>
                </c:pt>
                <c:pt idx="20">
                  <c:v>290</c:v>
                </c:pt>
                <c:pt idx="21">
                  <c:v>234</c:v>
                </c:pt>
                <c:pt idx="22">
                  <c:v>206</c:v>
                </c:pt>
                <c:pt idx="23">
                  <c:v>203</c:v>
                </c:pt>
                <c:pt idx="24">
                  <c:v>198</c:v>
                </c:pt>
                <c:pt idx="25">
                  <c:v>181</c:v>
                </c:pt>
                <c:pt idx="26">
                  <c:v>169</c:v>
                </c:pt>
                <c:pt idx="27">
                  <c:v>187</c:v>
                </c:pt>
                <c:pt idx="28">
                  <c:v>201</c:v>
                </c:pt>
                <c:pt idx="29">
                  <c:v>201</c:v>
                </c:pt>
                <c:pt idx="30">
                  <c:v>192</c:v>
                </c:pt>
                <c:pt idx="31">
                  <c:v>219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'980031'!$B$1369:$B$1400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'980031'!$F$1369:$F$1400</c:f>
              <c:numCache>
                <c:formatCode>0</c:formatCode>
                <c:ptCount val="32"/>
                <c:pt idx="0">
                  <c:v>145.60199906330612</c:v>
                </c:pt>
                <c:pt idx="1">
                  <c:v>147.31512245549578</c:v>
                </c:pt>
                <c:pt idx="2">
                  <c:v>149.12407509693588</c:v>
                </c:pt>
                <c:pt idx="3">
                  <c:v>150.89341581879245</c:v>
                </c:pt>
                <c:pt idx="4">
                  <c:v>152.69574718324253</c:v>
                </c:pt>
                <c:pt idx="5">
                  <c:v>154.51401509207781</c:v>
                </c:pt>
                <c:pt idx="6">
                  <c:v>156.84736964202804</c:v>
                </c:pt>
                <c:pt idx="7">
                  <c:v>160.47161617100033</c:v>
                </c:pt>
                <c:pt idx="8">
                  <c:v>167.26361710390518</c:v>
                </c:pt>
                <c:pt idx="9">
                  <c:v>180.74705385247077</c:v>
                </c:pt>
                <c:pt idx="10">
                  <c:v>204.84729582488299</c:v>
                </c:pt>
                <c:pt idx="11">
                  <c:v>247.03915471512821</c:v>
                </c:pt>
                <c:pt idx="12">
                  <c:v>307.93193232773001</c:v>
                </c:pt>
                <c:pt idx="13">
                  <c:v>377.98804463846153</c:v>
                </c:pt>
                <c:pt idx="14">
                  <c:v>451.15604421990554</c:v>
                </c:pt>
                <c:pt idx="15">
                  <c:v>502.53397740999299</c:v>
                </c:pt>
                <c:pt idx="16">
                  <c:v>513.97951182144368</c:v>
                </c:pt>
                <c:pt idx="17">
                  <c:v>482.32075813588824</c:v>
                </c:pt>
                <c:pt idx="18">
                  <c:v>425.43357552263114</c:v>
                </c:pt>
                <c:pt idx="19">
                  <c:v>354.1525455137662</c:v>
                </c:pt>
                <c:pt idx="20">
                  <c:v>288.68283107503032</c:v>
                </c:pt>
                <c:pt idx="21">
                  <c:v>241.2622477812499</c:v>
                </c:pt>
                <c:pt idx="22">
                  <c:v>211.61251383252494</c:v>
                </c:pt>
                <c:pt idx="23">
                  <c:v>197.57165988916256</c:v>
                </c:pt>
                <c:pt idx="24">
                  <c:v>192.53276845489574</c:v>
                </c:pt>
                <c:pt idx="25">
                  <c:v>191.41199420123519</c:v>
                </c:pt>
                <c:pt idx="26">
                  <c:v>192.11446850208003</c:v>
                </c:pt>
                <c:pt idx="27">
                  <c:v>193.6638954881532</c:v>
                </c:pt>
                <c:pt idx="28">
                  <c:v>195.23677941740283</c:v>
                </c:pt>
                <c:pt idx="29">
                  <c:v>197.08577781840685</c:v>
                </c:pt>
                <c:pt idx="30">
                  <c:v>198.84191814969046</c:v>
                </c:pt>
                <c:pt idx="31">
                  <c:v>200.53834970042433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2957952"/>
        <c:axId val="222959488"/>
      </c:scatterChart>
      <c:valAx>
        <c:axId val="222957952"/>
        <c:scaling>
          <c:orientation val="minMax"/>
        </c:scaling>
        <c:axPos val="b"/>
        <c:numFmt formatCode="General" sourceLinked="1"/>
        <c:tickLblPos val="nextTo"/>
        <c:crossAx val="222959488"/>
        <c:crosses val="autoZero"/>
        <c:crossBetween val="midCat"/>
      </c:valAx>
      <c:valAx>
        <c:axId val="222959488"/>
        <c:scaling>
          <c:orientation val="minMax"/>
        </c:scaling>
        <c:axPos val="l"/>
        <c:majorGridlines/>
        <c:numFmt formatCode="General" sourceLinked="1"/>
        <c:tickLblPos val="nextTo"/>
        <c:crossAx val="222957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'980031'!$B$1419:$B$1450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'980031'!$E$1419:$E$1450</c:f>
              <c:numCache>
                <c:formatCode>General</c:formatCode>
                <c:ptCount val="32"/>
                <c:pt idx="0">
                  <c:v>115</c:v>
                </c:pt>
                <c:pt idx="1">
                  <c:v>123</c:v>
                </c:pt>
                <c:pt idx="2">
                  <c:v>151</c:v>
                </c:pt>
                <c:pt idx="3">
                  <c:v>153</c:v>
                </c:pt>
                <c:pt idx="4">
                  <c:v>167</c:v>
                </c:pt>
                <c:pt idx="5">
                  <c:v>142</c:v>
                </c:pt>
                <c:pt idx="6">
                  <c:v>159</c:v>
                </c:pt>
                <c:pt idx="7">
                  <c:v>179</c:v>
                </c:pt>
                <c:pt idx="8">
                  <c:v>172</c:v>
                </c:pt>
                <c:pt idx="9">
                  <c:v>213</c:v>
                </c:pt>
                <c:pt idx="10">
                  <c:v>238</c:v>
                </c:pt>
                <c:pt idx="11">
                  <c:v>281</c:v>
                </c:pt>
                <c:pt idx="12">
                  <c:v>323</c:v>
                </c:pt>
                <c:pt idx="13">
                  <c:v>394</c:v>
                </c:pt>
                <c:pt idx="14">
                  <c:v>400</c:v>
                </c:pt>
                <c:pt idx="15">
                  <c:v>516</c:v>
                </c:pt>
                <c:pt idx="16">
                  <c:v>525</c:v>
                </c:pt>
                <c:pt idx="17">
                  <c:v>456</c:v>
                </c:pt>
                <c:pt idx="18">
                  <c:v>431</c:v>
                </c:pt>
                <c:pt idx="19">
                  <c:v>378</c:v>
                </c:pt>
                <c:pt idx="20">
                  <c:v>315</c:v>
                </c:pt>
                <c:pt idx="21">
                  <c:v>248</c:v>
                </c:pt>
                <c:pt idx="22">
                  <c:v>237</c:v>
                </c:pt>
                <c:pt idx="23">
                  <c:v>181</c:v>
                </c:pt>
                <c:pt idx="24">
                  <c:v>188</c:v>
                </c:pt>
                <c:pt idx="25">
                  <c:v>191</c:v>
                </c:pt>
                <c:pt idx="26">
                  <c:v>171</c:v>
                </c:pt>
                <c:pt idx="27">
                  <c:v>187</c:v>
                </c:pt>
                <c:pt idx="28">
                  <c:v>199</c:v>
                </c:pt>
                <c:pt idx="29">
                  <c:v>169</c:v>
                </c:pt>
                <c:pt idx="30">
                  <c:v>178</c:v>
                </c:pt>
                <c:pt idx="31">
                  <c:v>198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'980031'!$B$1419:$B$1450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'980031'!$F$1419:$F$1450</c:f>
              <c:numCache>
                <c:formatCode>0</c:formatCode>
                <c:ptCount val="32"/>
                <c:pt idx="0">
                  <c:v>138.23407493894598</c:v>
                </c:pt>
                <c:pt idx="1">
                  <c:v>139.75243500709848</c:v>
                </c:pt>
                <c:pt idx="2">
                  <c:v>141.39261729367732</c:v>
                </c:pt>
                <c:pt idx="3">
                  <c:v>143.10313199097683</c:v>
                </c:pt>
                <c:pt idx="4">
                  <c:v>145.11786531704922</c:v>
                </c:pt>
                <c:pt idx="5">
                  <c:v>147.69713277834853</c:v>
                </c:pt>
                <c:pt idx="6">
                  <c:v>152.01746121213966</c:v>
                </c:pt>
                <c:pt idx="7">
                  <c:v>159.78637234141166</c:v>
                </c:pt>
                <c:pt idx="8">
                  <c:v>173.57232273474864</c:v>
                </c:pt>
                <c:pt idx="9">
                  <c:v>196.49580585305276</c:v>
                </c:pt>
                <c:pt idx="10">
                  <c:v>229.86480585213974</c:v>
                </c:pt>
                <c:pt idx="11">
                  <c:v>277.81402347746496</c:v>
                </c:pt>
                <c:pt idx="12">
                  <c:v>335.95901465644175</c:v>
                </c:pt>
                <c:pt idx="13">
                  <c:v>394.22910846835151</c:v>
                </c:pt>
                <c:pt idx="14">
                  <c:v>448.93404009924433</c:v>
                </c:pt>
                <c:pt idx="15">
                  <c:v>484.35790940639322</c:v>
                </c:pt>
                <c:pt idx="16">
                  <c:v>491.19246067017752</c:v>
                </c:pt>
                <c:pt idx="17">
                  <c:v>468.33564866571413</c:v>
                </c:pt>
                <c:pt idx="18">
                  <c:v>426.53865035344097</c:v>
                </c:pt>
                <c:pt idx="19">
                  <c:v>370.33661849257976</c:v>
                </c:pt>
                <c:pt idx="20">
                  <c:v>312.46273715924571</c:v>
                </c:pt>
                <c:pt idx="21">
                  <c:v>263.44335692788741</c:v>
                </c:pt>
                <c:pt idx="22">
                  <c:v>225.79687693437376</c:v>
                </c:pt>
                <c:pt idx="23">
                  <c:v>202.38663482269888</c:v>
                </c:pt>
                <c:pt idx="24">
                  <c:v>190.09616378878619</c:v>
                </c:pt>
                <c:pt idx="25">
                  <c:v>184.02507536580296</c:v>
                </c:pt>
                <c:pt idx="26">
                  <c:v>181.52760735780973</c:v>
                </c:pt>
                <c:pt idx="27">
                  <c:v>181.34531835197532</c:v>
                </c:pt>
                <c:pt idx="28">
                  <c:v>182.15548313203033</c:v>
                </c:pt>
                <c:pt idx="29">
                  <c:v>183.53010137987519</c:v>
                </c:pt>
                <c:pt idx="30">
                  <c:v>184.99480374496389</c:v>
                </c:pt>
                <c:pt idx="31">
                  <c:v>186.46071337232149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3005312"/>
        <c:axId val="223019392"/>
      </c:scatterChart>
      <c:valAx>
        <c:axId val="223005312"/>
        <c:scaling>
          <c:orientation val="minMax"/>
        </c:scaling>
        <c:axPos val="b"/>
        <c:numFmt formatCode="General" sourceLinked="1"/>
        <c:tickLblPos val="nextTo"/>
        <c:crossAx val="223019392"/>
        <c:crosses val="autoZero"/>
        <c:crossBetween val="midCat"/>
      </c:valAx>
      <c:valAx>
        <c:axId val="223019392"/>
        <c:scaling>
          <c:orientation val="minMax"/>
        </c:scaling>
        <c:axPos val="l"/>
        <c:majorGridlines/>
        <c:numFmt formatCode="General" sourceLinked="1"/>
        <c:tickLblPos val="nextTo"/>
        <c:crossAx val="2230053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'980031'!$B$1469:$B$1500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'980031'!$E$1469:$E$1500</c:f>
              <c:numCache>
                <c:formatCode>General</c:formatCode>
                <c:ptCount val="32"/>
                <c:pt idx="0">
                  <c:v>144</c:v>
                </c:pt>
                <c:pt idx="1">
                  <c:v>119</c:v>
                </c:pt>
                <c:pt idx="2">
                  <c:v>123</c:v>
                </c:pt>
                <c:pt idx="3">
                  <c:v>154</c:v>
                </c:pt>
                <c:pt idx="4">
                  <c:v>159</c:v>
                </c:pt>
                <c:pt idx="5">
                  <c:v>174</c:v>
                </c:pt>
                <c:pt idx="6">
                  <c:v>155</c:v>
                </c:pt>
                <c:pt idx="7">
                  <c:v>173</c:v>
                </c:pt>
                <c:pt idx="8">
                  <c:v>185</c:v>
                </c:pt>
                <c:pt idx="9">
                  <c:v>192</c:v>
                </c:pt>
                <c:pt idx="10">
                  <c:v>236</c:v>
                </c:pt>
                <c:pt idx="11">
                  <c:v>238</c:v>
                </c:pt>
                <c:pt idx="12">
                  <c:v>282</c:v>
                </c:pt>
                <c:pt idx="13">
                  <c:v>328</c:v>
                </c:pt>
                <c:pt idx="14">
                  <c:v>398</c:v>
                </c:pt>
                <c:pt idx="15">
                  <c:v>462</c:v>
                </c:pt>
                <c:pt idx="16">
                  <c:v>522</c:v>
                </c:pt>
                <c:pt idx="17">
                  <c:v>480</c:v>
                </c:pt>
                <c:pt idx="18">
                  <c:v>469</c:v>
                </c:pt>
                <c:pt idx="19">
                  <c:v>429</c:v>
                </c:pt>
                <c:pt idx="20">
                  <c:v>296</c:v>
                </c:pt>
                <c:pt idx="21">
                  <c:v>261</c:v>
                </c:pt>
                <c:pt idx="22">
                  <c:v>253</c:v>
                </c:pt>
                <c:pt idx="23">
                  <c:v>210</c:v>
                </c:pt>
                <c:pt idx="24">
                  <c:v>200</c:v>
                </c:pt>
                <c:pt idx="25">
                  <c:v>213</c:v>
                </c:pt>
                <c:pt idx="26">
                  <c:v>198</c:v>
                </c:pt>
                <c:pt idx="27">
                  <c:v>201</c:v>
                </c:pt>
                <c:pt idx="28">
                  <c:v>199</c:v>
                </c:pt>
                <c:pt idx="29">
                  <c:v>172</c:v>
                </c:pt>
                <c:pt idx="30">
                  <c:v>195</c:v>
                </c:pt>
                <c:pt idx="31">
                  <c:v>214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'980031'!$B$1469:$B$1500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'980031'!$F$1469:$F$1500</c:f>
              <c:numCache>
                <c:formatCode>0</c:formatCode>
                <c:ptCount val="32"/>
                <c:pt idx="0">
                  <c:v>143.12163567273527</c:v>
                </c:pt>
                <c:pt idx="1">
                  <c:v>145.00846996268274</c:v>
                </c:pt>
                <c:pt idx="2">
                  <c:v>147.00306068381306</c:v>
                </c:pt>
                <c:pt idx="3">
                  <c:v>148.96123216549225</c:v>
                </c:pt>
                <c:pt idx="4">
                  <c:v>150.97547318913706</c:v>
                </c:pt>
                <c:pt idx="5">
                  <c:v>153.04350788803413</c:v>
                </c:pt>
                <c:pt idx="6">
                  <c:v>155.73620198228227</c:v>
                </c:pt>
                <c:pt idx="7">
                  <c:v>159.82850405776395</c:v>
                </c:pt>
                <c:pt idx="8">
                  <c:v>166.97355886842479</c:v>
                </c:pt>
                <c:pt idx="9">
                  <c:v>179.99304602933523</c:v>
                </c:pt>
                <c:pt idx="10">
                  <c:v>201.67706777393971</c:v>
                </c:pt>
                <c:pt idx="11">
                  <c:v>237.85296579677541</c:v>
                </c:pt>
                <c:pt idx="12">
                  <c:v>288.95798198555491</c:v>
                </c:pt>
                <c:pt idx="13">
                  <c:v>348.37758591850775</c:v>
                </c:pt>
                <c:pt idx="14">
                  <c:v>413.96061608753956</c:v>
                </c:pt>
                <c:pt idx="15">
                  <c:v>467.71730597326012</c:v>
                </c:pt>
                <c:pt idx="16">
                  <c:v>494.19692018575108</c:v>
                </c:pt>
                <c:pt idx="17">
                  <c:v>485.91210489060614</c:v>
                </c:pt>
                <c:pt idx="18">
                  <c:v>450.42279258699557</c:v>
                </c:pt>
                <c:pt idx="19">
                  <c:v>394.0997245448433</c:v>
                </c:pt>
                <c:pt idx="20">
                  <c:v>332.11575156943536</c:v>
                </c:pt>
                <c:pt idx="21">
                  <c:v>278.62197815147164</c:v>
                </c:pt>
                <c:pt idx="22">
                  <c:v>238.12490804222068</c:v>
                </c:pt>
                <c:pt idx="23">
                  <c:v>214.04393704423859</c:v>
                </c:pt>
                <c:pt idx="24">
                  <c:v>202.33589683656288</c:v>
                </c:pt>
                <c:pt idx="25">
                  <c:v>197.26334173060098</c:v>
                </c:pt>
                <c:pt idx="26">
                  <c:v>195.83219553814237</c:v>
                </c:pt>
                <c:pt idx="27">
                  <c:v>196.54071218810009</c:v>
                </c:pt>
                <c:pt idx="28">
                  <c:v>197.9419380199333</c:v>
                </c:pt>
                <c:pt idx="29">
                  <c:v>199.85060656756184</c:v>
                </c:pt>
                <c:pt idx="30">
                  <c:v>201.75039432436304</c:v>
                </c:pt>
                <c:pt idx="31">
                  <c:v>203.60953782176458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3049216"/>
        <c:axId val="223050752"/>
      </c:scatterChart>
      <c:valAx>
        <c:axId val="223049216"/>
        <c:scaling>
          <c:orientation val="minMax"/>
        </c:scaling>
        <c:axPos val="b"/>
        <c:numFmt formatCode="General" sourceLinked="1"/>
        <c:tickLblPos val="nextTo"/>
        <c:crossAx val="223050752"/>
        <c:crosses val="autoZero"/>
        <c:crossBetween val="midCat"/>
      </c:valAx>
      <c:valAx>
        <c:axId val="223050752"/>
        <c:scaling>
          <c:orientation val="minMax"/>
        </c:scaling>
        <c:axPos val="l"/>
        <c:majorGridlines/>
        <c:numFmt formatCode="General" sourceLinked="1"/>
        <c:tickLblPos val="nextTo"/>
        <c:crossAx val="2230492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'980031'!$B$1519:$B$1550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'980031'!$E$1519:$E$1550</c:f>
              <c:numCache>
                <c:formatCode>General</c:formatCode>
                <c:ptCount val="32"/>
                <c:pt idx="0">
                  <c:v>103</c:v>
                </c:pt>
                <c:pt idx="1">
                  <c:v>141</c:v>
                </c:pt>
                <c:pt idx="2">
                  <c:v>154</c:v>
                </c:pt>
                <c:pt idx="3">
                  <c:v>156</c:v>
                </c:pt>
                <c:pt idx="4">
                  <c:v>165</c:v>
                </c:pt>
                <c:pt idx="5">
                  <c:v>151</c:v>
                </c:pt>
                <c:pt idx="6">
                  <c:v>181</c:v>
                </c:pt>
                <c:pt idx="7">
                  <c:v>168</c:v>
                </c:pt>
                <c:pt idx="8">
                  <c:v>174</c:v>
                </c:pt>
                <c:pt idx="9">
                  <c:v>203</c:v>
                </c:pt>
                <c:pt idx="10">
                  <c:v>202</c:v>
                </c:pt>
                <c:pt idx="11">
                  <c:v>222</c:v>
                </c:pt>
                <c:pt idx="12">
                  <c:v>278</c:v>
                </c:pt>
                <c:pt idx="13">
                  <c:v>298</c:v>
                </c:pt>
                <c:pt idx="14">
                  <c:v>368</c:v>
                </c:pt>
                <c:pt idx="15">
                  <c:v>458</c:v>
                </c:pt>
                <c:pt idx="16">
                  <c:v>457</c:v>
                </c:pt>
                <c:pt idx="17">
                  <c:v>458</c:v>
                </c:pt>
                <c:pt idx="18">
                  <c:v>475</c:v>
                </c:pt>
                <c:pt idx="19">
                  <c:v>441</c:v>
                </c:pt>
                <c:pt idx="20">
                  <c:v>343</c:v>
                </c:pt>
                <c:pt idx="21">
                  <c:v>306</c:v>
                </c:pt>
                <c:pt idx="22">
                  <c:v>231</c:v>
                </c:pt>
                <c:pt idx="23">
                  <c:v>224</c:v>
                </c:pt>
                <c:pt idx="24">
                  <c:v>202</c:v>
                </c:pt>
                <c:pt idx="25">
                  <c:v>199</c:v>
                </c:pt>
                <c:pt idx="26">
                  <c:v>186</c:v>
                </c:pt>
                <c:pt idx="27">
                  <c:v>189</c:v>
                </c:pt>
                <c:pt idx="28">
                  <c:v>200</c:v>
                </c:pt>
                <c:pt idx="29">
                  <c:v>200</c:v>
                </c:pt>
                <c:pt idx="30">
                  <c:v>193</c:v>
                </c:pt>
                <c:pt idx="31">
                  <c:v>205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'980031'!$B$1519:$B$1550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'980031'!$F$1519:$F$1550</c:f>
              <c:numCache>
                <c:formatCode>0</c:formatCode>
                <c:ptCount val="32"/>
                <c:pt idx="0">
                  <c:v>143.33212871490866</c:v>
                </c:pt>
                <c:pt idx="1">
                  <c:v>145.12893205199848</c:v>
                </c:pt>
                <c:pt idx="2">
                  <c:v>147.02827604855815</c:v>
                </c:pt>
                <c:pt idx="3">
                  <c:v>148.89204660738633</c:v>
                </c:pt>
                <c:pt idx="4">
                  <c:v>150.80426065303115</c:v>
                </c:pt>
                <c:pt idx="5">
                  <c:v>152.7499111678201</c:v>
                </c:pt>
                <c:pt idx="6">
                  <c:v>155.22545301918882</c:v>
                </c:pt>
                <c:pt idx="7">
                  <c:v>158.84312550782369</c:v>
                </c:pt>
                <c:pt idx="8">
                  <c:v>164.91860911900918</c:v>
                </c:pt>
                <c:pt idx="9">
                  <c:v>175.73429168465574</c:v>
                </c:pt>
                <c:pt idx="10">
                  <c:v>193.63644879328209</c:v>
                </c:pt>
                <c:pt idx="11">
                  <c:v>223.73919588546676</c:v>
                </c:pt>
                <c:pt idx="12">
                  <c:v>267.17474380877417</c:v>
                </c:pt>
                <c:pt idx="13">
                  <c:v>319.45771659022273</c:v>
                </c:pt>
                <c:pt idx="14">
                  <c:v>380.44010317193283</c:v>
                </c:pt>
                <c:pt idx="15">
                  <c:v>435.63776301257843</c:v>
                </c:pt>
                <c:pt idx="16">
                  <c:v>470.80783104852827</c:v>
                </c:pt>
                <c:pt idx="17">
                  <c:v>476.37433417615131</c:v>
                </c:pt>
                <c:pt idx="18">
                  <c:v>454.54438689845205</c:v>
                </c:pt>
                <c:pt idx="19">
                  <c:v>409.52747508392684</c:v>
                </c:pt>
                <c:pt idx="20">
                  <c:v>352.96111180638422</c:v>
                </c:pt>
                <c:pt idx="21">
                  <c:v>298.82666940081594</c:v>
                </c:pt>
                <c:pt idx="22">
                  <c:v>253.59112005028095</c:v>
                </c:pt>
                <c:pt idx="23">
                  <c:v>223.71211539708182</c:v>
                </c:pt>
                <c:pt idx="24">
                  <c:v>207.35565479937378</c:v>
                </c:pt>
                <c:pt idx="25">
                  <c:v>199.00598816907558</c:v>
                </c:pt>
                <c:pt idx="26">
                  <c:v>195.39981195792038</c:v>
                </c:pt>
                <c:pt idx="27">
                  <c:v>194.92103889868349</c:v>
                </c:pt>
                <c:pt idx="28">
                  <c:v>195.81611662550776</c:v>
                </c:pt>
                <c:pt idx="29">
                  <c:v>197.43888167157795</c:v>
                </c:pt>
                <c:pt idx="30">
                  <c:v>199.18729936499867</c:v>
                </c:pt>
                <c:pt idx="31">
                  <c:v>200.93948030302568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3097216"/>
        <c:axId val="223098752"/>
      </c:scatterChart>
      <c:valAx>
        <c:axId val="223097216"/>
        <c:scaling>
          <c:orientation val="minMax"/>
        </c:scaling>
        <c:axPos val="b"/>
        <c:numFmt formatCode="General" sourceLinked="1"/>
        <c:tickLblPos val="nextTo"/>
        <c:crossAx val="223098752"/>
        <c:crosses val="autoZero"/>
        <c:crossBetween val="midCat"/>
      </c:valAx>
      <c:valAx>
        <c:axId val="223098752"/>
        <c:scaling>
          <c:orientation val="minMax"/>
        </c:scaling>
        <c:axPos val="l"/>
        <c:majorGridlines/>
        <c:numFmt formatCode="General" sourceLinked="1"/>
        <c:tickLblPos val="nextTo"/>
        <c:crossAx val="2230972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'980031'!$B$1569:$B$1600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'980031'!$E$1569:$E$1600</c:f>
              <c:numCache>
                <c:formatCode>General</c:formatCode>
                <c:ptCount val="32"/>
                <c:pt idx="0">
                  <c:v>122</c:v>
                </c:pt>
                <c:pt idx="1">
                  <c:v>132</c:v>
                </c:pt>
                <c:pt idx="2">
                  <c:v>126</c:v>
                </c:pt>
                <c:pt idx="3">
                  <c:v>144</c:v>
                </c:pt>
                <c:pt idx="4">
                  <c:v>168</c:v>
                </c:pt>
                <c:pt idx="5">
                  <c:v>170</c:v>
                </c:pt>
                <c:pt idx="6">
                  <c:v>176</c:v>
                </c:pt>
                <c:pt idx="7">
                  <c:v>164</c:v>
                </c:pt>
                <c:pt idx="8">
                  <c:v>180</c:v>
                </c:pt>
                <c:pt idx="9">
                  <c:v>218</c:v>
                </c:pt>
                <c:pt idx="10">
                  <c:v>220</c:v>
                </c:pt>
                <c:pt idx="11">
                  <c:v>260</c:v>
                </c:pt>
                <c:pt idx="12">
                  <c:v>305</c:v>
                </c:pt>
                <c:pt idx="13">
                  <c:v>315</c:v>
                </c:pt>
                <c:pt idx="14">
                  <c:v>355</c:v>
                </c:pt>
                <c:pt idx="15">
                  <c:v>412</c:v>
                </c:pt>
                <c:pt idx="16">
                  <c:v>521</c:v>
                </c:pt>
                <c:pt idx="17">
                  <c:v>437</c:v>
                </c:pt>
                <c:pt idx="18">
                  <c:v>504</c:v>
                </c:pt>
                <c:pt idx="19">
                  <c:v>395</c:v>
                </c:pt>
                <c:pt idx="20">
                  <c:v>341</c:v>
                </c:pt>
                <c:pt idx="21">
                  <c:v>323</c:v>
                </c:pt>
                <c:pt idx="22">
                  <c:v>247</c:v>
                </c:pt>
                <c:pt idx="23">
                  <c:v>222</c:v>
                </c:pt>
                <c:pt idx="24">
                  <c:v>181</c:v>
                </c:pt>
                <c:pt idx="25">
                  <c:v>196</c:v>
                </c:pt>
                <c:pt idx="26">
                  <c:v>178</c:v>
                </c:pt>
                <c:pt idx="27">
                  <c:v>208</c:v>
                </c:pt>
                <c:pt idx="28">
                  <c:v>187</c:v>
                </c:pt>
                <c:pt idx="29">
                  <c:v>176</c:v>
                </c:pt>
                <c:pt idx="30">
                  <c:v>193</c:v>
                </c:pt>
                <c:pt idx="31">
                  <c:v>182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'980031'!$B$1569:$B$1600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'980031'!$F$1569:$F$1600</c:f>
              <c:numCache>
                <c:formatCode>0</c:formatCode>
                <c:ptCount val="32"/>
                <c:pt idx="0">
                  <c:v>142.46988690873286</c:v>
                </c:pt>
                <c:pt idx="1">
                  <c:v>143.8664709472082</c:v>
                </c:pt>
                <c:pt idx="2">
                  <c:v>145.37511855988419</c:v>
                </c:pt>
                <c:pt idx="3">
                  <c:v>146.9411057283618</c:v>
                </c:pt>
                <c:pt idx="4">
                  <c:v>148.75141535118064</c:v>
                </c:pt>
                <c:pt idx="5">
                  <c:v>150.97885388752761</c:v>
                </c:pt>
                <c:pt idx="6">
                  <c:v>154.50951098766353</c:v>
                </c:pt>
                <c:pt idx="7">
                  <c:v>160.52628428213339</c:v>
                </c:pt>
                <c:pt idx="8">
                  <c:v>170.81529714139887</c:v>
                </c:pt>
                <c:pt idx="9">
                  <c:v>187.63992687645936</c:v>
                </c:pt>
                <c:pt idx="10">
                  <c:v>212.1852535496626</c:v>
                </c:pt>
                <c:pt idx="11">
                  <c:v>248.20057336726921</c:v>
                </c:pt>
                <c:pt idx="12">
                  <c:v>293.77624621660863</c:v>
                </c:pt>
                <c:pt idx="13">
                  <c:v>342.69526011613885</c:v>
                </c:pt>
                <c:pt idx="14">
                  <c:v>394.21354006647078</c:v>
                </c:pt>
                <c:pt idx="15">
                  <c:v>436.48957213626966</c:v>
                </c:pt>
                <c:pt idx="16">
                  <c:v>460.2280928689101</c:v>
                </c:pt>
                <c:pt idx="17">
                  <c:v>460.30037511464866</c:v>
                </c:pt>
                <c:pt idx="18">
                  <c:v>439.85545291512301</c:v>
                </c:pt>
                <c:pt idx="19">
                  <c:v>401.31496592108141</c:v>
                </c:pt>
                <c:pt idx="20">
                  <c:v>352.70381558653628</c:v>
                </c:pt>
                <c:pt idx="21">
                  <c:v>304.08064579593724</c:v>
                </c:pt>
                <c:pt idx="22">
                  <c:v>260.22475286158937</c:v>
                </c:pt>
                <c:pt idx="23">
                  <c:v>227.93892955765466</c:v>
                </c:pt>
                <c:pt idx="24">
                  <c:v>207.63964737745363</c:v>
                </c:pt>
                <c:pt idx="25">
                  <c:v>195.21499330509099</c:v>
                </c:pt>
                <c:pt idx="26">
                  <c:v>187.91163315505256</c:v>
                </c:pt>
                <c:pt idx="27">
                  <c:v>184.69893569771742</c:v>
                </c:pt>
                <c:pt idx="28">
                  <c:v>184.04661150584309</c:v>
                </c:pt>
                <c:pt idx="29">
                  <c:v>184.55295703473269</c:v>
                </c:pt>
                <c:pt idx="30">
                  <c:v>185.60073082998039</c:v>
                </c:pt>
                <c:pt idx="31">
                  <c:v>186.83330011785964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3149056"/>
        <c:axId val="223159040"/>
      </c:scatterChart>
      <c:valAx>
        <c:axId val="223149056"/>
        <c:scaling>
          <c:orientation val="minMax"/>
        </c:scaling>
        <c:axPos val="b"/>
        <c:numFmt formatCode="General" sourceLinked="1"/>
        <c:tickLblPos val="nextTo"/>
        <c:crossAx val="223159040"/>
        <c:crosses val="autoZero"/>
        <c:crossBetween val="midCat"/>
      </c:valAx>
      <c:valAx>
        <c:axId val="223159040"/>
        <c:scaling>
          <c:orientation val="minMax"/>
        </c:scaling>
        <c:axPos val="l"/>
        <c:majorGridlines/>
        <c:numFmt formatCode="General" sourceLinked="1"/>
        <c:tickLblPos val="nextTo"/>
        <c:crossAx val="2231490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'980031'!$B$1619:$B$1650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'980031'!$E$1619:$E$1650</c:f>
              <c:numCache>
                <c:formatCode>General</c:formatCode>
                <c:ptCount val="32"/>
                <c:pt idx="0">
                  <c:v>133</c:v>
                </c:pt>
                <c:pt idx="1">
                  <c:v>112</c:v>
                </c:pt>
                <c:pt idx="2">
                  <c:v>150</c:v>
                </c:pt>
                <c:pt idx="3">
                  <c:v>132</c:v>
                </c:pt>
                <c:pt idx="4">
                  <c:v>165</c:v>
                </c:pt>
                <c:pt idx="5">
                  <c:v>168</c:v>
                </c:pt>
                <c:pt idx="6">
                  <c:v>164</c:v>
                </c:pt>
                <c:pt idx="7">
                  <c:v>158</c:v>
                </c:pt>
                <c:pt idx="8">
                  <c:v>170</c:v>
                </c:pt>
                <c:pt idx="9">
                  <c:v>194</c:v>
                </c:pt>
                <c:pt idx="10">
                  <c:v>232</c:v>
                </c:pt>
                <c:pt idx="11">
                  <c:v>219</c:v>
                </c:pt>
                <c:pt idx="12">
                  <c:v>304</c:v>
                </c:pt>
                <c:pt idx="13">
                  <c:v>299</c:v>
                </c:pt>
                <c:pt idx="14">
                  <c:v>365</c:v>
                </c:pt>
                <c:pt idx="15">
                  <c:v>441</c:v>
                </c:pt>
                <c:pt idx="16">
                  <c:v>519</c:v>
                </c:pt>
                <c:pt idx="17">
                  <c:v>492</c:v>
                </c:pt>
                <c:pt idx="18">
                  <c:v>514</c:v>
                </c:pt>
                <c:pt idx="19">
                  <c:v>376</c:v>
                </c:pt>
                <c:pt idx="20">
                  <c:v>354</c:v>
                </c:pt>
                <c:pt idx="21">
                  <c:v>318</c:v>
                </c:pt>
                <c:pt idx="22">
                  <c:v>260</c:v>
                </c:pt>
                <c:pt idx="23">
                  <c:v>211</c:v>
                </c:pt>
                <c:pt idx="24">
                  <c:v>191</c:v>
                </c:pt>
                <c:pt idx="25">
                  <c:v>185</c:v>
                </c:pt>
                <c:pt idx="26">
                  <c:v>194</c:v>
                </c:pt>
                <c:pt idx="27">
                  <c:v>206</c:v>
                </c:pt>
                <c:pt idx="28">
                  <c:v>173</c:v>
                </c:pt>
                <c:pt idx="29">
                  <c:v>179</c:v>
                </c:pt>
                <c:pt idx="30">
                  <c:v>142</c:v>
                </c:pt>
                <c:pt idx="31">
                  <c:v>214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'980031'!$B$1619:$B$1650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'980031'!$F$1619:$F$1650</c:f>
              <c:numCache>
                <c:formatCode>0</c:formatCode>
                <c:ptCount val="32"/>
                <c:pt idx="0">
                  <c:v>141.70233722986231</c:v>
                </c:pt>
                <c:pt idx="1">
                  <c:v>142.98923261402891</c:v>
                </c:pt>
                <c:pt idx="2">
                  <c:v>144.35750178676835</c:v>
                </c:pt>
                <c:pt idx="3">
                  <c:v>145.72497629723566</c:v>
                </c:pt>
                <c:pt idx="4">
                  <c:v>147.19764272766943</c:v>
                </c:pt>
                <c:pt idx="5">
                  <c:v>148.85141291860947</c:v>
                </c:pt>
                <c:pt idx="6">
                  <c:v>151.29593951130187</c:v>
                </c:pt>
                <c:pt idx="7">
                  <c:v>155.43807229856469</c:v>
                </c:pt>
                <c:pt idx="8">
                  <c:v>162.93404887555727</c:v>
                </c:pt>
                <c:pt idx="9">
                  <c:v>176.30001795092272</c:v>
                </c:pt>
                <c:pt idx="10">
                  <c:v>197.6580382225319</c:v>
                </c:pt>
                <c:pt idx="11">
                  <c:v>231.88663866704886</c:v>
                </c:pt>
                <c:pt idx="12">
                  <c:v>278.9056768996017</c:v>
                </c:pt>
                <c:pt idx="13">
                  <c:v>333.12191331195316</c:v>
                </c:pt>
                <c:pt idx="14">
                  <c:v>394.08830895332864</c:v>
                </c:pt>
                <c:pt idx="15">
                  <c:v>447.59404720256123</c:v>
                </c:pt>
                <c:pt idx="16">
                  <c:v>480.72242273154978</c:v>
                </c:pt>
                <c:pt idx="17">
                  <c:v>485.16818842976511</c:v>
                </c:pt>
                <c:pt idx="18">
                  <c:v>463.35008529941854</c:v>
                </c:pt>
                <c:pt idx="19">
                  <c:v>418.68679399152177</c:v>
                </c:pt>
                <c:pt idx="20">
                  <c:v>361.57470397749233</c:v>
                </c:pt>
                <c:pt idx="21">
                  <c:v>305.14658812542723</c:v>
                </c:pt>
                <c:pt idx="22">
                  <c:v>255.76683775335857</c:v>
                </c:pt>
                <c:pt idx="23">
                  <c:v>221.04212183707872</c:v>
                </c:pt>
                <c:pt idx="24">
                  <c:v>200.43075836989883</c:v>
                </c:pt>
                <c:pt idx="25">
                  <c:v>188.65430501658599</c:v>
                </c:pt>
                <c:pt idx="26">
                  <c:v>182.34300901321345</c:v>
                </c:pt>
                <c:pt idx="27">
                  <c:v>179.99322564548956</c:v>
                </c:pt>
                <c:pt idx="28">
                  <c:v>179.81248914466363</c:v>
                </c:pt>
                <c:pt idx="29">
                  <c:v>180.57497590726257</c:v>
                </c:pt>
                <c:pt idx="30">
                  <c:v>181.68630233671047</c:v>
                </c:pt>
                <c:pt idx="31">
                  <c:v>182.89177663875731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3180672"/>
        <c:axId val="223182208"/>
      </c:scatterChart>
      <c:valAx>
        <c:axId val="223180672"/>
        <c:scaling>
          <c:orientation val="minMax"/>
        </c:scaling>
        <c:axPos val="b"/>
        <c:numFmt formatCode="General" sourceLinked="1"/>
        <c:tickLblPos val="nextTo"/>
        <c:crossAx val="223182208"/>
        <c:crosses val="autoZero"/>
        <c:crossBetween val="midCat"/>
      </c:valAx>
      <c:valAx>
        <c:axId val="223182208"/>
        <c:scaling>
          <c:orientation val="minMax"/>
        </c:scaling>
        <c:axPos val="l"/>
        <c:majorGridlines/>
        <c:numFmt formatCode="General" sourceLinked="1"/>
        <c:tickLblPos val="nextTo"/>
        <c:crossAx val="2231806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'980031'!$B$1669:$B$1700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'980031'!$E$1669:$E$1700</c:f>
              <c:numCache>
                <c:formatCode>General</c:formatCode>
                <c:ptCount val="32"/>
                <c:pt idx="0">
                  <c:v>116</c:v>
                </c:pt>
                <c:pt idx="1">
                  <c:v>110</c:v>
                </c:pt>
                <c:pt idx="2">
                  <c:v>140</c:v>
                </c:pt>
                <c:pt idx="3">
                  <c:v>129</c:v>
                </c:pt>
                <c:pt idx="4">
                  <c:v>145</c:v>
                </c:pt>
                <c:pt idx="5">
                  <c:v>147</c:v>
                </c:pt>
                <c:pt idx="6">
                  <c:v>179</c:v>
                </c:pt>
                <c:pt idx="7">
                  <c:v>182</c:v>
                </c:pt>
                <c:pt idx="8">
                  <c:v>182</c:v>
                </c:pt>
                <c:pt idx="9">
                  <c:v>196</c:v>
                </c:pt>
                <c:pt idx="10">
                  <c:v>222</c:v>
                </c:pt>
                <c:pt idx="11">
                  <c:v>237</c:v>
                </c:pt>
                <c:pt idx="12">
                  <c:v>273</c:v>
                </c:pt>
                <c:pt idx="13">
                  <c:v>318</c:v>
                </c:pt>
                <c:pt idx="14">
                  <c:v>371</c:v>
                </c:pt>
                <c:pt idx="15">
                  <c:v>427</c:v>
                </c:pt>
                <c:pt idx="16">
                  <c:v>475</c:v>
                </c:pt>
                <c:pt idx="17">
                  <c:v>493</c:v>
                </c:pt>
                <c:pt idx="18">
                  <c:v>493</c:v>
                </c:pt>
                <c:pt idx="19">
                  <c:v>440</c:v>
                </c:pt>
                <c:pt idx="20">
                  <c:v>364</c:v>
                </c:pt>
                <c:pt idx="21">
                  <c:v>312</c:v>
                </c:pt>
                <c:pt idx="22">
                  <c:v>285</c:v>
                </c:pt>
                <c:pt idx="23">
                  <c:v>206</c:v>
                </c:pt>
                <c:pt idx="24">
                  <c:v>206</c:v>
                </c:pt>
                <c:pt idx="25">
                  <c:v>198</c:v>
                </c:pt>
                <c:pt idx="26">
                  <c:v>188</c:v>
                </c:pt>
                <c:pt idx="27">
                  <c:v>200</c:v>
                </c:pt>
                <c:pt idx="28">
                  <c:v>196</c:v>
                </c:pt>
                <c:pt idx="29">
                  <c:v>190</c:v>
                </c:pt>
                <c:pt idx="30">
                  <c:v>190</c:v>
                </c:pt>
                <c:pt idx="31">
                  <c:v>175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'980031'!$B$1669:$B$1700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'980031'!$F$1669:$F$1700</c:f>
              <c:numCache>
                <c:formatCode>0</c:formatCode>
                <c:ptCount val="32"/>
                <c:pt idx="0">
                  <c:v>133.96716375780525</c:v>
                </c:pt>
                <c:pt idx="1">
                  <c:v>135.77604985880879</c:v>
                </c:pt>
                <c:pt idx="2">
                  <c:v>137.70506059667483</c:v>
                </c:pt>
                <c:pt idx="3">
                  <c:v>139.64456489064833</c:v>
                </c:pt>
                <c:pt idx="4">
                  <c:v>141.74906400361684</c:v>
                </c:pt>
                <c:pt idx="5">
                  <c:v>144.1118159087595</c:v>
                </c:pt>
                <c:pt idx="6">
                  <c:v>147.52070134056456</c:v>
                </c:pt>
                <c:pt idx="7">
                  <c:v>152.98333851132904</c:v>
                </c:pt>
                <c:pt idx="8">
                  <c:v>162.18179349136511</c:v>
                </c:pt>
                <c:pt idx="9">
                  <c:v>177.47099033017776</c:v>
                </c:pt>
                <c:pt idx="10">
                  <c:v>200.4847465156266</c:v>
                </c:pt>
                <c:pt idx="11">
                  <c:v>235.56973450671276</c:v>
                </c:pt>
                <c:pt idx="12">
                  <c:v>281.86694976982386</c:v>
                </c:pt>
                <c:pt idx="13">
                  <c:v>333.73860367853149</c:v>
                </c:pt>
                <c:pt idx="14">
                  <c:v>391.04256421855217</c:v>
                </c:pt>
                <c:pt idx="15">
                  <c:v>441.17007740490675</c:v>
                </c:pt>
                <c:pt idx="16">
                  <c:v>473.10525076483117</c:v>
                </c:pt>
                <c:pt idx="17">
                  <c:v>479.65790182678916</c:v>
                </c:pt>
                <c:pt idx="18">
                  <c:v>462.43953843572979</c:v>
                </c:pt>
                <c:pt idx="19">
                  <c:v>424.02744286522119</c:v>
                </c:pt>
                <c:pt idx="20">
                  <c:v>372.67167867602234</c:v>
                </c:pt>
                <c:pt idx="21">
                  <c:v>319.78305044205632</c:v>
                </c:pt>
                <c:pt idx="22">
                  <c:v>271.32661710346332</c:v>
                </c:pt>
                <c:pt idx="23">
                  <c:v>235.42421825028632</c:v>
                </c:pt>
                <c:pt idx="24">
                  <c:v>212.88871838887559</c:v>
                </c:pt>
                <c:pt idx="25">
                  <c:v>199.23118364497319</c:v>
                </c:pt>
                <c:pt idx="26">
                  <c:v>191.39517764721919</c:v>
                </c:pt>
                <c:pt idx="27">
                  <c:v>188.18121387365642</c:v>
                </c:pt>
                <c:pt idx="28">
                  <c:v>187.77328817862846</c:v>
                </c:pt>
                <c:pt idx="29">
                  <c:v>188.67753289699539</c:v>
                </c:pt>
                <c:pt idx="30">
                  <c:v>190.14354774816042</c:v>
                </c:pt>
                <c:pt idx="31">
                  <c:v>191.79086817195071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3212288"/>
        <c:axId val="223213824"/>
      </c:scatterChart>
      <c:valAx>
        <c:axId val="223212288"/>
        <c:scaling>
          <c:orientation val="minMax"/>
        </c:scaling>
        <c:axPos val="b"/>
        <c:numFmt formatCode="General" sourceLinked="1"/>
        <c:tickLblPos val="nextTo"/>
        <c:crossAx val="223213824"/>
        <c:crosses val="autoZero"/>
        <c:crossBetween val="midCat"/>
      </c:valAx>
      <c:valAx>
        <c:axId val="223213824"/>
        <c:scaling>
          <c:orientation val="minMax"/>
        </c:scaling>
        <c:axPos val="l"/>
        <c:majorGridlines/>
        <c:numFmt formatCode="General" sourceLinked="1"/>
        <c:tickLblPos val="nextTo"/>
        <c:crossAx val="2232122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'980031'!$B$1719:$B$1750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'980031'!$E$1719:$E$1750</c:f>
              <c:numCache>
                <c:formatCode>General</c:formatCode>
                <c:ptCount val="32"/>
                <c:pt idx="0">
                  <c:v>133</c:v>
                </c:pt>
                <c:pt idx="1">
                  <c:v>130</c:v>
                </c:pt>
                <c:pt idx="2">
                  <c:v>155</c:v>
                </c:pt>
                <c:pt idx="3">
                  <c:v>129</c:v>
                </c:pt>
                <c:pt idx="4">
                  <c:v>189</c:v>
                </c:pt>
                <c:pt idx="5">
                  <c:v>167</c:v>
                </c:pt>
                <c:pt idx="6">
                  <c:v>177</c:v>
                </c:pt>
                <c:pt idx="7">
                  <c:v>190</c:v>
                </c:pt>
                <c:pt idx="8">
                  <c:v>186</c:v>
                </c:pt>
                <c:pt idx="9">
                  <c:v>198</c:v>
                </c:pt>
                <c:pt idx="10">
                  <c:v>233</c:v>
                </c:pt>
                <c:pt idx="11">
                  <c:v>289</c:v>
                </c:pt>
                <c:pt idx="12">
                  <c:v>309</c:v>
                </c:pt>
                <c:pt idx="13">
                  <c:v>379</c:v>
                </c:pt>
                <c:pt idx="14">
                  <c:v>466</c:v>
                </c:pt>
                <c:pt idx="15">
                  <c:v>507</c:v>
                </c:pt>
                <c:pt idx="16">
                  <c:v>535</c:v>
                </c:pt>
                <c:pt idx="17">
                  <c:v>509</c:v>
                </c:pt>
                <c:pt idx="18">
                  <c:v>518</c:v>
                </c:pt>
                <c:pt idx="19">
                  <c:v>390</c:v>
                </c:pt>
                <c:pt idx="20">
                  <c:v>338</c:v>
                </c:pt>
                <c:pt idx="21">
                  <c:v>298</c:v>
                </c:pt>
                <c:pt idx="22">
                  <c:v>205</c:v>
                </c:pt>
                <c:pt idx="23">
                  <c:v>228</c:v>
                </c:pt>
                <c:pt idx="24">
                  <c:v>214</c:v>
                </c:pt>
                <c:pt idx="25">
                  <c:v>157</c:v>
                </c:pt>
                <c:pt idx="26">
                  <c:v>208</c:v>
                </c:pt>
                <c:pt idx="27">
                  <c:v>234</c:v>
                </c:pt>
                <c:pt idx="28">
                  <c:v>177</c:v>
                </c:pt>
                <c:pt idx="29">
                  <c:v>187</c:v>
                </c:pt>
                <c:pt idx="30">
                  <c:v>200</c:v>
                </c:pt>
                <c:pt idx="31">
                  <c:v>221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'980031'!$B$1719:$B$1750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'980031'!$F$1719:$F$1750</c:f>
              <c:numCache>
                <c:formatCode>0</c:formatCode>
                <c:ptCount val="32"/>
                <c:pt idx="0">
                  <c:v>148.25071318600314</c:v>
                </c:pt>
                <c:pt idx="1">
                  <c:v>149.92306743852808</c:v>
                </c:pt>
                <c:pt idx="2">
                  <c:v>151.69799630871083</c:v>
                </c:pt>
                <c:pt idx="3">
                  <c:v>153.46444599002302</c:v>
                </c:pt>
                <c:pt idx="4">
                  <c:v>155.35327625371389</c:v>
                </c:pt>
                <c:pt idx="5">
                  <c:v>157.46135283436979</c:v>
                </c:pt>
                <c:pt idx="6">
                  <c:v>160.58898797104695</c:v>
                </c:pt>
                <c:pt idx="7">
                  <c:v>165.98413970825078</c:v>
                </c:pt>
                <c:pt idx="8">
                  <c:v>175.96494504765244</c:v>
                </c:pt>
                <c:pt idx="9">
                  <c:v>194.01770716931614</c:v>
                </c:pt>
                <c:pt idx="10">
                  <c:v>222.90384480686728</c:v>
                </c:pt>
                <c:pt idx="11">
                  <c:v>268.56413456333718</c:v>
                </c:pt>
                <c:pt idx="12">
                  <c:v>329.31000924773474</c:v>
                </c:pt>
                <c:pt idx="13">
                  <c:v>395.7080582437726</c:v>
                </c:pt>
                <c:pt idx="14">
                  <c:v>464.01869052839038</c:v>
                </c:pt>
                <c:pt idx="15">
                  <c:v>514.53836478893618</c:v>
                </c:pt>
                <c:pt idx="16">
                  <c:v>532.82706583299978</c:v>
                </c:pt>
                <c:pt idx="17">
                  <c:v>514.19536893483564</c:v>
                </c:pt>
                <c:pt idx="18">
                  <c:v>469.66285535393081</c:v>
                </c:pt>
                <c:pt idx="19">
                  <c:v>405.85442800676174</c:v>
                </c:pt>
                <c:pt idx="20">
                  <c:v>338.90301705203143</c:v>
                </c:pt>
                <c:pt idx="21">
                  <c:v>282.54672610402133</c:v>
                </c:pt>
                <c:pt idx="22">
                  <c:v>240.35023188571222</c:v>
                </c:pt>
                <c:pt idx="23">
                  <c:v>215.22842803205853</c:v>
                </c:pt>
                <c:pt idx="24">
                  <c:v>202.82326704304975</c:v>
                </c:pt>
                <c:pt idx="25">
                  <c:v>197.22060567057412</c:v>
                </c:pt>
                <c:pt idx="26">
                  <c:v>195.34462549237082</c:v>
                </c:pt>
                <c:pt idx="27">
                  <c:v>195.69169661748182</c:v>
                </c:pt>
                <c:pt idx="28">
                  <c:v>196.83319820598598</c:v>
                </c:pt>
                <c:pt idx="29">
                  <c:v>198.48108285875969</c:v>
                </c:pt>
                <c:pt idx="30">
                  <c:v>200.15026608526281</c:v>
                </c:pt>
                <c:pt idx="31">
                  <c:v>201.79228066215737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3247744"/>
        <c:axId val="223261824"/>
      </c:scatterChart>
      <c:valAx>
        <c:axId val="223247744"/>
        <c:scaling>
          <c:orientation val="minMax"/>
        </c:scaling>
        <c:axPos val="b"/>
        <c:numFmt formatCode="General" sourceLinked="1"/>
        <c:tickLblPos val="nextTo"/>
        <c:crossAx val="223261824"/>
        <c:crosses val="autoZero"/>
        <c:crossBetween val="midCat"/>
      </c:valAx>
      <c:valAx>
        <c:axId val="223261824"/>
        <c:scaling>
          <c:orientation val="minMax"/>
        </c:scaling>
        <c:axPos val="l"/>
        <c:majorGridlines/>
        <c:numFmt formatCode="General" sourceLinked="1"/>
        <c:tickLblPos val="nextTo"/>
        <c:crossAx val="2232477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'980031'!$B$1769:$B$1800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'980031'!$E$1769:$E$1800</c:f>
              <c:numCache>
                <c:formatCode>General</c:formatCode>
                <c:ptCount val="32"/>
                <c:pt idx="0">
                  <c:v>95</c:v>
                </c:pt>
                <c:pt idx="1">
                  <c:v>116</c:v>
                </c:pt>
                <c:pt idx="2">
                  <c:v>129</c:v>
                </c:pt>
                <c:pt idx="3">
                  <c:v>138</c:v>
                </c:pt>
                <c:pt idx="4">
                  <c:v>152</c:v>
                </c:pt>
                <c:pt idx="5">
                  <c:v>174</c:v>
                </c:pt>
                <c:pt idx="6">
                  <c:v>135</c:v>
                </c:pt>
                <c:pt idx="7">
                  <c:v>169</c:v>
                </c:pt>
                <c:pt idx="8">
                  <c:v>189</c:v>
                </c:pt>
                <c:pt idx="9">
                  <c:v>221</c:v>
                </c:pt>
                <c:pt idx="10">
                  <c:v>243</c:v>
                </c:pt>
                <c:pt idx="11">
                  <c:v>281</c:v>
                </c:pt>
                <c:pt idx="12">
                  <c:v>322</c:v>
                </c:pt>
                <c:pt idx="13">
                  <c:v>339</c:v>
                </c:pt>
                <c:pt idx="14">
                  <c:v>411</c:v>
                </c:pt>
                <c:pt idx="15">
                  <c:v>491</c:v>
                </c:pt>
                <c:pt idx="16">
                  <c:v>534</c:v>
                </c:pt>
                <c:pt idx="17">
                  <c:v>491</c:v>
                </c:pt>
                <c:pt idx="18">
                  <c:v>454</c:v>
                </c:pt>
                <c:pt idx="19">
                  <c:v>354</c:v>
                </c:pt>
                <c:pt idx="20">
                  <c:v>307</c:v>
                </c:pt>
                <c:pt idx="21">
                  <c:v>284</c:v>
                </c:pt>
                <c:pt idx="22">
                  <c:v>236</c:v>
                </c:pt>
                <c:pt idx="23">
                  <c:v>220</c:v>
                </c:pt>
                <c:pt idx="24">
                  <c:v>206</c:v>
                </c:pt>
                <c:pt idx="25">
                  <c:v>227</c:v>
                </c:pt>
                <c:pt idx="26">
                  <c:v>191</c:v>
                </c:pt>
                <c:pt idx="27">
                  <c:v>187</c:v>
                </c:pt>
                <c:pt idx="28">
                  <c:v>178</c:v>
                </c:pt>
                <c:pt idx="29">
                  <c:v>179</c:v>
                </c:pt>
                <c:pt idx="30">
                  <c:v>205</c:v>
                </c:pt>
                <c:pt idx="31">
                  <c:v>193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'980031'!$B$1769:$B$1800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'980031'!$F$1769:$F$1800</c:f>
              <c:numCache>
                <c:formatCode>0</c:formatCode>
                <c:ptCount val="32"/>
                <c:pt idx="0">
                  <c:v>124.28915715057076</c:v>
                </c:pt>
                <c:pt idx="1">
                  <c:v>126.6238276626454</c:v>
                </c:pt>
                <c:pt idx="2">
                  <c:v>129.17154743455561</c:v>
                </c:pt>
                <c:pt idx="3">
                  <c:v>131.86796841058705</c:v>
                </c:pt>
                <c:pt idx="4">
                  <c:v>135.06765232246693</c:v>
                </c:pt>
                <c:pt idx="5">
                  <c:v>139.07768736655882</c:v>
                </c:pt>
                <c:pt idx="6">
                  <c:v>145.39429435425683</c:v>
                </c:pt>
                <c:pt idx="7">
                  <c:v>155.7700012520848</c:v>
                </c:pt>
                <c:pt idx="8">
                  <c:v>172.50478455622573</c:v>
                </c:pt>
                <c:pt idx="9">
                  <c:v>198.04010255113838</c:v>
                </c:pt>
                <c:pt idx="10">
                  <c:v>232.67486927149193</c:v>
                </c:pt>
                <c:pt idx="11">
                  <c:v>279.68453980338251</c:v>
                </c:pt>
                <c:pt idx="12">
                  <c:v>334.28520149549018</c:v>
                </c:pt>
                <c:pt idx="13">
                  <c:v>387.58727397461593</c:v>
                </c:pt>
                <c:pt idx="14">
                  <c:v>437.31650229168349</c:v>
                </c:pt>
                <c:pt idx="15">
                  <c:v>470.63442910533354</c:v>
                </c:pt>
                <c:pt idx="16">
                  <c:v>480.04131419382878</c:v>
                </c:pt>
                <c:pt idx="17">
                  <c:v>464.125781164111</c:v>
                </c:pt>
                <c:pt idx="18">
                  <c:v>430.75824442791856</c:v>
                </c:pt>
                <c:pt idx="19">
                  <c:v>383.00012043251178</c:v>
                </c:pt>
                <c:pt idx="20">
                  <c:v>330.85531332533174</c:v>
                </c:pt>
                <c:pt idx="21">
                  <c:v>283.79527272116314</c:v>
                </c:pt>
                <c:pt idx="22">
                  <c:v>244.93592529386871</c:v>
                </c:pt>
                <c:pt idx="23">
                  <c:v>218.67994462217715</c:v>
                </c:pt>
                <c:pt idx="24">
                  <c:v>203.59905491681408</c:v>
                </c:pt>
                <c:pt idx="25">
                  <c:v>195.36737259654586</c:v>
                </c:pt>
                <c:pt idx="26">
                  <c:v>191.45624289811681</c:v>
                </c:pt>
                <c:pt idx="27">
                  <c:v>190.73918528270426</c:v>
                </c:pt>
                <c:pt idx="28">
                  <c:v>191.65464760163016</c:v>
                </c:pt>
                <c:pt idx="29">
                  <c:v>193.53347367881989</c:v>
                </c:pt>
                <c:pt idx="30">
                  <c:v>195.66848102060095</c:v>
                </c:pt>
                <c:pt idx="31">
                  <c:v>197.86301832929033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1808256"/>
        <c:axId val="151818240"/>
      </c:scatterChart>
      <c:valAx>
        <c:axId val="151808256"/>
        <c:scaling>
          <c:orientation val="minMax"/>
        </c:scaling>
        <c:axPos val="b"/>
        <c:numFmt formatCode="General" sourceLinked="1"/>
        <c:tickLblPos val="nextTo"/>
        <c:crossAx val="151818240"/>
        <c:crosses val="autoZero"/>
        <c:crossBetween val="midCat"/>
      </c:valAx>
      <c:valAx>
        <c:axId val="151818240"/>
        <c:scaling>
          <c:orientation val="minMax"/>
        </c:scaling>
        <c:axPos val="l"/>
        <c:majorGridlines/>
        <c:numFmt formatCode="General" sourceLinked="1"/>
        <c:tickLblPos val="nextTo"/>
        <c:crossAx val="1518082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'980031'!$B$1819:$B$1850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'980031'!$E$1819:$E$1850</c:f>
              <c:numCache>
                <c:formatCode>General</c:formatCode>
                <c:ptCount val="32"/>
                <c:pt idx="0">
                  <c:v>137</c:v>
                </c:pt>
                <c:pt idx="1">
                  <c:v>121</c:v>
                </c:pt>
                <c:pt idx="2">
                  <c:v>133</c:v>
                </c:pt>
                <c:pt idx="3">
                  <c:v>151</c:v>
                </c:pt>
                <c:pt idx="4">
                  <c:v>166</c:v>
                </c:pt>
                <c:pt idx="5">
                  <c:v>153</c:v>
                </c:pt>
                <c:pt idx="6">
                  <c:v>189</c:v>
                </c:pt>
                <c:pt idx="7">
                  <c:v>212</c:v>
                </c:pt>
                <c:pt idx="8">
                  <c:v>196</c:v>
                </c:pt>
                <c:pt idx="9">
                  <c:v>227</c:v>
                </c:pt>
                <c:pt idx="10">
                  <c:v>263</c:v>
                </c:pt>
                <c:pt idx="11">
                  <c:v>265</c:v>
                </c:pt>
                <c:pt idx="12">
                  <c:v>367</c:v>
                </c:pt>
                <c:pt idx="13">
                  <c:v>370</c:v>
                </c:pt>
                <c:pt idx="14">
                  <c:v>436</c:v>
                </c:pt>
                <c:pt idx="15">
                  <c:v>508</c:v>
                </c:pt>
                <c:pt idx="16">
                  <c:v>500</c:v>
                </c:pt>
                <c:pt idx="17">
                  <c:v>509</c:v>
                </c:pt>
                <c:pt idx="18">
                  <c:v>454</c:v>
                </c:pt>
                <c:pt idx="19">
                  <c:v>395</c:v>
                </c:pt>
                <c:pt idx="20">
                  <c:v>364</c:v>
                </c:pt>
                <c:pt idx="21">
                  <c:v>280</c:v>
                </c:pt>
                <c:pt idx="22">
                  <c:v>264</c:v>
                </c:pt>
                <c:pt idx="23">
                  <c:v>243</c:v>
                </c:pt>
                <c:pt idx="24">
                  <c:v>203</c:v>
                </c:pt>
                <c:pt idx="25">
                  <c:v>196</c:v>
                </c:pt>
                <c:pt idx="26">
                  <c:v>197</c:v>
                </c:pt>
                <c:pt idx="27">
                  <c:v>186</c:v>
                </c:pt>
                <c:pt idx="28">
                  <c:v>169</c:v>
                </c:pt>
                <c:pt idx="29">
                  <c:v>193</c:v>
                </c:pt>
                <c:pt idx="30">
                  <c:v>169</c:v>
                </c:pt>
                <c:pt idx="31">
                  <c:v>202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'980031'!$B$1819:$B$1850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'980031'!$F$1819:$F$1850</c:f>
              <c:numCache>
                <c:formatCode>0</c:formatCode>
                <c:ptCount val="32"/>
                <c:pt idx="0">
                  <c:v>142.83339252826656</c:v>
                </c:pt>
                <c:pt idx="1">
                  <c:v>144.28815671320231</c:v>
                </c:pt>
                <c:pt idx="2">
                  <c:v>145.98683332359298</c:v>
                </c:pt>
                <c:pt idx="3">
                  <c:v>148.0100312926283</c:v>
                </c:pt>
                <c:pt idx="4">
                  <c:v>150.80303703195301</c:v>
                </c:pt>
                <c:pt idx="5">
                  <c:v>154.80269938694371</c:v>
                </c:pt>
                <c:pt idx="6">
                  <c:v>161.63324860871754</c:v>
                </c:pt>
                <c:pt idx="7">
                  <c:v>173.12896615365284</c:v>
                </c:pt>
                <c:pt idx="8">
                  <c:v>191.38686564700035</c:v>
                </c:pt>
                <c:pt idx="9">
                  <c:v>218.33772101745782</c:v>
                </c:pt>
                <c:pt idx="10">
                  <c:v>253.59229348848609</c:v>
                </c:pt>
                <c:pt idx="11">
                  <c:v>299.87640019146892</c:v>
                </c:pt>
                <c:pt idx="12">
                  <c:v>352.21724135828754</c:v>
                </c:pt>
                <c:pt idx="13">
                  <c:v>402.48479570235611</c:v>
                </c:pt>
                <c:pt idx="14">
                  <c:v>449.2394313402267</c:v>
                </c:pt>
                <c:pt idx="15">
                  <c:v>481.27575048004041</c:v>
                </c:pt>
                <c:pt idx="16">
                  <c:v>492.02332567336504</c:v>
                </c:pt>
                <c:pt idx="17">
                  <c:v>479.74061923987296</c:v>
                </c:pt>
                <c:pt idx="18">
                  <c:v>450.53898769063585</c:v>
                </c:pt>
                <c:pt idx="19">
                  <c:v>406.35695539958414</c:v>
                </c:pt>
                <c:pt idx="20">
                  <c:v>355.43910489299253</c:v>
                </c:pt>
                <c:pt idx="21">
                  <c:v>306.60823514971219</c:v>
                </c:pt>
                <c:pt idx="22">
                  <c:v>263.23319515274551</c:v>
                </c:pt>
                <c:pt idx="23">
                  <c:v>231.15386659712937</c:v>
                </c:pt>
                <c:pt idx="24">
                  <c:v>210.56419857354172</c:v>
                </c:pt>
                <c:pt idx="25">
                  <c:v>197.51797392917044</c:v>
                </c:pt>
                <c:pt idx="26">
                  <c:v>189.41191688349954</c:v>
                </c:pt>
                <c:pt idx="27">
                  <c:v>185.44590990182817</c:v>
                </c:pt>
                <c:pt idx="28">
                  <c:v>184.30392671989785</c:v>
                </c:pt>
                <c:pt idx="29">
                  <c:v>184.44895061116785</c:v>
                </c:pt>
                <c:pt idx="30">
                  <c:v>185.29926514758648</c:v>
                </c:pt>
                <c:pt idx="31">
                  <c:v>186.42376228577237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3176192"/>
        <c:axId val="223177728"/>
      </c:scatterChart>
      <c:valAx>
        <c:axId val="223176192"/>
        <c:scaling>
          <c:orientation val="minMax"/>
        </c:scaling>
        <c:axPos val="b"/>
        <c:numFmt formatCode="General" sourceLinked="1"/>
        <c:tickLblPos val="nextTo"/>
        <c:crossAx val="223177728"/>
        <c:crosses val="autoZero"/>
        <c:crossBetween val="midCat"/>
      </c:valAx>
      <c:valAx>
        <c:axId val="223177728"/>
        <c:scaling>
          <c:orientation val="minMax"/>
        </c:scaling>
        <c:axPos val="l"/>
        <c:majorGridlines/>
        <c:numFmt formatCode="General" sourceLinked="1"/>
        <c:tickLblPos val="nextTo"/>
        <c:crossAx val="2231761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'980031'!$B$1869:$B$1900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'980031'!$E$1869:$E$1900</c:f>
              <c:numCache>
                <c:formatCode>General</c:formatCode>
                <c:ptCount val="32"/>
                <c:pt idx="0">
                  <c:v>110</c:v>
                </c:pt>
                <c:pt idx="1">
                  <c:v>118</c:v>
                </c:pt>
                <c:pt idx="2">
                  <c:v>149</c:v>
                </c:pt>
                <c:pt idx="3">
                  <c:v>166</c:v>
                </c:pt>
                <c:pt idx="4">
                  <c:v>180</c:v>
                </c:pt>
                <c:pt idx="5">
                  <c:v>186</c:v>
                </c:pt>
                <c:pt idx="6">
                  <c:v>177</c:v>
                </c:pt>
                <c:pt idx="7">
                  <c:v>164</c:v>
                </c:pt>
                <c:pt idx="8">
                  <c:v>175</c:v>
                </c:pt>
                <c:pt idx="9">
                  <c:v>207</c:v>
                </c:pt>
                <c:pt idx="10">
                  <c:v>212</c:v>
                </c:pt>
                <c:pt idx="11">
                  <c:v>272</c:v>
                </c:pt>
                <c:pt idx="12">
                  <c:v>301</c:v>
                </c:pt>
                <c:pt idx="13">
                  <c:v>337</c:v>
                </c:pt>
                <c:pt idx="14">
                  <c:v>424</c:v>
                </c:pt>
                <c:pt idx="15">
                  <c:v>399</c:v>
                </c:pt>
                <c:pt idx="16">
                  <c:v>468</c:v>
                </c:pt>
                <c:pt idx="17">
                  <c:v>454</c:v>
                </c:pt>
                <c:pt idx="18">
                  <c:v>440</c:v>
                </c:pt>
                <c:pt idx="19">
                  <c:v>401</c:v>
                </c:pt>
                <c:pt idx="20">
                  <c:v>309</c:v>
                </c:pt>
                <c:pt idx="21">
                  <c:v>303</c:v>
                </c:pt>
                <c:pt idx="22">
                  <c:v>274</c:v>
                </c:pt>
                <c:pt idx="23">
                  <c:v>259</c:v>
                </c:pt>
                <c:pt idx="24">
                  <c:v>233</c:v>
                </c:pt>
                <c:pt idx="25">
                  <c:v>214</c:v>
                </c:pt>
                <c:pt idx="26">
                  <c:v>205</c:v>
                </c:pt>
                <c:pt idx="27">
                  <c:v>188</c:v>
                </c:pt>
                <c:pt idx="28">
                  <c:v>191</c:v>
                </c:pt>
                <c:pt idx="29">
                  <c:v>171</c:v>
                </c:pt>
                <c:pt idx="30">
                  <c:v>158</c:v>
                </c:pt>
                <c:pt idx="31">
                  <c:v>206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'980031'!$B$1869:$B$1900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'980031'!$F$1869:$F$1900</c:f>
              <c:numCache>
                <c:formatCode>0</c:formatCode>
                <c:ptCount val="32"/>
                <c:pt idx="0">
                  <c:v>140.46992699808877</c:v>
                </c:pt>
                <c:pt idx="1">
                  <c:v>142.02814739137864</c:v>
                </c:pt>
                <c:pt idx="2">
                  <c:v>143.80788558191045</c:v>
                </c:pt>
                <c:pt idx="3">
                  <c:v>145.83769392513892</c:v>
                </c:pt>
                <c:pt idx="4">
                  <c:v>148.47104592827901</c:v>
                </c:pt>
                <c:pt idx="5">
                  <c:v>152.0067095962398</c:v>
                </c:pt>
                <c:pt idx="6">
                  <c:v>157.72420147108184</c:v>
                </c:pt>
                <c:pt idx="7">
                  <c:v>166.97309614438217</c:v>
                </c:pt>
                <c:pt idx="8">
                  <c:v>181.3223790514717</c:v>
                </c:pt>
                <c:pt idx="9">
                  <c:v>202.29655231691828</c:v>
                </c:pt>
                <c:pt idx="10">
                  <c:v>229.76900851953621</c:v>
                </c:pt>
                <c:pt idx="11">
                  <c:v>266.25914001341738</c:v>
                </c:pt>
                <c:pt idx="12">
                  <c:v>308.50310910605509</c:v>
                </c:pt>
                <c:pt idx="13">
                  <c:v>350.6258295885147</c:v>
                </c:pt>
                <c:pt idx="14">
                  <c:v>392.33701210430809</c:v>
                </c:pt>
                <c:pt idx="15">
                  <c:v>424.78854610404983</c:v>
                </c:pt>
                <c:pt idx="16">
                  <c:v>441.99622896672292</c:v>
                </c:pt>
                <c:pt idx="17">
                  <c:v>441.03111197400739</c:v>
                </c:pt>
                <c:pt idx="18">
                  <c:v>424.60169160768385</c:v>
                </c:pt>
                <c:pt idx="19">
                  <c:v>393.96192583477983</c:v>
                </c:pt>
                <c:pt idx="20">
                  <c:v>354.42194185229187</c:v>
                </c:pt>
                <c:pt idx="21">
                  <c:v>313.11745641331413</c:v>
                </c:pt>
                <c:pt idx="22">
                  <c:v>273.46254373552614</c:v>
                </c:pt>
                <c:pt idx="23">
                  <c:v>241.7967408573991</c:v>
                </c:pt>
                <c:pt idx="24">
                  <c:v>219.88552816195954</c:v>
                </c:pt>
                <c:pt idx="25">
                  <c:v>204.8960764909541</c:v>
                </c:pt>
                <c:pt idx="26">
                  <c:v>194.70134389857625</c:v>
                </c:pt>
                <c:pt idx="27">
                  <c:v>189.01043011371067</c:v>
                </c:pt>
                <c:pt idx="28">
                  <c:v>186.85599599781284</c:v>
                </c:pt>
                <c:pt idx="29">
                  <c:v>186.33743221286218</c:v>
                </c:pt>
                <c:pt idx="30">
                  <c:v>186.89834929541641</c:v>
                </c:pt>
                <c:pt idx="31">
                  <c:v>187.93408024572119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4051584"/>
        <c:axId val="224053120"/>
      </c:scatterChart>
      <c:valAx>
        <c:axId val="224051584"/>
        <c:scaling>
          <c:orientation val="minMax"/>
        </c:scaling>
        <c:axPos val="b"/>
        <c:numFmt formatCode="General" sourceLinked="1"/>
        <c:tickLblPos val="nextTo"/>
        <c:crossAx val="224053120"/>
        <c:crosses val="autoZero"/>
        <c:crossBetween val="midCat"/>
      </c:valAx>
      <c:valAx>
        <c:axId val="224053120"/>
        <c:scaling>
          <c:orientation val="minMax"/>
        </c:scaling>
        <c:axPos val="l"/>
        <c:majorGridlines/>
        <c:numFmt formatCode="General" sourceLinked="1"/>
        <c:tickLblPos val="nextTo"/>
        <c:crossAx val="2240515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'980031'!$B$1919:$B$1950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'980031'!$E$1919:$E$1950</c:f>
              <c:numCache>
                <c:formatCode>General</c:formatCode>
                <c:ptCount val="32"/>
                <c:pt idx="0">
                  <c:v>137</c:v>
                </c:pt>
                <c:pt idx="1">
                  <c:v>124</c:v>
                </c:pt>
                <c:pt idx="2">
                  <c:v>137</c:v>
                </c:pt>
                <c:pt idx="3">
                  <c:v>161</c:v>
                </c:pt>
                <c:pt idx="4">
                  <c:v>173</c:v>
                </c:pt>
                <c:pt idx="5">
                  <c:v>187</c:v>
                </c:pt>
                <c:pt idx="6">
                  <c:v>170</c:v>
                </c:pt>
                <c:pt idx="7">
                  <c:v>202</c:v>
                </c:pt>
                <c:pt idx="8">
                  <c:v>171</c:v>
                </c:pt>
                <c:pt idx="9">
                  <c:v>208</c:v>
                </c:pt>
                <c:pt idx="10">
                  <c:v>230</c:v>
                </c:pt>
                <c:pt idx="11">
                  <c:v>255</c:v>
                </c:pt>
                <c:pt idx="12">
                  <c:v>277</c:v>
                </c:pt>
                <c:pt idx="13">
                  <c:v>261</c:v>
                </c:pt>
                <c:pt idx="14">
                  <c:v>356</c:v>
                </c:pt>
                <c:pt idx="15">
                  <c:v>407</c:v>
                </c:pt>
                <c:pt idx="16">
                  <c:v>446</c:v>
                </c:pt>
                <c:pt idx="17">
                  <c:v>466</c:v>
                </c:pt>
                <c:pt idx="18">
                  <c:v>412</c:v>
                </c:pt>
                <c:pt idx="19">
                  <c:v>431</c:v>
                </c:pt>
                <c:pt idx="20">
                  <c:v>352</c:v>
                </c:pt>
                <c:pt idx="21">
                  <c:v>318</c:v>
                </c:pt>
                <c:pt idx="22">
                  <c:v>322</c:v>
                </c:pt>
                <c:pt idx="23">
                  <c:v>254</c:v>
                </c:pt>
                <c:pt idx="24">
                  <c:v>254</c:v>
                </c:pt>
                <c:pt idx="25">
                  <c:v>233</c:v>
                </c:pt>
                <c:pt idx="26">
                  <c:v>220</c:v>
                </c:pt>
                <c:pt idx="27">
                  <c:v>224</c:v>
                </c:pt>
                <c:pt idx="28">
                  <c:v>186</c:v>
                </c:pt>
                <c:pt idx="29">
                  <c:v>197</c:v>
                </c:pt>
                <c:pt idx="30">
                  <c:v>191</c:v>
                </c:pt>
                <c:pt idx="31">
                  <c:v>175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'980031'!$B$1919:$B$1950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'980031'!$F$1919:$F$1950</c:f>
              <c:numCache>
                <c:formatCode>0</c:formatCode>
                <c:ptCount val="32"/>
                <c:pt idx="0">
                  <c:v>148.88769571019071</c:v>
                </c:pt>
                <c:pt idx="1">
                  <c:v>150.34585309924654</c:v>
                </c:pt>
                <c:pt idx="2">
                  <c:v>151.97829337710073</c:v>
                </c:pt>
                <c:pt idx="3">
                  <c:v>153.77238377312284</c:v>
                </c:pt>
                <c:pt idx="4">
                  <c:v>155.98208685003866</c:v>
                </c:pt>
                <c:pt idx="5">
                  <c:v>158.79555487810089</c:v>
                </c:pt>
                <c:pt idx="6">
                  <c:v>163.15832692338182</c:v>
                </c:pt>
                <c:pt idx="7">
                  <c:v>170.04584016708509</c:v>
                </c:pt>
                <c:pt idx="8">
                  <c:v>180.67062179328818</c:v>
                </c:pt>
                <c:pt idx="9">
                  <c:v>196.34880049263003</c:v>
                </c:pt>
                <c:pt idx="10">
                  <c:v>217.32217960263361</c:v>
                </c:pt>
                <c:pt idx="11">
                  <c:v>246.0905565891199</c:v>
                </c:pt>
                <c:pt idx="12">
                  <c:v>280.91947743774506</c:v>
                </c:pt>
                <c:pt idx="13">
                  <c:v>317.73757995916128</c:v>
                </c:pt>
                <c:pt idx="14">
                  <c:v>357.33144249719817</c:v>
                </c:pt>
                <c:pt idx="15">
                  <c:v>392.62011389807077</c:v>
                </c:pt>
                <c:pt idx="16">
                  <c:v>417.89672532902523</c:v>
                </c:pt>
                <c:pt idx="17">
                  <c:v>428.9833222193738</c:v>
                </c:pt>
                <c:pt idx="18">
                  <c:v>425.33409261154219</c:v>
                </c:pt>
                <c:pt idx="19">
                  <c:v>407.67317710855457</c:v>
                </c:pt>
                <c:pt idx="20">
                  <c:v>378.4214165830777</c:v>
                </c:pt>
                <c:pt idx="21">
                  <c:v>343.0691472274969</c:v>
                </c:pt>
                <c:pt idx="22">
                  <c:v>304.97389357905541</c:v>
                </c:pt>
                <c:pt idx="23">
                  <c:v>271.18750307023134</c:v>
                </c:pt>
                <c:pt idx="24">
                  <c:v>245.40526772790827</c:v>
                </c:pt>
                <c:pt idx="25">
                  <c:v>225.97523404304349</c:v>
                </c:pt>
                <c:pt idx="26">
                  <c:v>211.20770675868704</c:v>
                </c:pt>
                <c:pt idx="27">
                  <c:v>201.61566278718672</c:v>
                </c:pt>
                <c:pt idx="28">
                  <c:v>196.97493589880426</c:v>
                </c:pt>
                <c:pt idx="29">
                  <c:v>194.57913757958636</c:v>
                </c:pt>
                <c:pt idx="30">
                  <c:v>194.06697003380319</c:v>
                </c:pt>
                <c:pt idx="31">
                  <c:v>194.49312707372061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1870464"/>
        <c:axId val="151888640"/>
      </c:scatterChart>
      <c:valAx>
        <c:axId val="151870464"/>
        <c:scaling>
          <c:orientation val="minMax"/>
        </c:scaling>
        <c:axPos val="b"/>
        <c:numFmt formatCode="General" sourceLinked="1"/>
        <c:tickLblPos val="nextTo"/>
        <c:crossAx val="151888640"/>
        <c:crosses val="autoZero"/>
        <c:crossBetween val="midCat"/>
      </c:valAx>
      <c:valAx>
        <c:axId val="151888640"/>
        <c:scaling>
          <c:orientation val="minMax"/>
        </c:scaling>
        <c:axPos val="l"/>
        <c:majorGridlines/>
        <c:numFmt formatCode="General" sourceLinked="1"/>
        <c:tickLblPos val="nextTo"/>
        <c:crossAx val="151870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'980031'!$B$1969:$B$2000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'980031'!$E$1969:$E$2000</c:f>
              <c:numCache>
                <c:formatCode>General</c:formatCode>
                <c:ptCount val="32"/>
                <c:pt idx="0">
                  <c:v>102</c:v>
                </c:pt>
                <c:pt idx="1">
                  <c:v>116</c:v>
                </c:pt>
                <c:pt idx="2">
                  <c:v>121</c:v>
                </c:pt>
                <c:pt idx="3">
                  <c:v>153</c:v>
                </c:pt>
                <c:pt idx="4">
                  <c:v>170</c:v>
                </c:pt>
                <c:pt idx="5">
                  <c:v>150</c:v>
                </c:pt>
                <c:pt idx="6">
                  <c:v>187</c:v>
                </c:pt>
                <c:pt idx="7">
                  <c:v>185</c:v>
                </c:pt>
                <c:pt idx="8">
                  <c:v>202</c:v>
                </c:pt>
                <c:pt idx="9">
                  <c:v>208</c:v>
                </c:pt>
                <c:pt idx="10">
                  <c:v>229</c:v>
                </c:pt>
                <c:pt idx="11">
                  <c:v>232</c:v>
                </c:pt>
                <c:pt idx="12">
                  <c:v>232</c:v>
                </c:pt>
                <c:pt idx="13">
                  <c:v>258</c:v>
                </c:pt>
                <c:pt idx="14">
                  <c:v>314</c:v>
                </c:pt>
                <c:pt idx="15">
                  <c:v>342</c:v>
                </c:pt>
                <c:pt idx="16">
                  <c:v>388</c:v>
                </c:pt>
                <c:pt idx="17">
                  <c:v>376</c:v>
                </c:pt>
                <c:pt idx="18">
                  <c:v>434</c:v>
                </c:pt>
                <c:pt idx="19">
                  <c:v>392</c:v>
                </c:pt>
                <c:pt idx="20">
                  <c:v>361</c:v>
                </c:pt>
                <c:pt idx="21">
                  <c:v>320</c:v>
                </c:pt>
                <c:pt idx="22">
                  <c:v>307</c:v>
                </c:pt>
                <c:pt idx="23">
                  <c:v>250</c:v>
                </c:pt>
                <c:pt idx="24">
                  <c:v>263</c:v>
                </c:pt>
                <c:pt idx="25">
                  <c:v>221</c:v>
                </c:pt>
                <c:pt idx="26">
                  <c:v>222</c:v>
                </c:pt>
                <c:pt idx="27">
                  <c:v>188</c:v>
                </c:pt>
                <c:pt idx="28">
                  <c:v>194</c:v>
                </c:pt>
                <c:pt idx="29">
                  <c:v>186</c:v>
                </c:pt>
                <c:pt idx="30">
                  <c:v>206</c:v>
                </c:pt>
                <c:pt idx="31">
                  <c:v>202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'980031'!$B$1969:$B$2000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'980031'!$F$1969:$F$2000</c:f>
              <c:numCache>
                <c:formatCode>0</c:formatCode>
                <c:ptCount val="32"/>
                <c:pt idx="0">
                  <c:v>132.3620195023268</c:v>
                </c:pt>
                <c:pt idx="1">
                  <c:v>134.41529039381535</c:v>
                </c:pt>
                <c:pt idx="2">
                  <c:v>136.75971740348751</c:v>
                </c:pt>
                <c:pt idx="3">
                  <c:v>139.37745647485613</c:v>
                </c:pt>
                <c:pt idx="4">
                  <c:v>142.58891795836868</c:v>
                </c:pt>
                <c:pt idx="5">
                  <c:v>146.54012089229926</c:v>
                </c:pt>
                <c:pt idx="6">
                  <c:v>152.28601871950795</c:v>
                </c:pt>
                <c:pt idx="7">
                  <c:v>160.61622252154677</c:v>
                </c:pt>
                <c:pt idx="8">
                  <c:v>172.35454195310334</c:v>
                </c:pt>
                <c:pt idx="9">
                  <c:v>188.26542286534905</c:v>
                </c:pt>
                <c:pt idx="10">
                  <c:v>208.04624230021093</c:v>
                </c:pt>
                <c:pt idx="11">
                  <c:v>233.54122078498125</c:v>
                </c:pt>
                <c:pt idx="12">
                  <c:v>262.88125464431369</c:v>
                </c:pt>
                <c:pt idx="13">
                  <c:v>292.79798624111186</c:v>
                </c:pt>
                <c:pt idx="14">
                  <c:v>324.29509231390244</c:v>
                </c:pt>
                <c:pt idx="15">
                  <c:v>352.32935027239517</c:v>
                </c:pt>
                <c:pt idx="16">
                  <c:v>373.14856213865795</c:v>
                </c:pt>
                <c:pt idx="17">
                  <c:v>383.97059924265915</c:v>
                </c:pt>
                <c:pt idx="18">
                  <c:v>384.11507453411372</c:v>
                </c:pt>
                <c:pt idx="19">
                  <c:v>374.13130944301054</c:v>
                </c:pt>
                <c:pt idx="20">
                  <c:v>354.98994926255722</c:v>
                </c:pt>
                <c:pt idx="21">
                  <c:v>329.97447067011188</c:v>
                </c:pt>
                <c:pt idx="22">
                  <c:v>301.09853437472549</c:v>
                </c:pt>
                <c:pt idx="23">
                  <c:v>273.60107264012987</c:v>
                </c:pt>
                <c:pt idx="24">
                  <c:v>251.02130826304418</c:v>
                </c:pt>
                <c:pt idx="25">
                  <c:v>232.64960483102618</c:v>
                </c:pt>
                <c:pt idx="26">
                  <c:v>217.41130119808889</c:v>
                </c:pt>
                <c:pt idx="27">
                  <c:v>206.40467599111233</c:v>
                </c:pt>
                <c:pt idx="28">
                  <c:v>200.36908676579563</c:v>
                </c:pt>
                <c:pt idx="29">
                  <c:v>196.65111572435529</c:v>
                </c:pt>
                <c:pt idx="30">
                  <c:v>195.31833968742538</c:v>
                </c:pt>
                <c:pt idx="31">
                  <c:v>195.35033668306332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5130368"/>
        <c:axId val="225131904"/>
      </c:scatterChart>
      <c:valAx>
        <c:axId val="225130368"/>
        <c:scaling>
          <c:orientation val="minMax"/>
        </c:scaling>
        <c:axPos val="b"/>
        <c:numFmt formatCode="General" sourceLinked="1"/>
        <c:tickLblPos val="nextTo"/>
        <c:crossAx val="225131904"/>
        <c:crosses val="autoZero"/>
        <c:crossBetween val="midCat"/>
      </c:valAx>
      <c:valAx>
        <c:axId val="225131904"/>
        <c:scaling>
          <c:orientation val="minMax"/>
        </c:scaling>
        <c:axPos val="l"/>
        <c:majorGridlines/>
        <c:numFmt formatCode="General" sourceLinked="1"/>
        <c:tickLblPos val="nextTo"/>
        <c:crossAx val="2251303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'980031'!$B$2019:$B$2050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'980031'!$E$2019:$E$2050</c:f>
              <c:numCache>
                <c:formatCode>General</c:formatCode>
                <c:ptCount val="32"/>
                <c:pt idx="0">
                  <c:v>109</c:v>
                </c:pt>
                <c:pt idx="1">
                  <c:v>135</c:v>
                </c:pt>
                <c:pt idx="2">
                  <c:v>136</c:v>
                </c:pt>
                <c:pt idx="3">
                  <c:v>146</c:v>
                </c:pt>
                <c:pt idx="4">
                  <c:v>151</c:v>
                </c:pt>
                <c:pt idx="5">
                  <c:v>172</c:v>
                </c:pt>
                <c:pt idx="6">
                  <c:v>181</c:v>
                </c:pt>
                <c:pt idx="7">
                  <c:v>171</c:v>
                </c:pt>
                <c:pt idx="8">
                  <c:v>180</c:v>
                </c:pt>
                <c:pt idx="9">
                  <c:v>187</c:v>
                </c:pt>
                <c:pt idx="10">
                  <c:v>200</c:v>
                </c:pt>
                <c:pt idx="11">
                  <c:v>220</c:v>
                </c:pt>
                <c:pt idx="12">
                  <c:v>233</c:v>
                </c:pt>
                <c:pt idx="13">
                  <c:v>274</c:v>
                </c:pt>
                <c:pt idx="14">
                  <c:v>270</c:v>
                </c:pt>
                <c:pt idx="15">
                  <c:v>343</c:v>
                </c:pt>
                <c:pt idx="16">
                  <c:v>368</c:v>
                </c:pt>
                <c:pt idx="17">
                  <c:v>382</c:v>
                </c:pt>
                <c:pt idx="18">
                  <c:v>372</c:v>
                </c:pt>
                <c:pt idx="19">
                  <c:v>376</c:v>
                </c:pt>
                <c:pt idx="20">
                  <c:v>347</c:v>
                </c:pt>
                <c:pt idx="21">
                  <c:v>338</c:v>
                </c:pt>
                <c:pt idx="22">
                  <c:v>288</c:v>
                </c:pt>
                <c:pt idx="23">
                  <c:v>296</c:v>
                </c:pt>
                <c:pt idx="24">
                  <c:v>264</c:v>
                </c:pt>
                <c:pt idx="25">
                  <c:v>258</c:v>
                </c:pt>
                <c:pt idx="26">
                  <c:v>225</c:v>
                </c:pt>
                <c:pt idx="27">
                  <c:v>200</c:v>
                </c:pt>
                <c:pt idx="28">
                  <c:v>171</c:v>
                </c:pt>
                <c:pt idx="29">
                  <c:v>198</c:v>
                </c:pt>
                <c:pt idx="30">
                  <c:v>185</c:v>
                </c:pt>
                <c:pt idx="31">
                  <c:v>187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'980031'!$B$2019:$B$2050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'980031'!$F$2019:$F$2050</c:f>
              <c:numCache>
                <c:formatCode>0</c:formatCode>
                <c:ptCount val="32"/>
                <c:pt idx="0">
                  <c:v>137.71460137987947</c:v>
                </c:pt>
                <c:pt idx="1">
                  <c:v>139.18128941133125</c:v>
                </c:pt>
                <c:pt idx="2">
                  <c:v>140.90530895652191</c:v>
                </c:pt>
                <c:pt idx="3">
                  <c:v>142.90276915549416</c:v>
                </c:pt>
                <c:pt idx="4">
                  <c:v>145.44583360513002</c:v>
                </c:pt>
                <c:pt idx="5">
                  <c:v>148.66665018938809</c:v>
                </c:pt>
                <c:pt idx="6">
                  <c:v>153.43766832110373</c:v>
                </c:pt>
                <c:pt idx="7">
                  <c:v>160.41924179239751</c:v>
                </c:pt>
                <c:pt idx="8">
                  <c:v>170.29100720903904</c:v>
                </c:pt>
                <c:pt idx="9">
                  <c:v>183.69676758137194</c:v>
                </c:pt>
                <c:pt idx="10">
                  <c:v>200.42240704143828</c:v>
                </c:pt>
                <c:pt idx="11">
                  <c:v>222.14597531058925</c:v>
                </c:pt>
                <c:pt idx="12">
                  <c:v>247.49956867033569</c:v>
                </c:pt>
                <c:pt idx="13">
                  <c:v>273.92307370924669</c:v>
                </c:pt>
                <c:pt idx="14">
                  <c:v>302.70010790553533</c:v>
                </c:pt>
                <c:pt idx="15">
                  <c:v>329.76223776415492</c:v>
                </c:pt>
                <c:pt idx="16">
                  <c:v>351.91125194792494</c:v>
                </c:pt>
                <c:pt idx="17">
                  <c:v>366.41471997707976</c:v>
                </c:pt>
                <c:pt idx="18">
                  <c:v>371.6739847504378</c:v>
                </c:pt>
                <c:pt idx="19">
                  <c:v>368.17069124561328</c:v>
                </c:pt>
                <c:pt idx="20">
                  <c:v>355.62751495666345</c:v>
                </c:pt>
                <c:pt idx="21">
                  <c:v>336.06469330837945</c:v>
                </c:pt>
                <c:pt idx="22">
                  <c:v>310.85175764724931</c:v>
                </c:pt>
                <c:pt idx="23">
                  <c:v>284.55569612850263</c:v>
                </c:pt>
                <c:pt idx="24">
                  <c:v>261.1199898041296</c:v>
                </c:pt>
                <c:pt idx="25">
                  <c:v>240.46782926391242</c:v>
                </c:pt>
                <c:pt idx="26">
                  <c:v>221.73998667669784</c:v>
                </c:pt>
                <c:pt idx="27">
                  <c:v>206.62618994562916</c:v>
                </c:pt>
                <c:pt idx="28">
                  <c:v>197.11014909809586</c:v>
                </c:pt>
                <c:pt idx="29">
                  <c:v>189.91999712069293</c:v>
                </c:pt>
                <c:pt idx="30">
                  <c:v>185.91484167093455</c:v>
                </c:pt>
                <c:pt idx="31">
                  <c:v>183.91344702929251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5174272"/>
        <c:axId val="225175808"/>
      </c:scatterChart>
      <c:valAx>
        <c:axId val="225174272"/>
        <c:scaling>
          <c:orientation val="minMax"/>
        </c:scaling>
        <c:axPos val="b"/>
        <c:numFmt formatCode="General" sourceLinked="1"/>
        <c:tickLblPos val="nextTo"/>
        <c:crossAx val="225175808"/>
        <c:crosses val="autoZero"/>
        <c:crossBetween val="midCat"/>
      </c:valAx>
      <c:valAx>
        <c:axId val="225175808"/>
        <c:scaling>
          <c:orientation val="minMax"/>
        </c:scaling>
        <c:axPos val="l"/>
        <c:majorGridlines/>
        <c:numFmt formatCode="General" sourceLinked="1"/>
        <c:tickLblPos val="nextTo"/>
        <c:crossAx val="2251742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'980031'!$B$2069:$B$2100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'980031'!$E$2069:$E$2100</c:f>
              <c:numCache>
                <c:formatCode>General</c:formatCode>
                <c:ptCount val="32"/>
                <c:pt idx="0">
                  <c:v>113</c:v>
                </c:pt>
                <c:pt idx="1">
                  <c:v>129</c:v>
                </c:pt>
                <c:pt idx="2">
                  <c:v>136</c:v>
                </c:pt>
                <c:pt idx="3">
                  <c:v>136</c:v>
                </c:pt>
                <c:pt idx="4">
                  <c:v>158</c:v>
                </c:pt>
                <c:pt idx="5">
                  <c:v>154</c:v>
                </c:pt>
                <c:pt idx="6">
                  <c:v>162</c:v>
                </c:pt>
                <c:pt idx="7">
                  <c:v>178</c:v>
                </c:pt>
                <c:pt idx="8">
                  <c:v>190</c:v>
                </c:pt>
                <c:pt idx="9">
                  <c:v>200</c:v>
                </c:pt>
                <c:pt idx="10">
                  <c:v>176</c:v>
                </c:pt>
                <c:pt idx="11">
                  <c:v>229</c:v>
                </c:pt>
                <c:pt idx="12">
                  <c:v>224</c:v>
                </c:pt>
                <c:pt idx="13">
                  <c:v>235</c:v>
                </c:pt>
                <c:pt idx="14">
                  <c:v>276</c:v>
                </c:pt>
                <c:pt idx="15">
                  <c:v>297</c:v>
                </c:pt>
                <c:pt idx="16">
                  <c:v>319</c:v>
                </c:pt>
                <c:pt idx="17">
                  <c:v>344</c:v>
                </c:pt>
                <c:pt idx="18">
                  <c:v>333</c:v>
                </c:pt>
                <c:pt idx="19">
                  <c:v>367</c:v>
                </c:pt>
                <c:pt idx="20">
                  <c:v>367</c:v>
                </c:pt>
                <c:pt idx="21">
                  <c:v>305</c:v>
                </c:pt>
                <c:pt idx="22">
                  <c:v>312</c:v>
                </c:pt>
                <c:pt idx="23">
                  <c:v>271</c:v>
                </c:pt>
                <c:pt idx="24">
                  <c:v>280</c:v>
                </c:pt>
                <c:pt idx="25">
                  <c:v>241</c:v>
                </c:pt>
                <c:pt idx="26">
                  <c:v>239</c:v>
                </c:pt>
                <c:pt idx="27">
                  <c:v>210</c:v>
                </c:pt>
                <c:pt idx="28">
                  <c:v>212</c:v>
                </c:pt>
                <c:pt idx="29">
                  <c:v>187</c:v>
                </c:pt>
                <c:pt idx="30">
                  <c:v>206</c:v>
                </c:pt>
                <c:pt idx="31">
                  <c:v>189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'980031'!$B$2069:$B$2100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'980031'!$F$2069:$F$2100</c:f>
              <c:numCache>
                <c:formatCode>0</c:formatCode>
                <c:ptCount val="32"/>
                <c:pt idx="0">
                  <c:v>134.19730104284295</c:v>
                </c:pt>
                <c:pt idx="1">
                  <c:v>136.01719697580452</c:v>
                </c:pt>
                <c:pt idx="2">
                  <c:v>138.15076803176891</c:v>
                </c:pt>
                <c:pt idx="3">
                  <c:v>140.58431448335222</c:v>
                </c:pt>
                <c:pt idx="4">
                  <c:v>143.5839904119197</c:v>
                </c:pt>
                <c:pt idx="5">
                  <c:v>147.21380776062097</c:v>
                </c:pt>
                <c:pt idx="6">
                  <c:v>152.30653853903155</c:v>
                </c:pt>
                <c:pt idx="7">
                  <c:v>159.33762985184921</c:v>
                </c:pt>
                <c:pt idx="8">
                  <c:v>168.74667088757656</c:v>
                </c:pt>
                <c:pt idx="9">
                  <c:v>180.92430513311226</c:v>
                </c:pt>
                <c:pt idx="10">
                  <c:v>195.53566014146756</c:v>
                </c:pt>
                <c:pt idx="11">
                  <c:v>213.93621549500361</c:v>
                </c:pt>
                <c:pt idx="12">
                  <c:v>234.93524455714248</c:v>
                </c:pt>
                <c:pt idx="13">
                  <c:v>256.55157934873887</c:v>
                </c:pt>
                <c:pt idx="14">
                  <c:v>280.06001003953389</c:v>
                </c:pt>
                <c:pt idx="15">
                  <c:v>302.47073237386439</c:v>
                </c:pt>
                <c:pt idx="16">
                  <c:v>321.53396118275828</c:v>
                </c:pt>
                <c:pt idx="17">
                  <c:v>335.25559934934358</c:v>
                </c:pt>
                <c:pt idx="18">
                  <c:v>342.12742974187313</c:v>
                </c:pt>
                <c:pt idx="19">
                  <c:v>342.72491729841971</c:v>
                </c:pt>
                <c:pt idx="20">
                  <c:v>336.34296764996429</c:v>
                </c:pt>
                <c:pt idx="21">
                  <c:v>323.98702311602665</c:v>
                </c:pt>
                <c:pt idx="22">
                  <c:v>306.37223436539909</c:v>
                </c:pt>
                <c:pt idx="23">
                  <c:v>286.59206845417634</c:v>
                </c:pt>
                <c:pt idx="24">
                  <c:v>267.81849535586127</c:v>
                </c:pt>
                <c:pt idx="25">
                  <c:v>250.26801031062189</c:v>
                </c:pt>
                <c:pt idx="26">
                  <c:v>233.32100308614312</c:v>
                </c:pt>
                <c:pt idx="27">
                  <c:v>218.63437081824515</c:v>
                </c:pt>
                <c:pt idx="28">
                  <c:v>208.6651411189417</c:v>
                </c:pt>
                <c:pt idx="29">
                  <c:v>200.47783348012561</c:v>
                </c:pt>
                <c:pt idx="30">
                  <c:v>195.41074797679346</c:v>
                </c:pt>
                <c:pt idx="31">
                  <c:v>192.48751189581193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1932288"/>
        <c:axId val="151958656"/>
      </c:scatterChart>
      <c:valAx>
        <c:axId val="151932288"/>
        <c:scaling>
          <c:orientation val="minMax"/>
        </c:scaling>
        <c:axPos val="b"/>
        <c:numFmt formatCode="General" sourceLinked="1"/>
        <c:tickLblPos val="nextTo"/>
        <c:crossAx val="151958656"/>
        <c:crosses val="autoZero"/>
        <c:crossBetween val="midCat"/>
      </c:valAx>
      <c:valAx>
        <c:axId val="151958656"/>
        <c:scaling>
          <c:orientation val="minMax"/>
        </c:scaling>
        <c:axPos val="l"/>
        <c:majorGridlines/>
        <c:numFmt formatCode="General" sourceLinked="1"/>
        <c:tickLblPos val="nextTo"/>
        <c:crossAx val="1519322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'980031'!$B$2119:$B$2150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'980031'!$E$2119:$E$2150</c:f>
              <c:numCache>
                <c:formatCode>General</c:formatCode>
                <c:ptCount val="32"/>
                <c:pt idx="0">
                  <c:v>99</c:v>
                </c:pt>
                <c:pt idx="1">
                  <c:v>112</c:v>
                </c:pt>
                <c:pt idx="2">
                  <c:v>135</c:v>
                </c:pt>
                <c:pt idx="3">
                  <c:v>157</c:v>
                </c:pt>
                <c:pt idx="4">
                  <c:v>176</c:v>
                </c:pt>
                <c:pt idx="5">
                  <c:v>144</c:v>
                </c:pt>
                <c:pt idx="6">
                  <c:v>176</c:v>
                </c:pt>
                <c:pt idx="7">
                  <c:v>179</c:v>
                </c:pt>
                <c:pt idx="8">
                  <c:v>176</c:v>
                </c:pt>
                <c:pt idx="9">
                  <c:v>203</c:v>
                </c:pt>
                <c:pt idx="10">
                  <c:v>204</c:v>
                </c:pt>
                <c:pt idx="11">
                  <c:v>214</c:v>
                </c:pt>
                <c:pt idx="12">
                  <c:v>241</c:v>
                </c:pt>
                <c:pt idx="13">
                  <c:v>272</c:v>
                </c:pt>
                <c:pt idx="14">
                  <c:v>309</c:v>
                </c:pt>
                <c:pt idx="15">
                  <c:v>304</c:v>
                </c:pt>
                <c:pt idx="16">
                  <c:v>331</c:v>
                </c:pt>
                <c:pt idx="17">
                  <c:v>352</c:v>
                </c:pt>
                <c:pt idx="18">
                  <c:v>373</c:v>
                </c:pt>
                <c:pt idx="19">
                  <c:v>362</c:v>
                </c:pt>
                <c:pt idx="20">
                  <c:v>332</c:v>
                </c:pt>
                <c:pt idx="21">
                  <c:v>358</c:v>
                </c:pt>
                <c:pt idx="22">
                  <c:v>343</c:v>
                </c:pt>
                <c:pt idx="23">
                  <c:v>300</c:v>
                </c:pt>
                <c:pt idx="24">
                  <c:v>252</c:v>
                </c:pt>
                <c:pt idx="25">
                  <c:v>252</c:v>
                </c:pt>
                <c:pt idx="26">
                  <c:v>239</c:v>
                </c:pt>
                <c:pt idx="27">
                  <c:v>218</c:v>
                </c:pt>
                <c:pt idx="28">
                  <c:v>201</c:v>
                </c:pt>
                <c:pt idx="29">
                  <c:v>176</c:v>
                </c:pt>
                <c:pt idx="30">
                  <c:v>186</c:v>
                </c:pt>
                <c:pt idx="31">
                  <c:v>210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'980031'!$B$2119:$B$2150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'980031'!$F$2119:$F$2150</c:f>
              <c:numCache>
                <c:formatCode>0</c:formatCode>
                <c:ptCount val="32"/>
                <c:pt idx="0">
                  <c:v>127.47645427927682</c:v>
                </c:pt>
                <c:pt idx="1">
                  <c:v>129.58395147195279</c:v>
                </c:pt>
                <c:pt idx="2">
                  <c:v>132.26104969666528</c:v>
                </c:pt>
                <c:pt idx="3">
                  <c:v>135.547078597846</c:v>
                </c:pt>
                <c:pt idx="4">
                  <c:v>139.80772651871507</c:v>
                </c:pt>
                <c:pt idx="5">
                  <c:v>145.07675716748815</c:v>
                </c:pt>
                <c:pt idx="6">
                  <c:v>152.43625080281521</c:v>
                </c:pt>
                <c:pt idx="7">
                  <c:v>162.33490482168548</c:v>
                </c:pt>
                <c:pt idx="8">
                  <c:v>175.05206381522473</c:v>
                </c:pt>
                <c:pt idx="9">
                  <c:v>190.7361273426896</c:v>
                </c:pt>
                <c:pt idx="10">
                  <c:v>208.64036408888774</c:v>
                </c:pt>
                <c:pt idx="11">
                  <c:v>230.08750458458593</c:v>
                </c:pt>
                <c:pt idx="12">
                  <c:v>253.38456976033584</c:v>
                </c:pt>
                <c:pt idx="13">
                  <c:v>276.29256769786008</c:v>
                </c:pt>
                <c:pt idx="14">
                  <c:v>300.12770916607036</c:v>
                </c:pt>
                <c:pt idx="15">
                  <c:v>321.84053956800864</c:v>
                </c:pt>
                <c:pt idx="16">
                  <c:v>339.41193914734987</c:v>
                </c:pt>
                <c:pt idx="17">
                  <c:v>351.21447053340887</c:v>
                </c:pt>
                <c:pt idx="18">
                  <c:v>356.23961272074541</c:v>
                </c:pt>
                <c:pt idx="19">
                  <c:v>355.04708354321968</c:v>
                </c:pt>
                <c:pt idx="20">
                  <c:v>347.17932187800909</c:v>
                </c:pt>
                <c:pt idx="21">
                  <c:v>333.68239133468705</c:v>
                </c:pt>
                <c:pt idx="22">
                  <c:v>315.08660326747128</c:v>
                </c:pt>
                <c:pt idx="23">
                  <c:v>294.34518796172279</c:v>
                </c:pt>
                <c:pt idx="24">
                  <c:v>274.50634591053006</c:v>
                </c:pt>
                <c:pt idx="25">
                  <c:v>255.64194506107336</c:v>
                </c:pt>
                <c:pt idx="26">
                  <c:v>236.94013821745926</c:v>
                </c:pt>
                <c:pt idx="27">
                  <c:v>220.10493084962175</c:v>
                </c:pt>
                <c:pt idx="28">
                  <c:v>208.11814853724269</c:v>
                </c:pt>
                <c:pt idx="29">
                  <c:v>197.64968833875204</c:v>
                </c:pt>
                <c:pt idx="30">
                  <c:v>190.58098443482868</c:v>
                </c:pt>
                <c:pt idx="31">
                  <c:v>185.95620477950331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05367552"/>
        <c:axId val="221065216"/>
      </c:scatterChart>
      <c:valAx>
        <c:axId val="205367552"/>
        <c:scaling>
          <c:orientation val="minMax"/>
        </c:scaling>
        <c:axPos val="b"/>
        <c:numFmt formatCode="General" sourceLinked="1"/>
        <c:tickLblPos val="nextTo"/>
        <c:crossAx val="221065216"/>
        <c:crosses val="autoZero"/>
        <c:crossBetween val="midCat"/>
      </c:valAx>
      <c:valAx>
        <c:axId val="221065216"/>
        <c:scaling>
          <c:orientation val="minMax"/>
        </c:scaling>
        <c:axPos val="l"/>
        <c:majorGridlines/>
        <c:numFmt formatCode="General" sourceLinked="1"/>
        <c:tickLblPos val="nextTo"/>
        <c:crossAx val="2053675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'980031'!$B$2169:$B$2200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'980031'!$E$2169:$E$2200</c:f>
              <c:numCache>
                <c:formatCode>General</c:formatCode>
                <c:ptCount val="32"/>
                <c:pt idx="0">
                  <c:v>113</c:v>
                </c:pt>
                <c:pt idx="1">
                  <c:v>100</c:v>
                </c:pt>
                <c:pt idx="2">
                  <c:v>147</c:v>
                </c:pt>
                <c:pt idx="3">
                  <c:v>132</c:v>
                </c:pt>
                <c:pt idx="4">
                  <c:v>165</c:v>
                </c:pt>
                <c:pt idx="5">
                  <c:v>163</c:v>
                </c:pt>
                <c:pt idx="6">
                  <c:v>150</c:v>
                </c:pt>
                <c:pt idx="7">
                  <c:v>168</c:v>
                </c:pt>
                <c:pt idx="8">
                  <c:v>173</c:v>
                </c:pt>
                <c:pt idx="9">
                  <c:v>173</c:v>
                </c:pt>
                <c:pt idx="10">
                  <c:v>194</c:v>
                </c:pt>
                <c:pt idx="11">
                  <c:v>206</c:v>
                </c:pt>
                <c:pt idx="12">
                  <c:v>250</c:v>
                </c:pt>
                <c:pt idx="13">
                  <c:v>226</c:v>
                </c:pt>
                <c:pt idx="14">
                  <c:v>252</c:v>
                </c:pt>
                <c:pt idx="15">
                  <c:v>314</c:v>
                </c:pt>
                <c:pt idx="16">
                  <c:v>325</c:v>
                </c:pt>
                <c:pt idx="17">
                  <c:v>346</c:v>
                </c:pt>
                <c:pt idx="18">
                  <c:v>325</c:v>
                </c:pt>
                <c:pt idx="19">
                  <c:v>341</c:v>
                </c:pt>
                <c:pt idx="20">
                  <c:v>335</c:v>
                </c:pt>
                <c:pt idx="21">
                  <c:v>318</c:v>
                </c:pt>
                <c:pt idx="22">
                  <c:v>297</c:v>
                </c:pt>
                <c:pt idx="23">
                  <c:v>262</c:v>
                </c:pt>
                <c:pt idx="24">
                  <c:v>248</c:v>
                </c:pt>
                <c:pt idx="25">
                  <c:v>232</c:v>
                </c:pt>
                <c:pt idx="26">
                  <c:v>241</c:v>
                </c:pt>
                <c:pt idx="27">
                  <c:v>210</c:v>
                </c:pt>
                <c:pt idx="28">
                  <c:v>204</c:v>
                </c:pt>
                <c:pt idx="29">
                  <c:v>181</c:v>
                </c:pt>
                <c:pt idx="30">
                  <c:v>199</c:v>
                </c:pt>
                <c:pt idx="31">
                  <c:v>219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'980031'!$B$2169:$B$2200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'980031'!$F$2169:$F$2200</c:f>
              <c:numCache>
                <c:formatCode>0</c:formatCode>
                <c:ptCount val="32"/>
                <c:pt idx="0">
                  <c:v>127.35882517826478</c:v>
                </c:pt>
                <c:pt idx="1">
                  <c:v>129.68839550230493</c:v>
                </c:pt>
                <c:pt idx="2">
                  <c:v>132.28201343432355</c:v>
                </c:pt>
                <c:pt idx="3">
                  <c:v>135.0553768988884</c:v>
                </c:pt>
                <c:pt idx="4">
                  <c:v>138.25672913196712</c:v>
                </c:pt>
                <c:pt idx="5">
                  <c:v>141.93056507160881</c:v>
                </c:pt>
                <c:pt idx="6">
                  <c:v>146.91352454513029</c:v>
                </c:pt>
                <c:pt idx="7">
                  <c:v>153.70247548295646</c:v>
                </c:pt>
                <c:pt idx="8">
                  <c:v>162.82805844802979</c:v>
                </c:pt>
                <c:pt idx="9">
                  <c:v>174.81786177897982</c:v>
                </c:pt>
                <c:pt idx="10">
                  <c:v>189.4753262865971</c:v>
                </c:pt>
                <c:pt idx="11">
                  <c:v>208.27550361684456</c:v>
                </c:pt>
                <c:pt idx="12">
                  <c:v>230.0547414357178</c:v>
                </c:pt>
                <c:pt idx="13">
                  <c:v>252.6700498420299</c:v>
                </c:pt>
                <c:pt idx="14">
                  <c:v>277.27847586964657</c:v>
                </c:pt>
                <c:pt idx="15">
                  <c:v>300.47287506115032</c:v>
                </c:pt>
                <c:pt idx="16">
                  <c:v>319.60285476423672</c:v>
                </c:pt>
                <c:pt idx="17">
                  <c:v>332.41244128494304</c:v>
                </c:pt>
                <c:pt idx="18">
                  <c:v>337.54331704086337</c:v>
                </c:pt>
                <c:pt idx="19">
                  <c:v>335.54668949094042</c:v>
                </c:pt>
                <c:pt idx="20">
                  <c:v>326.20671892203382</c:v>
                </c:pt>
                <c:pt idx="21">
                  <c:v>311.21018212733736</c:v>
                </c:pt>
                <c:pt idx="22">
                  <c:v>291.78555008612483</c:v>
                </c:pt>
                <c:pt idx="23">
                  <c:v>271.61413265044979</c:v>
                </c:pt>
                <c:pt idx="24">
                  <c:v>253.8179487672611</c:v>
                </c:pt>
                <c:pt idx="25">
                  <c:v>238.37311953266615</c:v>
                </c:pt>
                <c:pt idx="26">
                  <c:v>224.69098694548219</c:v>
                </c:pt>
                <c:pt idx="27">
                  <c:v>214.06492236663956</c:v>
                </c:pt>
                <c:pt idx="28">
                  <c:v>207.77032283490232</c:v>
                </c:pt>
                <c:pt idx="29">
                  <c:v>203.51115749678212</c:v>
                </c:pt>
                <c:pt idx="30">
                  <c:v>201.68521885349901</c:v>
                </c:pt>
                <c:pt idx="31">
                  <c:v>201.37704400602459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5211520"/>
        <c:axId val="225213056"/>
      </c:scatterChart>
      <c:valAx>
        <c:axId val="225211520"/>
        <c:scaling>
          <c:orientation val="minMax"/>
        </c:scaling>
        <c:axPos val="b"/>
        <c:numFmt formatCode="General" sourceLinked="1"/>
        <c:tickLblPos val="nextTo"/>
        <c:crossAx val="225213056"/>
        <c:crosses val="autoZero"/>
        <c:crossBetween val="midCat"/>
      </c:valAx>
      <c:valAx>
        <c:axId val="225213056"/>
        <c:scaling>
          <c:orientation val="minMax"/>
        </c:scaling>
        <c:axPos val="l"/>
        <c:majorGridlines/>
        <c:numFmt formatCode="General" sourceLinked="1"/>
        <c:tickLblPos val="nextTo"/>
        <c:crossAx val="225211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'980031'!$B$2219:$B$2250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'980031'!$E$2219:$E$2250</c:f>
              <c:numCache>
                <c:formatCode>General</c:formatCode>
                <c:ptCount val="32"/>
                <c:pt idx="0">
                  <c:v>130</c:v>
                </c:pt>
                <c:pt idx="1">
                  <c:v>112</c:v>
                </c:pt>
                <c:pt idx="2">
                  <c:v>129</c:v>
                </c:pt>
                <c:pt idx="3">
                  <c:v>130</c:v>
                </c:pt>
                <c:pt idx="4">
                  <c:v>159</c:v>
                </c:pt>
                <c:pt idx="5">
                  <c:v>162</c:v>
                </c:pt>
                <c:pt idx="6">
                  <c:v>160</c:v>
                </c:pt>
                <c:pt idx="7">
                  <c:v>176</c:v>
                </c:pt>
                <c:pt idx="8">
                  <c:v>173</c:v>
                </c:pt>
                <c:pt idx="9">
                  <c:v>182</c:v>
                </c:pt>
                <c:pt idx="10">
                  <c:v>196</c:v>
                </c:pt>
                <c:pt idx="11">
                  <c:v>199</c:v>
                </c:pt>
                <c:pt idx="12">
                  <c:v>221</c:v>
                </c:pt>
                <c:pt idx="13">
                  <c:v>250</c:v>
                </c:pt>
                <c:pt idx="14">
                  <c:v>291</c:v>
                </c:pt>
                <c:pt idx="15">
                  <c:v>283</c:v>
                </c:pt>
                <c:pt idx="16">
                  <c:v>337</c:v>
                </c:pt>
                <c:pt idx="17">
                  <c:v>348</c:v>
                </c:pt>
                <c:pt idx="18">
                  <c:v>347</c:v>
                </c:pt>
                <c:pt idx="19">
                  <c:v>342</c:v>
                </c:pt>
                <c:pt idx="20">
                  <c:v>360</c:v>
                </c:pt>
                <c:pt idx="21">
                  <c:v>328</c:v>
                </c:pt>
                <c:pt idx="22">
                  <c:v>304</c:v>
                </c:pt>
                <c:pt idx="23">
                  <c:v>287</c:v>
                </c:pt>
                <c:pt idx="24">
                  <c:v>259</c:v>
                </c:pt>
                <c:pt idx="25">
                  <c:v>227</c:v>
                </c:pt>
                <c:pt idx="26">
                  <c:v>234</c:v>
                </c:pt>
                <c:pt idx="27">
                  <c:v>207</c:v>
                </c:pt>
                <c:pt idx="28">
                  <c:v>245</c:v>
                </c:pt>
                <c:pt idx="29">
                  <c:v>197</c:v>
                </c:pt>
                <c:pt idx="30">
                  <c:v>192</c:v>
                </c:pt>
                <c:pt idx="31">
                  <c:v>178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'980031'!$B$2219:$B$2250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'980031'!$F$2219:$F$2250</c:f>
              <c:numCache>
                <c:formatCode>0</c:formatCode>
                <c:ptCount val="32"/>
                <c:pt idx="0">
                  <c:v>132.128752662777</c:v>
                </c:pt>
                <c:pt idx="1">
                  <c:v>133.9835156965928</c:v>
                </c:pt>
                <c:pt idx="2">
                  <c:v>136.1126301789445</c:v>
                </c:pt>
                <c:pt idx="3">
                  <c:v>138.48615933510729</c:v>
                </c:pt>
                <c:pt idx="4">
                  <c:v>141.35765566159867</c:v>
                </c:pt>
                <c:pt idx="5">
                  <c:v>144.79811153967736</c:v>
                </c:pt>
                <c:pt idx="6">
                  <c:v>149.62492394139824</c:v>
                </c:pt>
                <c:pt idx="7">
                  <c:v>156.34836308562819</c:v>
                </c:pt>
                <c:pt idx="8">
                  <c:v>165.48212697362288</c:v>
                </c:pt>
                <c:pt idx="9">
                  <c:v>177.51676817268049</c:v>
                </c:pt>
                <c:pt idx="10">
                  <c:v>192.21813738236304</c:v>
                </c:pt>
                <c:pt idx="11">
                  <c:v>211.05166205446173</c:v>
                </c:pt>
                <c:pt idx="12">
                  <c:v>232.88164526537051</c:v>
                </c:pt>
                <c:pt idx="13">
                  <c:v>255.64074415086463</c:v>
                </c:pt>
                <c:pt idx="14">
                  <c:v>280.63844075308725</c:v>
                </c:pt>
                <c:pt idx="15">
                  <c:v>304.62827035641351</c:v>
                </c:pt>
                <c:pt idx="16">
                  <c:v>325.07291784861644</c:v>
                </c:pt>
                <c:pt idx="17">
                  <c:v>339.69870558007693</c:v>
                </c:pt>
                <c:pt idx="18">
                  <c:v>346.82325384731899</c:v>
                </c:pt>
                <c:pt idx="19">
                  <c:v>347.01264583663448</c:v>
                </c:pt>
                <c:pt idx="20">
                  <c:v>339.57275089404982</c:v>
                </c:pt>
                <c:pt idx="21">
                  <c:v>325.73303097854449</c:v>
                </c:pt>
                <c:pt idx="22">
                  <c:v>306.412753228425</c:v>
                </c:pt>
                <c:pt idx="23">
                  <c:v>285.12225579048982</c:v>
                </c:pt>
                <c:pt idx="24">
                  <c:v>265.29498872824735</c:v>
                </c:pt>
                <c:pt idx="25">
                  <c:v>247.12908681276761</c:v>
                </c:pt>
                <c:pt idx="26">
                  <c:v>229.99766553351208</c:v>
                </c:pt>
                <c:pt idx="27">
                  <c:v>215.58140173155732</c:v>
                </c:pt>
                <c:pt idx="28">
                  <c:v>206.12391244023249</c:v>
                </c:pt>
                <c:pt idx="29">
                  <c:v>198.67925816448874</c:v>
                </c:pt>
                <c:pt idx="30">
                  <c:v>194.34652547319962</c:v>
                </c:pt>
                <c:pt idx="31">
                  <c:v>192.08250097481746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6775040"/>
        <c:axId val="226776576"/>
      </c:scatterChart>
      <c:valAx>
        <c:axId val="226775040"/>
        <c:scaling>
          <c:orientation val="minMax"/>
        </c:scaling>
        <c:axPos val="b"/>
        <c:numFmt formatCode="General" sourceLinked="1"/>
        <c:tickLblPos val="nextTo"/>
        <c:crossAx val="226776576"/>
        <c:crosses val="autoZero"/>
        <c:crossBetween val="midCat"/>
      </c:valAx>
      <c:valAx>
        <c:axId val="226776576"/>
        <c:scaling>
          <c:orientation val="minMax"/>
        </c:scaling>
        <c:axPos val="l"/>
        <c:majorGridlines/>
        <c:numFmt formatCode="General" sourceLinked="1"/>
        <c:tickLblPos val="nextTo"/>
        <c:crossAx val="226775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'980031'!$B$2269:$B$2300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'980031'!$E$2269:$E$2300</c:f>
              <c:numCache>
                <c:formatCode>General</c:formatCode>
                <c:ptCount val="32"/>
                <c:pt idx="0">
                  <c:v>117</c:v>
                </c:pt>
                <c:pt idx="1">
                  <c:v>117</c:v>
                </c:pt>
                <c:pt idx="2">
                  <c:v>126</c:v>
                </c:pt>
                <c:pt idx="3">
                  <c:v>171</c:v>
                </c:pt>
                <c:pt idx="4">
                  <c:v>161</c:v>
                </c:pt>
                <c:pt idx="5">
                  <c:v>146</c:v>
                </c:pt>
                <c:pt idx="6">
                  <c:v>174</c:v>
                </c:pt>
                <c:pt idx="7">
                  <c:v>171</c:v>
                </c:pt>
                <c:pt idx="8">
                  <c:v>190</c:v>
                </c:pt>
                <c:pt idx="9">
                  <c:v>211</c:v>
                </c:pt>
                <c:pt idx="10">
                  <c:v>211</c:v>
                </c:pt>
                <c:pt idx="11">
                  <c:v>223</c:v>
                </c:pt>
                <c:pt idx="12">
                  <c:v>283</c:v>
                </c:pt>
                <c:pt idx="13">
                  <c:v>268</c:v>
                </c:pt>
                <c:pt idx="14">
                  <c:v>300</c:v>
                </c:pt>
                <c:pt idx="15">
                  <c:v>336</c:v>
                </c:pt>
                <c:pt idx="16">
                  <c:v>372</c:v>
                </c:pt>
                <c:pt idx="17">
                  <c:v>386</c:v>
                </c:pt>
                <c:pt idx="18">
                  <c:v>402</c:v>
                </c:pt>
                <c:pt idx="19">
                  <c:v>404</c:v>
                </c:pt>
                <c:pt idx="20">
                  <c:v>365</c:v>
                </c:pt>
                <c:pt idx="21">
                  <c:v>341</c:v>
                </c:pt>
                <c:pt idx="22">
                  <c:v>303</c:v>
                </c:pt>
                <c:pt idx="23">
                  <c:v>272</c:v>
                </c:pt>
                <c:pt idx="24">
                  <c:v>243</c:v>
                </c:pt>
                <c:pt idx="25">
                  <c:v>226</c:v>
                </c:pt>
                <c:pt idx="26">
                  <c:v>237</c:v>
                </c:pt>
                <c:pt idx="27">
                  <c:v>225</c:v>
                </c:pt>
                <c:pt idx="28">
                  <c:v>197</c:v>
                </c:pt>
                <c:pt idx="29">
                  <c:v>187</c:v>
                </c:pt>
                <c:pt idx="30">
                  <c:v>182</c:v>
                </c:pt>
                <c:pt idx="31">
                  <c:v>214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'980031'!$B$2269:$B$2300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'980031'!$F$2269:$F$2300</c:f>
              <c:numCache>
                <c:formatCode>0</c:formatCode>
                <c:ptCount val="32"/>
                <c:pt idx="0">
                  <c:v>134.48247662222354</c:v>
                </c:pt>
                <c:pt idx="1">
                  <c:v>136.49293086333586</c:v>
                </c:pt>
                <c:pt idx="2">
                  <c:v>138.82155530402073</c:v>
                </c:pt>
                <c:pt idx="3">
                  <c:v>141.46499216498174</c:v>
                </c:pt>
                <c:pt idx="4">
                  <c:v>144.75278097504241</c:v>
                </c:pt>
                <c:pt idx="5">
                  <c:v>148.82445360925564</c:v>
                </c:pt>
                <c:pt idx="6">
                  <c:v>154.73574251381908</c:v>
                </c:pt>
                <c:pt idx="7">
                  <c:v>163.23225791266188</c:v>
                </c:pt>
                <c:pt idx="8">
                  <c:v>175.05537849398556</c:v>
                </c:pt>
                <c:pt idx="9">
                  <c:v>190.86701600916507</c:v>
                </c:pt>
                <c:pt idx="10">
                  <c:v>210.28797186397236</c:v>
                </c:pt>
                <c:pt idx="11">
                  <c:v>235.07124464052106</c:v>
                </c:pt>
                <c:pt idx="12">
                  <c:v>263.39244641629506</c:v>
                </c:pt>
                <c:pt idx="13">
                  <c:v>292.18166324699871</c:v>
                </c:pt>
                <c:pt idx="14">
                  <c:v>322.5460006453348</c:v>
                </c:pt>
                <c:pt idx="15">
                  <c:v>349.82514833687009</c:v>
                </c:pt>
                <c:pt idx="16">
                  <c:v>370.57653070539362</c:v>
                </c:pt>
                <c:pt idx="17">
                  <c:v>382.17263307862845</c:v>
                </c:pt>
                <c:pt idx="18">
                  <c:v>383.7391899653573</c:v>
                </c:pt>
                <c:pt idx="19">
                  <c:v>375.79548414085099</c:v>
                </c:pt>
                <c:pt idx="20">
                  <c:v>358.9040041896875</c:v>
                </c:pt>
                <c:pt idx="21">
                  <c:v>335.86299384357528</c:v>
                </c:pt>
                <c:pt idx="22">
                  <c:v>308.39811860162007</c:v>
                </c:pt>
                <c:pt idx="23">
                  <c:v>281.44240776664765</c:v>
                </c:pt>
                <c:pt idx="24">
                  <c:v>258.63945919782964</c:v>
                </c:pt>
                <c:pt idx="25">
                  <c:v>239.50645091389461</c:v>
                </c:pt>
                <c:pt idx="26">
                  <c:v>223.05736316137987</c:v>
                </c:pt>
                <c:pt idx="27">
                  <c:v>210.6159879809492</c:v>
                </c:pt>
                <c:pt idx="28">
                  <c:v>203.37662758061782</c:v>
                </c:pt>
                <c:pt idx="29">
                  <c:v>198.48624118942411</c:v>
                </c:pt>
                <c:pt idx="30">
                  <c:v>196.28734988039761</c:v>
                </c:pt>
                <c:pt idx="31">
                  <c:v>195.69772984305271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6810496"/>
        <c:axId val="226365824"/>
      </c:scatterChart>
      <c:valAx>
        <c:axId val="226810496"/>
        <c:scaling>
          <c:orientation val="minMax"/>
        </c:scaling>
        <c:axPos val="b"/>
        <c:numFmt formatCode="General" sourceLinked="1"/>
        <c:tickLblPos val="nextTo"/>
        <c:crossAx val="226365824"/>
        <c:crosses val="autoZero"/>
        <c:crossBetween val="midCat"/>
      </c:valAx>
      <c:valAx>
        <c:axId val="226365824"/>
        <c:scaling>
          <c:orientation val="minMax"/>
        </c:scaling>
        <c:axPos val="l"/>
        <c:majorGridlines/>
        <c:numFmt formatCode="General" sourceLinked="1"/>
        <c:tickLblPos val="nextTo"/>
        <c:crossAx val="2268104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'980031'!$B$2319:$B$2350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'980031'!$E$2319:$E$2350</c:f>
              <c:numCache>
                <c:formatCode>General</c:formatCode>
                <c:ptCount val="32"/>
                <c:pt idx="0">
                  <c:v>123</c:v>
                </c:pt>
                <c:pt idx="1">
                  <c:v>128</c:v>
                </c:pt>
                <c:pt idx="2">
                  <c:v>126</c:v>
                </c:pt>
                <c:pt idx="3">
                  <c:v>152</c:v>
                </c:pt>
                <c:pt idx="4">
                  <c:v>179</c:v>
                </c:pt>
                <c:pt idx="5">
                  <c:v>161</c:v>
                </c:pt>
                <c:pt idx="6">
                  <c:v>179</c:v>
                </c:pt>
                <c:pt idx="7">
                  <c:v>183</c:v>
                </c:pt>
                <c:pt idx="8">
                  <c:v>238</c:v>
                </c:pt>
                <c:pt idx="9">
                  <c:v>248</c:v>
                </c:pt>
                <c:pt idx="10">
                  <c:v>265</c:v>
                </c:pt>
                <c:pt idx="11">
                  <c:v>258</c:v>
                </c:pt>
                <c:pt idx="12">
                  <c:v>308</c:v>
                </c:pt>
                <c:pt idx="13">
                  <c:v>332</c:v>
                </c:pt>
                <c:pt idx="14">
                  <c:v>386</c:v>
                </c:pt>
                <c:pt idx="15">
                  <c:v>385</c:v>
                </c:pt>
                <c:pt idx="16">
                  <c:v>389</c:v>
                </c:pt>
                <c:pt idx="17">
                  <c:v>423</c:v>
                </c:pt>
                <c:pt idx="18">
                  <c:v>418</c:v>
                </c:pt>
                <c:pt idx="19">
                  <c:v>406</c:v>
                </c:pt>
                <c:pt idx="20">
                  <c:v>339</c:v>
                </c:pt>
                <c:pt idx="21">
                  <c:v>306</c:v>
                </c:pt>
                <c:pt idx="22">
                  <c:v>256</c:v>
                </c:pt>
                <c:pt idx="23">
                  <c:v>267</c:v>
                </c:pt>
                <c:pt idx="24">
                  <c:v>236</c:v>
                </c:pt>
                <c:pt idx="25">
                  <c:v>197</c:v>
                </c:pt>
                <c:pt idx="26">
                  <c:v>220</c:v>
                </c:pt>
                <c:pt idx="27">
                  <c:v>210</c:v>
                </c:pt>
                <c:pt idx="28">
                  <c:v>187</c:v>
                </c:pt>
                <c:pt idx="29">
                  <c:v>181</c:v>
                </c:pt>
                <c:pt idx="30">
                  <c:v>171</c:v>
                </c:pt>
                <c:pt idx="31">
                  <c:v>183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'980031'!$B$2319:$B$2350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'980031'!$F$2319:$F$2350</c:f>
              <c:numCache>
                <c:formatCode>0</c:formatCode>
                <c:ptCount val="32"/>
                <c:pt idx="0">
                  <c:v>133.49494729410696</c:v>
                </c:pt>
                <c:pt idx="1">
                  <c:v>135.99176039439726</c:v>
                </c:pt>
                <c:pt idx="2">
                  <c:v>139.46699646240111</c:v>
                </c:pt>
                <c:pt idx="3">
                  <c:v>144.11727118858585</c:v>
                </c:pt>
                <c:pt idx="4">
                  <c:v>150.57777179470611</c:v>
                </c:pt>
                <c:pt idx="5">
                  <c:v>158.95627952297829</c:v>
                </c:pt>
                <c:pt idx="6">
                  <c:v>170.9935503057466</c:v>
                </c:pt>
                <c:pt idx="7">
                  <c:v>187.35016460129097</c:v>
                </c:pt>
                <c:pt idx="8">
                  <c:v>208.20388283294895</c:v>
                </c:pt>
                <c:pt idx="9">
                  <c:v>233.30300155324645</c:v>
                </c:pt>
                <c:pt idx="10">
                  <c:v>260.83765657352888</c:v>
                </c:pt>
                <c:pt idx="11">
                  <c:v>291.9799811035009</c:v>
                </c:pt>
                <c:pt idx="12">
                  <c:v>323.20308094114438</c:v>
                </c:pt>
                <c:pt idx="13">
                  <c:v>350.80008083671055</c:v>
                </c:pt>
                <c:pt idx="14">
                  <c:v>375.42272179017357</c:v>
                </c:pt>
                <c:pt idx="15">
                  <c:v>392.75658426159077</c:v>
                </c:pt>
                <c:pt idx="16">
                  <c:v>400.67528237041307</c:v>
                </c:pt>
                <c:pt idx="17">
                  <c:v>398.44848138885709</c:v>
                </c:pt>
                <c:pt idx="18">
                  <c:v>387.8709402155007</c:v>
                </c:pt>
                <c:pt idx="19">
                  <c:v>368.97119498278516</c:v>
                </c:pt>
                <c:pt idx="20">
                  <c:v>343.91160702079026</c:v>
                </c:pt>
                <c:pt idx="21">
                  <c:v>315.96156579689512</c:v>
                </c:pt>
                <c:pt idx="22">
                  <c:v>286.34730071389333</c:v>
                </c:pt>
                <c:pt idx="23">
                  <c:v>259.41430876570308</c:v>
                </c:pt>
                <c:pt idx="24">
                  <c:v>237.69313684173386</c:v>
                </c:pt>
                <c:pt idx="25">
                  <c:v>219.98437341124406</c:v>
                </c:pt>
                <c:pt idx="26">
                  <c:v>204.9900601414688</c:v>
                </c:pt>
                <c:pt idx="27">
                  <c:v>193.65983146792044</c:v>
                </c:pt>
                <c:pt idx="28">
                  <c:v>186.95875096454697</c:v>
                </c:pt>
                <c:pt idx="29">
                  <c:v>182.23947871906864</c:v>
                </c:pt>
                <c:pt idx="30">
                  <c:v>179.88441817495166</c:v>
                </c:pt>
                <c:pt idx="31">
                  <c:v>178.95973822473869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6395264"/>
        <c:axId val="226396800"/>
      </c:scatterChart>
      <c:valAx>
        <c:axId val="226395264"/>
        <c:scaling>
          <c:orientation val="minMax"/>
        </c:scaling>
        <c:axPos val="b"/>
        <c:numFmt formatCode="General" sourceLinked="1"/>
        <c:tickLblPos val="nextTo"/>
        <c:crossAx val="226396800"/>
        <c:crosses val="autoZero"/>
        <c:crossBetween val="midCat"/>
      </c:valAx>
      <c:valAx>
        <c:axId val="226396800"/>
        <c:scaling>
          <c:orientation val="minMax"/>
        </c:scaling>
        <c:axPos val="l"/>
        <c:majorGridlines/>
        <c:numFmt formatCode="General" sourceLinked="1"/>
        <c:tickLblPos val="nextTo"/>
        <c:crossAx val="2263952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'980031'!$B$2369:$B$2400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'980031'!$E$2369:$E$2400</c:f>
              <c:numCache>
                <c:formatCode>General</c:formatCode>
                <c:ptCount val="32"/>
                <c:pt idx="0">
                  <c:v>130</c:v>
                </c:pt>
                <c:pt idx="1">
                  <c:v>138</c:v>
                </c:pt>
                <c:pt idx="2">
                  <c:v>131</c:v>
                </c:pt>
                <c:pt idx="3">
                  <c:v>137</c:v>
                </c:pt>
                <c:pt idx="4">
                  <c:v>164</c:v>
                </c:pt>
                <c:pt idx="5">
                  <c:v>171</c:v>
                </c:pt>
                <c:pt idx="6">
                  <c:v>165</c:v>
                </c:pt>
                <c:pt idx="7">
                  <c:v>212</c:v>
                </c:pt>
                <c:pt idx="8">
                  <c:v>211</c:v>
                </c:pt>
                <c:pt idx="9">
                  <c:v>243</c:v>
                </c:pt>
                <c:pt idx="10">
                  <c:v>236</c:v>
                </c:pt>
                <c:pt idx="11">
                  <c:v>300</c:v>
                </c:pt>
                <c:pt idx="12">
                  <c:v>362</c:v>
                </c:pt>
                <c:pt idx="13">
                  <c:v>380</c:v>
                </c:pt>
                <c:pt idx="14">
                  <c:v>419</c:v>
                </c:pt>
                <c:pt idx="15">
                  <c:v>479</c:v>
                </c:pt>
                <c:pt idx="16">
                  <c:v>461</c:v>
                </c:pt>
                <c:pt idx="17">
                  <c:v>435</c:v>
                </c:pt>
                <c:pt idx="18">
                  <c:v>393</c:v>
                </c:pt>
                <c:pt idx="19">
                  <c:v>374</c:v>
                </c:pt>
                <c:pt idx="20">
                  <c:v>357</c:v>
                </c:pt>
                <c:pt idx="21">
                  <c:v>291</c:v>
                </c:pt>
                <c:pt idx="22">
                  <c:v>267</c:v>
                </c:pt>
                <c:pt idx="23">
                  <c:v>234</c:v>
                </c:pt>
                <c:pt idx="24">
                  <c:v>214</c:v>
                </c:pt>
                <c:pt idx="25">
                  <c:v>202</c:v>
                </c:pt>
                <c:pt idx="26">
                  <c:v>202</c:v>
                </c:pt>
                <c:pt idx="27">
                  <c:v>206</c:v>
                </c:pt>
                <c:pt idx="28">
                  <c:v>192</c:v>
                </c:pt>
                <c:pt idx="29">
                  <c:v>177</c:v>
                </c:pt>
                <c:pt idx="30">
                  <c:v>162</c:v>
                </c:pt>
                <c:pt idx="31">
                  <c:v>181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'980031'!$B$2369:$B$2400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'980031'!$F$2369:$F$2400</c:f>
              <c:numCache>
                <c:formatCode>0</c:formatCode>
                <c:ptCount val="32"/>
                <c:pt idx="0">
                  <c:v>137.26158135135228</c:v>
                </c:pt>
                <c:pt idx="1">
                  <c:v>139.13772945754297</c:v>
                </c:pt>
                <c:pt idx="2">
                  <c:v>141.6290900158956</c:v>
                </c:pt>
                <c:pt idx="3">
                  <c:v>144.97217328085895</c:v>
                </c:pt>
                <c:pt idx="4">
                  <c:v>149.85607347358152</c:v>
                </c:pt>
                <c:pt idx="5">
                  <c:v>156.70495470060385</c:v>
                </c:pt>
                <c:pt idx="6">
                  <c:v>167.4953674685502</c:v>
                </c:pt>
                <c:pt idx="7">
                  <c:v>183.65536986276842</c:v>
                </c:pt>
                <c:pt idx="8">
                  <c:v>206.22844394792583</c:v>
                </c:pt>
                <c:pt idx="9">
                  <c:v>235.63296091419031</c:v>
                </c:pt>
                <c:pt idx="10">
                  <c:v>269.98531284352276</c:v>
                </c:pt>
                <c:pt idx="11">
                  <c:v>310.69529875706303</c:v>
                </c:pt>
                <c:pt idx="12">
                  <c:v>352.66788112282342</c:v>
                </c:pt>
                <c:pt idx="13">
                  <c:v>389.88576321087413</c:v>
                </c:pt>
                <c:pt idx="14">
                  <c:v>422.00358498633034</c:v>
                </c:pt>
                <c:pt idx="15">
                  <c:v>442.05886666486094</c:v>
                </c:pt>
                <c:pt idx="16">
                  <c:v>446.75259615664044</c:v>
                </c:pt>
                <c:pt idx="17">
                  <c:v>435.71888141449546</c:v>
                </c:pt>
                <c:pt idx="18">
                  <c:v>413.40967379875849</c:v>
                </c:pt>
                <c:pt idx="19">
                  <c:v>380.36330621471592</c:v>
                </c:pt>
                <c:pt idx="20">
                  <c:v>341.66991661103202</c:v>
                </c:pt>
                <c:pt idx="21">
                  <c:v>303.06300514042329</c:v>
                </c:pt>
                <c:pt idx="22">
                  <c:v>266.63729067207805</c:v>
                </c:pt>
                <c:pt idx="23">
                  <c:v>237.4521575872956</c:v>
                </c:pt>
                <c:pt idx="24">
                  <c:v>216.85845854246841</c:v>
                </c:pt>
                <c:pt idx="25">
                  <c:v>202.30075444380049</c:v>
                </c:pt>
                <c:pt idx="26">
                  <c:v>191.89341311515457</c:v>
                </c:pt>
                <c:pt idx="27">
                  <c:v>185.59840359713246</c:v>
                </c:pt>
                <c:pt idx="28">
                  <c:v>182.84998986565529</c:v>
                </c:pt>
                <c:pt idx="29">
                  <c:v>181.747957403573</c:v>
                </c:pt>
                <c:pt idx="30">
                  <c:v>181.89885771944327</c:v>
                </c:pt>
                <c:pt idx="31">
                  <c:v>182.65919287351295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7176448"/>
        <c:axId val="227177984"/>
      </c:scatterChart>
      <c:valAx>
        <c:axId val="227176448"/>
        <c:scaling>
          <c:orientation val="minMax"/>
        </c:scaling>
        <c:axPos val="b"/>
        <c:numFmt formatCode="General" sourceLinked="1"/>
        <c:tickLblPos val="nextTo"/>
        <c:crossAx val="227177984"/>
        <c:crosses val="autoZero"/>
        <c:crossBetween val="midCat"/>
      </c:valAx>
      <c:valAx>
        <c:axId val="227177984"/>
        <c:scaling>
          <c:orientation val="minMax"/>
        </c:scaling>
        <c:axPos val="l"/>
        <c:majorGridlines/>
        <c:numFmt formatCode="General" sourceLinked="1"/>
        <c:tickLblPos val="nextTo"/>
        <c:crossAx val="227176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'980031'!$B$2419:$B$2450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'980031'!$E$2419:$E$2450</c:f>
              <c:numCache>
                <c:formatCode>General</c:formatCode>
                <c:ptCount val="32"/>
                <c:pt idx="0">
                  <c:v>112</c:v>
                </c:pt>
                <c:pt idx="1">
                  <c:v>146</c:v>
                </c:pt>
                <c:pt idx="2">
                  <c:v>147</c:v>
                </c:pt>
                <c:pt idx="3">
                  <c:v>147</c:v>
                </c:pt>
                <c:pt idx="4">
                  <c:v>164</c:v>
                </c:pt>
                <c:pt idx="5">
                  <c:v>164</c:v>
                </c:pt>
                <c:pt idx="6">
                  <c:v>171</c:v>
                </c:pt>
                <c:pt idx="7">
                  <c:v>166</c:v>
                </c:pt>
                <c:pt idx="8">
                  <c:v>192</c:v>
                </c:pt>
                <c:pt idx="9">
                  <c:v>226</c:v>
                </c:pt>
                <c:pt idx="10">
                  <c:v>238</c:v>
                </c:pt>
                <c:pt idx="11">
                  <c:v>275</c:v>
                </c:pt>
                <c:pt idx="12">
                  <c:v>339</c:v>
                </c:pt>
                <c:pt idx="13">
                  <c:v>357</c:v>
                </c:pt>
                <c:pt idx="14">
                  <c:v>460</c:v>
                </c:pt>
                <c:pt idx="15">
                  <c:v>469</c:v>
                </c:pt>
                <c:pt idx="16">
                  <c:v>477</c:v>
                </c:pt>
                <c:pt idx="17">
                  <c:v>439</c:v>
                </c:pt>
                <c:pt idx="18">
                  <c:v>409</c:v>
                </c:pt>
                <c:pt idx="19">
                  <c:v>369</c:v>
                </c:pt>
                <c:pt idx="20">
                  <c:v>303</c:v>
                </c:pt>
                <c:pt idx="21">
                  <c:v>253</c:v>
                </c:pt>
                <c:pt idx="22">
                  <c:v>236</c:v>
                </c:pt>
                <c:pt idx="23">
                  <c:v>222</c:v>
                </c:pt>
                <c:pt idx="24">
                  <c:v>214</c:v>
                </c:pt>
                <c:pt idx="25">
                  <c:v>207</c:v>
                </c:pt>
                <c:pt idx="26">
                  <c:v>219</c:v>
                </c:pt>
                <c:pt idx="27">
                  <c:v>210</c:v>
                </c:pt>
                <c:pt idx="28">
                  <c:v>200</c:v>
                </c:pt>
                <c:pt idx="29">
                  <c:v>186</c:v>
                </c:pt>
                <c:pt idx="30">
                  <c:v>193</c:v>
                </c:pt>
                <c:pt idx="31">
                  <c:v>208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'980031'!$B$2419:$B$2450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'980031'!$F$2419:$F$2450</c:f>
              <c:numCache>
                <c:formatCode>0</c:formatCode>
                <c:ptCount val="32"/>
                <c:pt idx="0">
                  <c:v>140.67233300505279</c:v>
                </c:pt>
                <c:pt idx="1">
                  <c:v>142.81473123446185</c:v>
                </c:pt>
                <c:pt idx="2">
                  <c:v>145.13215526229916</c:v>
                </c:pt>
                <c:pt idx="3">
                  <c:v>147.54578428696004</c:v>
                </c:pt>
                <c:pt idx="4">
                  <c:v>150.35167420647446</c:v>
                </c:pt>
                <c:pt idx="5">
                  <c:v>153.81912811041735</c:v>
                </c:pt>
                <c:pt idx="6">
                  <c:v>159.29554260689346</c:v>
                </c:pt>
                <c:pt idx="7">
                  <c:v>168.47007365360162</c:v>
                </c:pt>
                <c:pt idx="8">
                  <c:v>183.68086990586229</c:v>
                </c:pt>
                <c:pt idx="9">
                  <c:v>207.50982472044086</c:v>
                </c:pt>
                <c:pt idx="10">
                  <c:v>240.482206332018</c:v>
                </c:pt>
                <c:pt idx="11">
                  <c:v>285.77284660369764</c:v>
                </c:pt>
                <c:pt idx="12">
                  <c:v>338.46718888185484</c:v>
                </c:pt>
                <c:pt idx="13">
                  <c:v>389.30828470554121</c:v>
                </c:pt>
                <c:pt idx="14">
                  <c:v>435.1534697508597</c:v>
                </c:pt>
                <c:pt idx="15">
                  <c:v>463.03505231931774</c:v>
                </c:pt>
                <c:pt idx="16">
                  <c:v>466.09251526557091</c:v>
                </c:pt>
                <c:pt idx="17">
                  <c:v>444.4013616234966</c:v>
                </c:pt>
                <c:pt idx="18">
                  <c:v>407.63191011824574</c:v>
                </c:pt>
                <c:pt idx="19">
                  <c:v>359.38032112255672</c:v>
                </c:pt>
                <c:pt idx="20">
                  <c:v>310.23070774189063</c:v>
                </c:pt>
                <c:pt idx="21">
                  <c:v>268.7594666255236</c:v>
                </c:pt>
                <c:pt idx="22">
                  <c:v>236.92444649171995</c:v>
                </c:pt>
                <c:pt idx="23">
                  <c:v>217.16009733426981</c:v>
                </c:pt>
                <c:pt idx="24">
                  <c:v>206.90520071321134</c:v>
                </c:pt>
                <c:pt idx="25">
                  <c:v>202.06433285914324</c:v>
                </c:pt>
                <c:pt idx="26">
                  <c:v>200.45672173422315</c:v>
                </c:pt>
                <c:pt idx="27">
                  <c:v>201.0051281916908</c:v>
                </c:pt>
                <c:pt idx="28">
                  <c:v>202.40255544010594</c:v>
                </c:pt>
                <c:pt idx="29">
                  <c:v>204.43491955126711</c:v>
                </c:pt>
                <c:pt idx="30">
                  <c:v>206.52278614218181</c:v>
                </c:pt>
                <c:pt idx="31">
                  <c:v>208.59353711827293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7203712"/>
        <c:axId val="226820480"/>
      </c:scatterChart>
      <c:valAx>
        <c:axId val="227203712"/>
        <c:scaling>
          <c:orientation val="minMax"/>
        </c:scaling>
        <c:axPos val="b"/>
        <c:numFmt formatCode="General" sourceLinked="1"/>
        <c:tickLblPos val="nextTo"/>
        <c:crossAx val="226820480"/>
        <c:crosses val="autoZero"/>
        <c:crossBetween val="midCat"/>
      </c:valAx>
      <c:valAx>
        <c:axId val="226820480"/>
        <c:scaling>
          <c:orientation val="minMax"/>
        </c:scaling>
        <c:axPos val="l"/>
        <c:majorGridlines/>
        <c:numFmt formatCode="General" sourceLinked="1"/>
        <c:tickLblPos val="nextTo"/>
        <c:crossAx val="2272037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'980031'!$B$2469:$B$2500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'980031'!$E$2469:$E$2500</c:f>
              <c:numCache>
                <c:formatCode>General</c:formatCode>
                <c:ptCount val="32"/>
                <c:pt idx="0">
                  <c:v>130</c:v>
                </c:pt>
                <c:pt idx="1">
                  <c:v>132</c:v>
                </c:pt>
                <c:pt idx="2">
                  <c:v>138</c:v>
                </c:pt>
                <c:pt idx="3">
                  <c:v>156</c:v>
                </c:pt>
                <c:pt idx="4">
                  <c:v>136</c:v>
                </c:pt>
                <c:pt idx="5">
                  <c:v>150</c:v>
                </c:pt>
                <c:pt idx="6">
                  <c:v>147</c:v>
                </c:pt>
                <c:pt idx="7">
                  <c:v>193</c:v>
                </c:pt>
                <c:pt idx="8">
                  <c:v>189</c:v>
                </c:pt>
                <c:pt idx="9">
                  <c:v>217</c:v>
                </c:pt>
                <c:pt idx="10">
                  <c:v>227</c:v>
                </c:pt>
                <c:pt idx="11">
                  <c:v>243</c:v>
                </c:pt>
                <c:pt idx="12">
                  <c:v>303</c:v>
                </c:pt>
                <c:pt idx="13">
                  <c:v>372</c:v>
                </c:pt>
                <c:pt idx="14">
                  <c:v>420</c:v>
                </c:pt>
                <c:pt idx="15">
                  <c:v>502</c:v>
                </c:pt>
                <c:pt idx="16">
                  <c:v>489</c:v>
                </c:pt>
                <c:pt idx="17">
                  <c:v>411</c:v>
                </c:pt>
                <c:pt idx="18">
                  <c:v>403</c:v>
                </c:pt>
                <c:pt idx="19">
                  <c:v>367</c:v>
                </c:pt>
                <c:pt idx="20">
                  <c:v>296</c:v>
                </c:pt>
                <c:pt idx="21">
                  <c:v>256</c:v>
                </c:pt>
                <c:pt idx="22">
                  <c:v>231</c:v>
                </c:pt>
                <c:pt idx="23">
                  <c:v>215</c:v>
                </c:pt>
                <c:pt idx="24">
                  <c:v>210</c:v>
                </c:pt>
                <c:pt idx="25">
                  <c:v>194</c:v>
                </c:pt>
                <c:pt idx="26">
                  <c:v>196</c:v>
                </c:pt>
                <c:pt idx="27">
                  <c:v>191</c:v>
                </c:pt>
                <c:pt idx="28">
                  <c:v>198</c:v>
                </c:pt>
                <c:pt idx="29">
                  <c:v>156</c:v>
                </c:pt>
                <c:pt idx="30">
                  <c:v>164</c:v>
                </c:pt>
                <c:pt idx="31">
                  <c:v>194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'980031'!$B$2469:$B$2500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'980031'!$F$2469:$F$2500</c:f>
              <c:numCache>
                <c:formatCode>0</c:formatCode>
                <c:ptCount val="32"/>
                <c:pt idx="0">
                  <c:v>139.29706291656768</c:v>
                </c:pt>
                <c:pt idx="1">
                  <c:v>140.83233123035711</c:v>
                </c:pt>
                <c:pt idx="2">
                  <c:v>142.50033794331409</c:v>
                </c:pt>
                <c:pt idx="3">
                  <c:v>144.2589533169257</c:v>
                </c:pt>
                <c:pt idx="4">
                  <c:v>146.35824559673372</c:v>
                </c:pt>
                <c:pt idx="5">
                  <c:v>149.0607419675969</c:v>
                </c:pt>
                <c:pt idx="6">
                  <c:v>153.53641804504909</c:v>
                </c:pt>
                <c:pt idx="7">
                  <c:v>161.3720315153908</c:v>
                </c:pt>
                <c:pt idx="8">
                  <c:v>174.8300943868461</c:v>
                </c:pt>
                <c:pt idx="9">
                  <c:v>196.5231220832097</c:v>
                </c:pt>
                <c:pt idx="10">
                  <c:v>227.28712897347057</c:v>
                </c:pt>
                <c:pt idx="11">
                  <c:v>270.57337242112953</c:v>
                </c:pt>
                <c:pt idx="12">
                  <c:v>322.26100836598567</c:v>
                </c:pt>
                <c:pt idx="13">
                  <c:v>373.62745624313806</c:v>
                </c:pt>
                <c:pt idx="14">
                  <c:v>421.87391900875718</c:v>
                </c:pt>
                <c:pt idx="15">
                  <c:v>453.7363760443489</c:v>
                </c:pt>
                <c:pt idx="16">
                  <c:v>461.31813743578545</c:v>
                </c:pt>
                <c:pt idx="17">
                  <c:v>443.34595081378791</c:v>
                </c:pt>
                <c:pt idx="18">
                  <c:v>408.40969963266014</c:v>
                </c:pt>
                <c:pt idx="19">
                  <c:v>360.03613094084653</c:v>
                </c:pt>
                <c:pt idx="20">
                  <c:v>308.83558957678918</c:v>
                </c:pt>
                <c:pt idx="21">
                  <c:v>264.16404655283247</c:v>
                </c:pt>
                <c:pt idx="22">
                  <c:v>228.67207372400165</c:v>
                </c:pt>
                <c:pt idx="23">
                  <c:v>205.71116773197502</c:v>
                </c:pt>
                <c:pt idx="24">
                  <c:v>193.10454657503894</c:v>
                </c:pt>
                <c:pt idx="25">
                  <c:v>186.52648553679822</c:v>
                </c:pt>
                <c:pt idx="26">
                  <c:v>183.54532234656349</c:v>
                </c:pt>
                <c:pt idx="27">
                  <c:v>183.03207079647075</c:v>
                </c:pt>
                <c:pt idx="28">
                  <c:v>183.686543328266</c:v>
                </c:pt>
                <c:pt idx="29">
                  <c:v>184.98204616599062</c:v>
                </c:pt>
                <c:pt idx="30">
                  <c:v>186.42283889202204</c:v>
                </c:pt>
                <c:pt idx="31">
                  <c:v>187.88674903114989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6862592"/>
        <c:axId val="226864128"/>
      </c:scatterChart>
      <c:valAx>
        <c:axId val="226862592"/>
        <c:scaling>
          <c:orientation val="minMax"/>
        </c:scaling>
        <c:axPos val="b"/>
        <c:numFmt formatCode="General" sourceLinked="1"/>
        <c:tickLblPos val="nextTo"/>
        <c:crossAx val="226864128"/>
        <c:crosses val="autoZero"/>
        <c:crossBetween val="midCat"/>
      </c:valAx>
      <c:valAx>
        <c:axId val="226864128"/>
        <c:scaling>
          <c:orientation val="minMax"/>
        </c:scaling>
        <c:axPos val="l"/>
        <c:majorGridlines/>
        <c:numFmt formatCode="General" sourceLinked="1"/>
        <c:tickLblPos val="nextTo"/>
        <c:crossAx val="226862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'980031'!$B$2519:$B$2550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'980031'!$E$2519:$E$2550</c:f>
              <c:numCache>
                <c:formatCode>General</c:formatCode>
                <c:ptCount val="32"/>
                <c:pt idx="0">
                  <c:v>116</c:v>
                </c:pt>
                <c:pt idx="1">
                  <c:v>137</c:v>
                </c:pt>
                <c:pt idx="2">
                  <c:v>158</c:v>
                </c:pt>
                <c:pt idx="3">
                  <c:v>134</c:v>
                </c:pt>
                <c:pt idx="4">
                  <c:v>157</c:v>
                </c:pt>
                <c:pt idx="5">
                  <c:v>163</c:v>
                </c:pt>
                <c:pt idx="6">
                  <c:v>179</c:v>
                </c:pt>
                <c:pt idx="7">
                  <c:v>199</c:v>
                </c:pt>
                <c:pt idx="8">
                  <c:v>172</c:v>
                </c:pt>
                <c:pt idx="9">
                  <c:v>203</c:v>
                </c:pt>
                <c:pt idx="10">
                  <c:v>220</c:v>
                </c:pt>
                <c:pt idx="11">
                  <c:v>257</c:v>
                </c:pt>
                <c:pt idx="12">
                  <c:v>290</c:v>
                </c:pt>
                <c:pt idx="13">
                  <c:v>366</c:v>
                </c:pt>
                <c:pt idx="14">
                  <c:v>448</c:v>
                </c:pt>
                <c:pt idx="15">
                  <c:v>534</c:v>
                </c:pt>
                <c:pt idx="16">
                  <c:v>501</c:v>
                </c:pt>
                <c:pt idx="17">
                  <c:v>484</c:v>
                </c:pt>
                <c:pt idx="18">
                  <c:v>443</c:v>
                </c:pt>
                <c:pt idx="19">
                  <c:v>381</c:v>
                </c:pt>
                <c:pt idx="20">
                  <c:v>296</c:v>
                </c:pt>
                <c:pt idx="21">
                  <c:v>243</c:v>
                </c:pt>
                <c:pt idx="22">
                  <c:v>230</c:v>
                </c:pt>
                <c:pt idx="23">
                  <c:v>217</c:v>
                </c:pt>
                <c:pt idx="24">
                  <c:v>196</c:v>
                </c:pt>
                <c:pt idx="25">
                  <c:v>168</c:v>
                </c:pt>
                <c:pt idx="26">
                  <c:v>178</c:v>
                </c:pt>
                <c:pt idx="27">
                  <c:v>180</c:v>
                </c:pt>
                <c:pt idx="28">
                  <c:v>204</c:v>
                </c:pt>
                <c:pt idx="29">
                  <c:v>160</c:v>
                </c:pt>
                <c:pt idx="30">
                  <c:v>184</c:v>
                </c:pt>
                <c:pt idx="31">
                  <c:v>198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'980031'!$B$2519:$B$2550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'980031'!$F$2519:$F$2550</c:f>
              <c:numCache>
                <c:formatCode>0</c:formatCode>
                <c:ptCount val="32"/>
                <c:pt idx="0">
                  <c:v>145.82798727758555</c:v>
                </c:pt>
                <c:pt idx="1">
                  <c:v>147.16873320173704</c:v>
                </c:pt>
                <c:pt idx="2">
                  <c:v>148.59021542448713</c:v>
                </c:pt>
                <c:pt idx="3">
                  <c:v>150.0013497609898</c:v>
                </c:pt>
                <c:pt idx="4">
                  <c:v>151.5047103668542</c:v>
                </c:pt>
                <c:pt idx="5">
                  <c:v>153.18307843121815</c:v>
                </c:pt>
                <c:pt idx="6">
                  <c:v>155.71181258062688</c:v>
                </c:pt>
                <c:pt idx="7">
                  <c:v>160.23144077205774</c:v>
                </c:pt>
                <c:pt idx="8">
                  <c:v>168.96274816063834</c:v>
                </c:pt>
                <c:pt idx="9">
                  <c:v>185.38459406667343</c:v>
                </c:pt>
                <c:pt idx="10">
                  <c:v>212.47528351941511</c:v>
                </c:pt>
                <c:pt idx="11">
                  <c:v>256.28339599359447</c:v>
                </c:pt>
                <c:pt idx="12">
                  <c:v>315.43724591103336</c:v>
                </c:pt>
                <c:pt idx="13">
                  <c:v>380.46238513276842</c:v>
                </c:pt>
                <c:pt idx="14">
                  <c:v>446.96138612569456</c:v>
                </c:pt>
                <c:pt idx="15">
                  <c:v>494.6695118750722</c:v>
                </c:pt>
                <c:pt idx="16">
                  <c:v>509.05432060219363</c:v>
                </c:pt>
                <c:pt idx="17">
                  <c:v>486.3119150875637</c:v>
                </c:pt>
                <c:pt idx="18">
                  <c:v>439.04846811764548</c:v>
                </c:pt>
                <c:pt idx="19">
                  <c:v>374.59373422228214</c:v>
                </c:pt>
                <c:pt idx="20">
                  <c:v>309.6704810623807</c:v>
                </c:pt>
                <c:pt idx="21">
                  <c:v>257.22538006503555</c:v>
                </c:pt>
                <c:pt idx="22">
                  <c:v>219.69463210752593</c:v>
                </c:pt>
                <c:pt idx="23">
                  <c:v>198.4688322130302</c:v>
                </c:pt>
                <c:pt idx="24">
                  <c:v>188.57244047996133</c:v>
                </c:pt>
                <c:pt idx="25">
                  <c:v>184.41626378107895</c:v>
                </c:pt>
                <c:pt idx="26">
                  <c:v>183.24409179766729</c:v>
                </c:pt>
                <c:pt idx="27">
                  <c:v>183.73221933161452</c:v>
                </c:pt>
                <c:pt idx="28">
                  <c:v>184.73616758954964</c:v>
                </c:pt>
                <c:pt idx="29">
                  <c:v>186.0990195937743</c:v>
                </c:pt>
                <c:pt idx="30">
                  <c:v>187.45092009603368</c:v>
                </c:pt>
                <c:pt idx="31">
                  <c:v>188.77188302815199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7570048"/>
        <c:axId val="227571584"/>
      </c:scatterChart>
      <c:valAx>
        <c:axId val="227570048"/>
        <c:scaling>
          <c:orientation val="minMax"/>
        </c:scaling>
        <c:axPos val="b"/>
        <c:numFmt formatCode="General" sourceLinked="1"/>
        <c:tickLblPos val="nextTo"/>
        <c:crossAx val="227571584"/>
        <c:crosses val="autoZero"/>
        <c:crossBetween val="midCat"/>
      </c:valAx>
      <c:valAx>
        <c:axId val="227571584"/>
        <c:scaling>
          <c:orientation val="minMax"/>
        </c:scaling>
        <c:axPos val="l"/>
        <c:majorGridlines/>
        <c:numFmt formatCode="General" sourceLinked="1"/>
        <c:tickLblPos val="nextTo"/>
        <c:crossAx val="2275700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'980031'!$B$2569:$B$2600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'980031'!$E$2569:$E$2600</c:f>
              <c:numCache>
                <c:formatCode>General</c:formatCode>
                <c:ptCount val="32"/>
                <c:pt idx="0">
                  <c:v>137</c:v>
                </c:pt>
                <c:pt idx="1">
                  <c:v>138</c:v>
                </c:pt>
                <c:pt idx="2">
                  <c:v>129</c:v>
                </c:pt>
                <c:pt idx="3">
                  <c:v>151</c:v>
                </c:pt>
                <c:pt idx="4">
                  <c:v>157</c:v>
                </c:pt>
                <c:pt idx="5">
                  <c:v>161</c:v>
                </c:pt>
                <c:pt idx="6">
                  <c:v>151</c:v>
                </c:pt>
                <c:pt idx="7">
                  <c:v>207</c:v>
                </c:pt>
                <c:pt idx="8">
                  <c:v>208</c:v>
                </c:pt>
                <c:pt idx="9">
                  <c:v>178</c:v>
                </c:pt>
                <c:pt idx="10">
                  <c:v>233</c:v>
                </c:pt>
                <c:pt idx="11">
                  <c:v>228</c:v>
                </c:pt>
                <c:pt idx="12">
                  <c:v>269</c:v>
                </c:pt>
                <c:pt idx="13">
                  <c:v>370</c:v>
                </c:pt>
                <c:pt idx="14">
                  <c:v>473</c:v>
                </c:pt>
                <c:pt idx="15">
                  <c:v>494</c:v>
                </c:pt>
                <c:pt idx="16">
                  <c:v>484</c:v>
                </c:pt>
                <c:pt idx="17">
                  <c:v>492</c:v>
                </c:pt>
                <c:pt idx="18">
                  <c:v>455</c:v>
                </c:pt>
                <c:pt idx="19">
                  <c:v>378</c:v>
                </c:pt>
                <c:pt idx="20">
                  <c:v>319</c:v>
                </c:pt>
                <c:pt idx="21">
                  <c:v>297</c:v>
                </c:pt>
                <c:pt idx="22">
                  <c:v>227</c:v>
                </c:pt>
                <c:pt idx="23">
                  <c:v>211</c:v>
                </c:pt>
                <c:pt idx="24">
                  <c:v>211</c:v>
                </c:pt>
                <c:pt idx="25">
                  <c:v>186</c:v>
                </c:pt>
                <c:pt idx="26">
                  <c:v>205</c:v>
                </c:pt>
                <c:pt idx="27">
                  <c:v>165</c:v>
                </c:pt>
                <c:pt idx="28">
                  <c:v>178</c:v>
                </c:pt>
                <c:pt idx="29">
                  <c:v>192</c:v>
                </c:pt>
                <c:pt idx="30">
                  <c:v>154</c:v>
                </c:pt>
                <c:pt idx="31">
                  <c:v>179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'980031'!$B$2569:$B$2600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'980031'!$F$2569:$F$2600</c:f>
              <c:numCache>
                <c:formatCode>0</c:formatCode>
                <c:ptCount val="32"/>
                <c:pt idx="0">
                  <c:v>147.43405569016966</c:v>
                </c:pt>
                <c:pt idx="1">
                  <c:v>148.54704468077338</c:v>
                </c:pt>
                <c:pt idx="2">
                  <c:v>149.7335203250363</c:v>
                </c:pt>
                <c:pt idx="3">
                  <c:v>150.93071742155374</c:v>
                </c:pt>
                <c:pt idx="4">
                  <c:v>152.25643878994123</c:v>
                </c:pt>
                <c:pt idx="5">
                  <c:v>153.83400999600707</c:v>
                </c:pt>
                <c:pt idx="6">
                  <c:v>156.37071636529873</c:v>
                </c:pt>
                <c:pt idx="7">
                  <c:v>161.02942021331171</c:v>
                </c:pt>
                <c:pt idx="8">
                  <c:v>169.88789711735137</c:v>
                </c:pt>
                <c:pt idx="9">
                  <c:v>185.99273845725813</c:v>
                </c:pt>
                <c:pt idx="10">
                  <c:v>211.69684652309067</c:v>
                </c:pt>
                <c:pt idx="11">
                  <c:v>252.23197449519213</c:v>
                </c:pt>
                <c:pt idx="12">
                  <c:v>306.2659952084831</c:v>
                </c:pt>
                <c:pt idx="13">
                  <c:v>365.8680725988927</c:v>
                </c:pt>
                <c:pt idx="14">
                  <c:v>428.49649031613689</c:v>
                </c:pt>
                <c:pt idx="15">
                  <c:v>477.16484528669088</c:v>
                </c:pt>
                <c:pt idx="16">
                  <c:v>498.69403195216256</c:v>
                </c:pt>
                <c:pt idx="17">
                  <c:v>487.4877281249573</c:v>
                </c:pt>
                <c:pt idx="18">
                  <c:v>451.33647904388062</c:v>
                </c:pt>
                <c:pt idx="19">
                  <c:v>395.37010016712776</c:v>
                </c:pt>
                <c:pt idx="20">
                  <c:v>333.25293055285925</c:v>
                </c:pt>
                <c:pt idx="21">
                  <c:v>278.11903817683037</c:v>
                </c:pt>
                <c:pt idx="22">
                  <c:v>234.39916897751746</c:v>
                </c:pt>
                <c:pt idx="23">
                  <c:v>206.55011767939573</c:v>
                </c:pt>
                <c:pt idx="24">
                  <c:v>191.59371170371116</c:v>
                </c:pt>
                <c:pt idx="25">
                  <c:v>183.93390797336386</c:v>
                </c:pt>
                <c:pt idx="26">
                  <c:v>180.42454258460577</c:v>
                </c:pt>
                <c:pt idx="27">
                  <c:v>179.5799345669688</c:v>
                </c:pt>
                <c:pt idx="28">
                  <c:v>179.95059497401328</c:v>
                </c:pt>
                <c:pt idx="29">
                  <c:v>180.87937534815049</c:v>
                </c:pt>
                <c:pt idx="30">
                  <c:v>181.93780828515335</c:v>
                </c:pt>
                <c:pt idx="31">
                  <c:v>183.01375252419166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7478528"/>
        <c:axId val="227496704"/>
      </c:scatterChart>
      <c:valAx>
        <c:axId val="227478528"/>
        <c:scaling>
          <c:orientation val="minMax"/>
        </c:scaling>
        <c:axPos val="b"/>
        <c:numFmt formatCode="General" sourceLinked="1"/>
        <c:tickLblPos val="nextTo"/>
        <c:crossAx val="227496704"/>
        <c:crosses val="autoZero"/>
        <c:crossBetween val="midCat"/>
      </c:valAx>
      <c:valAx>
        <c:axId val="227496704"/>
        <c:scaling>
          <c:orientation val="minMax"/>
        </c:scaling>
        <c:axPos val="l"/>
        <c:majorGridlines/>
        <c:numFmt formatCode="General" sourceLinked="1"/>
        <c:tickLblPos val="nextTo"/>
        <c:crossAx val="227478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'980031'!$B$2619:$B$2650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'980031'!$E$2619:$E$2650</c:f>
              <c:numCache>
                <c:formatCode>General</c:formatCode>
                <c:ptCount val="32"/>
                <c:pt idx="0">
                  <c:v>92</c:v>
                </c:pt>
                <c:pt idx="1">
                  <c:v>134</c:v>
                </c:pt>
                <c:pt idx="2">
                  <c:v>124</c:v>
                </c:pt>
                <c:pt idx="3">
                  <c:v>148</c:v>
                </c:pt>
                <c:pt idx="4">
                  <c:v>117</c:v>
                </c:pt>
                <c:pt idx="5">
                  <c:v>170</c:v>
                </c:pt>
                <c:pt idx="6">
                  <c:v>145</c:v>
                </c:pt>
                <c:pt idx="7">
                  <c:v>134</c:v>
                </c:pt>
                <c:pt idx="8">
                  <c:v>179</c:v>
                </c:pt>
                <c:pt idx="9">
                  <c:v>185</c:v>
                </c:pt>
                <c:pt idx="10">
                  <c:v>217</c:v>
                </c:pt>
                <c:pt idx="11">
                  <c:v>242</c:v>
                </c:pt>
                <c:pt idx="12">
                  <c:v>279</c:v>
                </c:pt>
                <c:pt idx="13">
                  <c:v>326</c:v>
                </c:pt>
                <c:pt idx="14">
                  <c:v>455</c:v>
                </c:pt>
                <c:pt idx="15">
                  <c:v>441</c:v>
                </c:pt>
                <c:pt idx="16">
                  <c:v>487</c:v>
                </c:pt>
                <c:pt idx="17">
                  <c:v>470</c:v>
                </c:pt>
                <c:pt idx="18">
                  <c:v>381</c:v>
                </c:pt>
                <c:pt idx="19">
                  <c:v>358</c:v>
                </c:pt>
                <c:pt idx="20">
                  <c:v>282</c:v>
                </c:pt>
                <c:pt idx="21">
                  <c:v>243</c:v>
                </c:pt>
                <c:pt idx="22">
                  <c:v>209</c:v>
                </c:pt>
                <c:pt idx="23">
                  <c:v>207</c:v>
                </c:pt>
                <c:pt idx="24">
                  <c:v>199</c:v>
                </c:pt>
                <c:pt idx="25">
                  <c:v>181</c:v>
                </c:pt>
                <c:pt idx="26">
                  <c:v>193</c:v>
                </c:pt>
                <c:pt idx="27">
                  <c:v>173</c:v>
                </c:pt>
                <c:pt idx="28">
                  <c:v>168</c:v>
                </c:pt>
                <c:pt idx="29">
                  <c:v>166</c:v>
                </c:pt>
                <c:pt idx="30">
                  <c:v>176</c:v>
                </c:pt>
                <c:pt idx="31">
                  <c:v>181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'980031'!$B$2619:$B$2650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'980031'!$F$2619:$F$2650</c:f>
              <c:numCache>
                <c:formatCode>0</c:formatCode>
                <c:ptCount val="32"/>
                <c:pt idx="0">
                  <c:v>123.48536859541132</c:v>
                </c:pt>
                <c:pt idx="1">
                  <c:v>125.3843026031208</c:v>
                </c:pt>
                <c:pt idx="2">
                  <c:v>127.40507762004309</c:v>
                </c:pt>
                <c:pt idx="3">
                  <c:v>129.43022357208599</c:v>
                </c:pt>
                <c:pt idx="4">
                  <c:v>131.62547967795965</c:v>
                </c:pt>
                <c:pt idx="5">
                  <c:v>134.1160649468037</c:v>
                </c:pt>
                <c:pt idx="6">
                  <c:v>137.82576952635802</c:v>
                </c:pt>
                <c:pt idx="7">
                  <c:v>144.07242066230518</c:v>
                </c:pt>
                <c:pt idx="8">
                  <c:v>155.09773356552489</c:v>
                </c:pt>
                <c:pt idx="9">
                  <c:v>173.98157663742566</c:v>
                </c:pt>
                <c:pt idx="10">
                  <c:v>202.65588972136959</c:v>
                </c:pt>
                <c:pt idx="11">
                  <c:v>245.79194551344025</c:v>
                </c:pt>
                <c:pt idx="12">
                  <c:v>300.5520180410951</c:v>
                </c:pt>
                <c:pt idx="13">
                  <c:v>357.85670041408127</c:v>
                </c:pt>
                <c:pt idx="14">
                  <c:v>414.17615697107465</c:v>
                </c:pt>
                <c:pt idx="15">
                  <c:v>453.22555601207335</c:v>
                </c:pt>
                <c:pt idx="16">
                  <c:v>464.29270374088765</c:v>
                </c:pt>
                <c:pt idx="17">
                  <c:v>445.0411278898614</c:v>
                </c:pt>
                <c:pt idx="18">
                  <c:v>405.68457380162403</c:v>
                </c:pt>
                <c:pt idx="19">
                  <c:v>351.45446584885326</c:v>
                </c:pt>
                <c:pt idx="20">
                  <c:v>295.50957788395965</c:v>
                </c:pt>
                <c:pt idx="21">
                  <c:v>248.70606613100875</c:v>
                </c:pt>
                <c:pt idx="22">
                  <c:v>213.65533555401271</c:v>
                </c:pt>
                <c:pt idx="23">
                  <c:v>192.72614912248977</c:v>
                </c:pt>
                <c:pt idx="24">
                  <c:v>182.39929863135146</c:v>
                </c:pt>
                <c:pt idx="25">
                  <c:v>177.83189203953091</c:v>
                </c:pt>
                <c:pt idx="26">
                  <c:v>176.51488158167857</c:v>
                </c:pt>
                <c:pt idx="27">
                  <c:v>177.19528213571439</c:v>
                </c:pt>
                <c:pt idx="28">
                  <c:v>178.56220137940966</c:v>
                </c:pt>
                <c:pt idx="29">
                  <c:v>180.45082926795021</c:v>
                </c:pt>
                <c:pt idx="30">
                  <c:v>182.34670231241589</c:v>
                </c:pt>
                <c:pt idx="31">
                  <c:v>184.20901805544293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7518336"/>
        <c:axId val="227519872"/>
      </c:scatterChart>
      <c:valAx>
        <c:axId val="227518336"/>
        <c:scaling>
          <c:orientation val="minMax"/>
        </c:scaling>
        <c:axPos val="b"/>
        <c:numFmt formatCode="General" sourceLinked="1"/>
        <c:tickLblPos val="nextTo"/>
        <c:crossAx val="227519872"/>
        <c:crosses val="autoZero"/>
        <c:crossBetween val="midCat"/>
      </c:valAx>
      <c:valAx>
        <c:axId val="227519872"/>
        <c:scaling>
          <c:orientation val="minMax"/>
        </c:scaling>
        <c:axPos val="l"/>
        <c:majorGridlines/>
        <c:numFmt formatCode="General" sourceLinked="1"/>
        <c:tickLblPos val="nextTo"/>
        <c:crossAx val="227518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'980031'!$B$2669:$B$2700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'980031'!$E$2669:$E$2700</c:f>
              <c:numCache>
                <c:formatCode>General</c:formatCode>
                <c:ptCount val="32"/>
                <c:pt idx="0">
                  <c:v>120</c:v>
                </c:pt>
                <c:pt idx="1">
                  <c:v>125</c:v>
                </c:pt>
                <c:pt idx="2">
                  <c:v>157</c:v>
                </c:pt>
                <c:pt idx="3">
                  <c:v>166</c:v>
                </c:pt>
                <c:pt idx="4">
                  <c:v>168</c:v>
                </c:pt>
                <c:pt idx="5">
                  <c:v>194</c:v>
                </c:pt>
                <c:pt idx="6">
                  <c:v>202</c:v>
                </c:pt>
                <c:pt idx="7">
                  <c:v>174</c:v>
                </c:pt>
                <c:pt idx="8">
                  <c:v>176</c:v>
                </c:pt>
                <c:pt idx="9">
                  <c:v>195</c:v>
                </c:pt>
                <c:pt idx="10">
                  <c:v>197</c:v>
                </c:pt>
                <c:pt idx="11">
                  <c:v>232</c:v>
                </c:pt>
                <c:pt idx="12">
                  <c:v>240</c:v>
                </c:pt>
                <c:pt idx="13">
                  <c:v>291</c:v>
                </c:pt>
                <c:pt idx="14">
                  <c:v>339</c:v>
                </c:pt>
                <c:pt idx="15">
                  <c:v>403</c:v>
                </c:pt>
                <c:pt idx="16">
                  <c:v>462</c:v>
                </c:pt>
                <c:pt idx="17">
                  <c:v>551</c:v>
                </c:pt>
                <c:pt idx="18">
                  <c:v>570</c:v>
                </c:pt>
                <c:pt idx="19">
                  <c:v>508</c:v>
                </c:pt>
                <c:pt idx="20">
                  <c:v>489</c:v>
                </c:pt>
                <c:pt idx="21">
                  <c:v>421</c:v>
                </c:pt>
                <c:pt idx="22">
                  <c:v>341</c:v>
                </c:pt>
                <c:pt idx="23">
                  <c:v>302</c:v>
                </c:pt>
                <c:pt idx="24">
                  <c:v>216</c:v>
                </c:pt>
                <c:pt idx="25">
                  <c:v>205</c:v>
                </c:pt>
                <c:pt idx="26">
                  <c:v>190</c:v>
                </c:pt>
                <c:pt idx="27">
                  <c:v>203</c:v>
                </c:pt>
                <c:pt idx="28">
                  <c:v>192</c:v>
                </c:pt>
                <c:pt idx="29">
                  <c:v>184</c:v>
                </c:pt>
                <c:pt idx="30">
                  <c:v>199</c:v>
                </c:pt>
                <c:pt idx="31">
                  <c:v>210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'980031'!$B$2669:$B$2700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'980031'!$F$2669:$F$2700</c:f>
              <c:numCache>
                <c:formatCode>0</c:formatCode>
                <c:ptCount val="32"/>
                <c:pt idx="0">
                  <c:v>155.6315907936312</c:v>
                </c:pt>
                <c:pt idx="1">
                  <c:v>156.95539162646469</c:v>
                </c:pt>
                <c:pt idx="2">
                  <c:v>158.35296897788669</c:v>
                </c:pt>
                <c:pt idx="3">
                  <c:v>159.71794240335035</c:v>
                </c:pt>
                <c:pt idx="4">
                  <c:v>161.09774128402219</c:v>
                </c:pt>
                <c:pt idx="5">
                  <c:v>162.44978337057992</c:v>
                </c:pt>
                <c:pt idx="6">
                  <c:v>164.04348087738455</c:v>
                </c:pt>
                <c:pt idx="7">
                  <c:v>166.13974589556562</c:v>
                </c:pt>
                <c:pt idx="8">
                  <c:v>169.4313004904341</c:v>
                </c:pt>
                <c:pt idx="9">
                  <c:v>175.37273355749366</c:v>
                </c:pt>
                <c:pt idx="10">
                  <c:v>185.96365401110918</c:v>
                </c:pt>
                <c:pt idx="11">
                  <c:v>205.83478562873259</c:v>
                </c:pt>
                <c:pt idx="12">
                  <c:v>238.57743386787553</c:v>
                </c:pt>
                <c:pt idx="13">
                  <c:v>284.24621619274239</c:v>
                </c:pt>
                <c:pt idx="14">
                  <c:v>347.69747012161457</c:v>
                </c:pt>
                <c:pt idx="15">
                  <c:v>420.18214764829276</c:v>
                </c:pt>
                <c:pt idx="16">
                  <c:v>487.71959285994882</c:v>
                </c:pt>
                <c:pt idx="17">
                  <c:v>533.80064291489066</c:v>
                </c:pt>
                <c:pt idx="18">
                  <c:v>547.03268450179064</c:v>
                </c:pt>
                <c:pt idx="19">
                  <c:v>526.77353306725433</c:v>
                </c:pt>
                <c:pt idx="20">
                  <c:v>476.06216029666098</c:v>
                </c:pt>
                <c:pt idx="21">
                  <c:v>409.54441898721655</c:v>
                </c:pt>
                <c:pt idx="22">
                  <c:v>339.38436878800275</c:v>
                </c:pt>
                <c:pt idx="23">
                  <c:v>282.362457623343</c:v>
                </c:pt>
                <c:pt idx="24">
                  <c:v>244.29207787226633</c:v>
                </c:pt>
                <c:pt idx="25">
                  <c:v>220.09549829571333</c:v>
                </c:pt>
                <c:pt idx="26">
                  <c:v>205.37578311257624</c:v>
                </c:pt>
                <c:pt idx="27">
                  <c:v>198.38801704320957</c:v>
                </c:pt>
                <c:pt idx="28">
                  <c:v>196.3122063164715</c:v>
                </c:pt>
                <c:pt idx="29">
                  <c:v>196.1854390510012</c:v>
                </c:pt>
                <c:pt idx="30">
                  <c:v>197.01820081688859</c:v>
                </c:pt>
                <c:pt idx="31">
                  <c:v>198.15782489837773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8762368"/>
        <c:axId val="228763904"/>
      </c:scatterChart>
      <c:valAx>
        <c:axId val="228762368"/>
        <c:scaling>
          <c:orientation val="minMax"/>
        </c:scaling>
        <c:axPos val="b"/>
        <c:numFmt formatCode="General" sourceLinked="1"/>
        <c:tickLblPos val="nextTo"/>
        <c:crossAx val="228763904"/>
        <c:crosses val="autoZero"/>
        <c:crossBetween val="midCat"/>
      </c:valAx>
      <c:valAx>
        <c:axId val="228763904"/>
        <c:scaling>
          <c:orientation val="minMax"/>
        </c:scaling>
        <c:axPos val="l"/>
        <c:majorGridlines/>
        <c:numFmt formatCode="General" sourceLinked="1"/>
        <c:tickLblPos val="nextTo"/>
        <c:crossAx val="2287623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'980031'!$B$2719:$B$2750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'980031'!$E$2719:$E$2750</c:f>
              <c:numCache>
                <c:formatCode>General</c:formatCode>
                <c:ptCount val="32"/>
                <c:pt idx="0">
                  <c:v>136</c:v>
                </c:pt>
                <c:pt idx="1">
                  <c:v>121</c:v>
                </c:pt>
                <c:pt idx="2">
                  <c:v>145</c:v>
                </c:pt>
                <c:pt idx="3">
                  <c:v>169</c:v>
                </c:pt>
                <c:pt idx="4">
                  <c:v>173</c:v>
                </c:pt>
                <c:pt idx="5">
                  <c:v>174</c:v>
                </c:pt>
                <c:pt idx="6">
                  <c:v>164</c:v>
                </c:pt>
                <c:pt idx="7">
                  <c:v>218</c:v>
                </c:pt>
                <c:pt idx="8">
                  <c:v>182</c:v>
                </c:pt>
                <c:pt idx="9">
                  <c:v>222</c:v>
                </c:pt>
                <c:pt idx="10">
                  <c:v>222</c:v>
                </c:pt>
                <c:pt idx="11">
                  <c:v>239</c:v>
                </c:pt>
                <c:pt idx="12">
                  <c:v>308</c:v>
                </c:pt>
                <c:pt idx="13">
                  <c:v>312</c:v>
                </c:pt>
                <c:pt idx="14">
                  <c:v>359</c:v>
                </c:pt>
                <c:pt idx="15">
                  <c:v>421</c:v>
                </c:pt>
                <c:pt idx="16">
                  <c:v>537</c:v>
                </c:pt>
                <c:pt idx="17">
                  <c:v>548</c:v>
                </c:pt>
                <c:pt idx="18">
                  <c:v>560</c:v>
                </c:pt>
                <c:pt idx="19">
                  <c:v>535</c:v>
                </c:pt>
                <c:pt idx="20">
                  <c:v>493</c:v>
                </c:pt>
                <c:pt idx="21">
                  <c:v>375</c:v>
                </c:pt>
                <c:pt idx="22">
                  <c:v>294</c:v>
                </c:pt>
                <c:pt idx="23">
                  <c:v>279</c:v>
                </c:pt>
                <c:pt idx="24">
                  <c:v>245</c:v>
                </c:pt>
                <c:pt idx="25">
                  <c:v>200</c:v>
                </c:pt>
                <c:pt idx="26">
                  <c:v>218</c:v>
                </c:pt>
                <c:pt idx="27">
                  <c:v>193</c:v>
                </c:pt>
                <c:pt idx="28">
                  <c:v>186</c:v>
                </c:pt>
                <c:pt idx="29">
                  <c:v>202</c:v>
                </c:pt>
                <c:pt idx="30">
                  <c:v>221</c:v>
                </c:pt>
                <c:pt idx="31">
                  <c:v>202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'980031'!$B$2719:$B$2750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'980031'!$F$2719:$F$2750</c:f>
              <c:numCache>
                <c:formatCode>0</c:formatCode>
                <c:ptCount val="32"/>
                <c:pt idx="0">
                  <c:v>155.29107389762439</c:v>
                </c:pt>
                <c:pt idx="1">
                  <c:v>156.84711114262677</c:v>
                </c:pt>
                <c:pt idx="2">
                  <c:v>158.49309746737751</c:v>
                </c:pt>
                <c:pt idx="3">
                  <c:v>160.11157885965687</c:v>
                </c:pt>
                <c:pt idx="4">
                  <c:v>161.78055476152846</c:v>
                </c:pt>
                <c:pt idx="5">
                  <c:v>163.49536691254681</c:v>
                </c:pt>
                <c:pt idx="6">
                  <c:v>165.70865484634791</c:v>
                </c:pt>
                <c:pt idx="7">
                  <c:v>168.98737883502156</c:v>
                </c:pt>
                <c:pt idx="8">
                  <c:v>174.53330617143217</c:v>
                </c:pt>
                <c:pt idx="9">
                  <c:v>184.45444192174105</c:v>
                </c:pt>
                <c:pt idx="10">
                  <c:v>201.03661387967361</c:v>
                </c:pt>
                <c:pt idx="11">
                  <c:v>229.47884923957011</c:v>
                </c:pt>
                <c:pt idx="12">
                  <c:v>271.92842953546085</c:v>
                </c:pt>
                <c:pt idx="13">
                  <c:v>325.62659141216648</c:v>
                </c:pt>
                <c:pt idx="14">
                  <c:v>393.1013677333566</c:v>
                </c:pt>
                <c:pt idx="15">
                  <c:v>462.05589079086781</c:v>
                </c:pt>
                <c:pt idx="16">
                  <c:v>517.91038455341629</c:v>
                </c:pt>
                <c:pt idx="17">
                  <c:v>547.110094428651</c:v>
                </c:pt>
                <c:pt idx="18">
                  <c:v>544.44349553315703</c:v>
                </c:pt>
                <c:pt idx="19">
                  <c:v>511.43247250762943</c:v>
                </c:pt>
                <c:pt idx="20">
                  <c:v>454.88397097690915</c:v>
                </c:pt>
                <c:pt idx="21">
                  <c:v>389.43329701334505</c:v>
                </c:pt>
                <c:pt idx="22">
                  <c:v>324.9632378216607</c:v>
                </c:pt>
                <c:pt idx="23">
                  <c:v>274.76472639718855</c:v>
                </c:pt>
                <c:pt idx="24">
                  <c:v>242.12907655980803</c:v>
                </c:pt>
                <c:pt idx="25">
                  <c:v>221.74574536279539</c:v>
                </c:pt>
                <c:pt idx="26">
                  <c:v>209.54618308141372</c:v>
                </c:pt>
                <c:pt idx="27">
                  <c:v>203.94178755544635</c:v>
                </c:pt>
                <c:pt idx="28">
                  <c:v>202.4840028138378</c:v>
                </c:pt>
                <c:pt idx="29">
                  <c:v>202.75907999208479</c:v>
                </c:pt>
                <c:pt idx="30">
                  <c:v>203.86224928385053</c:v>
                </c:pt>
                <c:pt idx="31">
                  <c:v>205.23477340892617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8863360"/>
        <c:axId val="228869248"/>
      </c:scatterChart>
      <c:valAx>
        <c:axId val="228863360"/>
        <c:scaling>
          <c:orientation val="minMax"/>
        </c:scaling>
        <c:axPos val="b"/>
        <c:numFmt formatCode="General" sourceLinked="1"/>
        <c:tickLblPos val="nextTo"/>
        <c:crossAx val="228869248"/>
        <c:crosses val="autoZero"/>
        <c:crossBetween val="midCat"/>
      </c:valAx>
      <c:valAx>
        <c:axId val="228869248"/>
        <c:scaling>
          <c:orientation val="minMax"/>
        </c:scaling>
        <c:axPos val="l"/>
        <c:majorGridlines/>
        <c:numFmt formatCode="General" sourceLinked="1"/>
        <c:tickLblPos val="nextTo"/>
        <c:crossAx val="228863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'980031'!$B$2769:$B$2800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'980031'!$E$2769:$E$2800</c:f>
              <c:numCache>
                <c:formatCode>General</c:formatCode>
                <c:ptCount val="32"/>
                <c:pt idx="0">
                  <c:v>130</c:v>
                </c:pt>
                <c:pt idx="1">
                  <c:v>136</c:v>
                </c:pt>
                <c:pt idx="2">
                  <c:v>147</c:v>
                </c:pt>
                <c:pt idx="3">
                  <c:v>158</c:v>
                </c:pt>
                <c:pt idx="4">
                  <c:v>180</c:v>
                </c:pt>
                <c:pt idx="5">
                  <c:v>187</c:v>
                </c:pt>
                <c:pt idx="6">
                  <c:v>181</c:v>
                </c:pt>
                <c:pt idx="7">
                  <c:v>200</c:v>
                </c:pt>
                <c:pt idx="8">
                  <c:v>185</c:v>
                </c:pt>
                <c:pt idx="9">
                  <c:v>200</c:v>
                </c:pt>
                <c:pt idx="10">
                  <c:v>242</c:v>
                </c:pt>
                <c:pt idx="11">
                  <c:v>228</c:v>
                </c:pt>
                <c:pt idx="12">
                  <c:v>266</c:v>
                </c:pt>
                <c:pt idx="13">
                  <c:v>325</c:v>
                </c:pt>
                <c:pt idx="14">
                  <c:v>411</c:v>
                </c:pt>
                <c:pt idx="15">
                  <c:v>461</c:v>
                </c:pt>
                <c:pt idx="16">
                  <c:v>527</c:v>
                </c:pt>
                <c:pt idx="17">
                  <c:v>553</c:v>
                </c:pt>
                <c:pt idx="18">
                  <c:v>602</c:v>
                </c:pt>
                <c:pt idx="19">
                  <c:v>490</c:v>
                </c:pt>
                <c:pt idx="20">
                  <c:v>505</c:v>
                </c:pt>
                <c:pt idx="21">
                  <c:v>349</c:v>
                </c:pt>
                <c:pt idx="22">
                  <c:v>315</c:v>
                </c:pt>
                <c:pt idx="23">
                  <c:v>272</c:v>
                </c:pt>
                <c:pt idx="24">
                  <c:v>225</c:v>
                </c:pt>
                <c:pt idx="25">
                  <c:v>219</c:v>
                </c:pt>
                <c:pt idx="26">
                  <c:v>199</c:v>
                </c:pt>
                <c:pt idx="27">
                  <c:v>217</c:v>
                </c:pt>
                <c:pt idx="28">
                  <c:v>210</c:v>
                </c:pt>
                <c:pt idx="29">
                  <c:v>202</c:v>
                </c:pt>
                <c:pt idx="30">
                  <c:v>194</c:v>
                </c:pt>
                <c:pt idx="31">
                  <c:v>170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'980031'!$B$2769:$B$2800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'980031'!$F$2769:$F$2800</c:f>
              <c:numCache>
                <c:formatCode>0</c:formatCode>
                <c:ptCount val="32"/>
                <c:pt idx="0">
                  <c:v>158.24352194841967</c:v>
                </c:pt>
                <c:pt idx="1">
                  <c:v>159.55232079598525</c:v>
                </c:pt>
                <c:pt idx="2">
                  <c:v>160.93727669443734</c:v>
                </c:pt>
                <c:pt idx="3">
                  <c:v>162.3011977024708</c:v>
                </c:pt>
                <c:pt idx="4">
                  <c:v>163.7154551617754</c:v>
                </c:pt>
                <c:pt idx="5">
                  <c:v>165.19100941186227</c:v>
                </c:pt>
                <c:pt idx="6">
                  <c:v>167.16016283299402</c:v>
                </c:pt>
                <c:pt idx="7">
                  <c:v>170.23002809822003</c:v>
                </c:pt>
                <c:pt idx="8">
                  <c:v>175.68607786505726</c:v>
                </c:pt>
                <c:pt idx="9">
                  <c:v>185.78717649679857</c:v>
                </c:pt>
                <c:pt idx="10">
                  <c:v>203.01021948645089</c:v>
                </c:pt>
                <c:pt idx="11">
                  <c:v>232.87570802249536</c:v>
                </c:pt>
                <c:pt idx="12">
                  <c:v>277.65922845256853</c:v>
                </c:pt>
                <c:pt idx="13">
                  <c:v>334.29104327618427</c:v>
                </c:pt>
                <c:pt idx="14">
                  <c:v>405.0774128455725</c:v>
                </c:pt>
                <c:pt idx="15">
                  <c:v>476.52950138373137</c:v>
                </c:pt>
                <c:pt idx="16">
                  <c:v>532.90171855310064</c:v>
                </c:pt>
                <c:pt idx="17">
                  <c:v>560.04076310361722</c:v>
                </c:pt>
                <c:pt idx="18">
                  <c:v>553.44646938323297</c:v>
                </c:pt>
                <c:pt idx="19">
                  <c:v>515.13148286457022</c:v>
                </c:pt>
                <c:pt idx="20">
                  <c:v>453.43005068909019</c:v>
                </c:pt>
                <c:pt idx="21">
                  <c:v>384.27732846788882</c:v>
                </c:pt>
                <c:pt idx="22">
                  <c:v>317.90443360158383</c:v>
                </c:pt>
                <c:pt idx="23">
                  <c:v>267.47081679934706</c:v>
                </c:pt>
                <c:pt idx="24">
                  <c:v>235.42951488253931</c:v>
                </c:pt>
                <c:pt idx="25">
                  <c:v>215.85145638938653</c:v>
                </c:pt>
                <c:pt idx="26">
                  <c:v>204.39000083881302</c:v>
                </c:pt>
                <c:pt idx="27">
                  <c:v>199.23772948135502</c:v>
                </c:pt>
                <c:pt idx="28">
                  <c:v>197.91510086282216</c:v>
                </c:pt>
                <c:pt idx="29">
                  <c:v>198.13835793445179</c:v>
                </c:pt>
                <c:pt idx="30">
                  <c:v>199.07782247793483</c:v>
                </c:pt>
                <c:pt idx="31">
                  <c:v>200.24088956182214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8911360"/>
        <c:axId val="228798464"/>
      </c:scatterChart>
      <c:valAx>
        <c:axId val="228911360"/>
        <c:scaling>
          <c:orientation val="minMax"/>
        </c:scaling>
        <c:axPos val="b"/>
        <c:numFmt formatCode="General" sourceLinked="1"/>
        <c:tickLblPos val="nextTo"/>
        <c:crossAx val="228798464"/>
        <c:crosses val="autoZero"/>
        <c:crossBetween val="midCat"/>
      </c:valAx>
      <c:valAx>
        <c:axId val="228798464"/>
        <c:scaling>
          <c:orientation val="minMax"/>
        </c:scaling>
        <c:axPos val="l"/>
        <c:majorGridlines/>
        <c:numFmt formatCode="General" sourceLinked="1"/>
        <c:tickLblPos val="nextTo"/>
        <c:crossAx val="228911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'980031'!$B$2819:$B$2850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'980031'!$E$2819:$E$2850</c:f>
              <c:numCache>
                <c:formatCode>General</c:formatCode>
                <c:ptCount val="32"/>
                <c:pt idx="0">
                  <c:v>124</c:v>
                </c:pt>
                <c:pt idx="1">
                  <c:v>129</c:v>
                </c:pt>
                <c:pt idx="2">
                  <c:v>148</c:v>
                </c:pt>
                <c:pt idx="3">
                  <c:v>161</c:v>
                </c:pt>
                <c:pt idx="4">
                  <c:v>195</c:v>
                </c:pt>
                <c:pt idx="5">
                  <c:v>184</c:v>
                </c:pt>
                <c:pt idx="6">
                  <c:v>192</c:v>
                </c:pt>
                <c:pt idx="7">
                  <c:v>228</c:v>
                </c:pt>
                <c:pt idx="8">
                  <c:v>184</c:v>
                </c:pt>
                <c:pt idx="9">
                  <c:v>212</c:v>
                </c:pt>
                <c:pt idx="10">
                  <c:v>253</c:v>
                </c:pt>
                <c:pt idx="11">
                  <c:v>273</c:v>
                </c:pt>
                <c:pt idx="12">
                  <c:v>300</c:v>
                </c:pt>
                <c:pt idx="13">
                  <c:v>332</c:v>
                </c:pt>
                <c:pt idx="14">
                  <c:v>397</c:v>
                </c:pt>
                <c:pt idx="15">
                  <c:v>485</c:v>
                </c:pt>
                <c:pt idx="16">
                  <c:v>550</c:v>
                </c:pt>
                <c:pt idx="17">
                  <c:v>539</c:v>
                </c:pt>
                <c:pt idx="18">
                  <c:v>533</c:v>
                </c:pt>
                <c:pt idx="19">
                  <c:v>462</c:v>
                </c:pt>
                <c:pt idx="20">
                  <c:v>384</c:v>
                </c:pt>
                <c:pt idx="21">
                  <c:v>354</c:v>
                </c:pt>
                <c:pt idx="22">
                  <c:v>315</c:v>
                </c:pt>
                <c:pt idx="23">
                  <c:v>273</c:v>
                </c:pt>
                <c:pt idx="24">
                  <c:v>195</c:v>
                </c:pt>
                <c:pt idx="25">
                  <c:v>226</c:v>
                </c:pt>
                <c:pt idx="26">
                  <c:v>174</c:v>
                </c:pt>
                <c:pt idx="27">
                  <c:v>211</c:v>
                </c:pt>
                <c:pt idx="28">
                  <c:v>211</c:v>
                </c:pt>
                <c:pt idx="29">
                  <c:v>208</c:v>
                </c:pt>
                <c:pt idx="30">
                  <c:v>195</c:v>
                </c:pt>
                <c:pt idx="31">
                  <c:v>208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'980031'!$B$2819:$B$2850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'980031'!$F$2819:$F$2850</c:f>
              <c:numCache>
                <c:formatCode>0</c:formatCode>
                <c:ptCount val="32"/>
                <c:pt idx="0">
                  <c:v>156.93539407837389</c:v>
                </c:pt>
                <c:pt idx="1">
                  <c:v>158.44042551795212</c:v>
                </c:pt>
                <c:pt idx="2">
                  <c:v>160.0474516450048</c:v>
                </c:pt>
                <c:pt idx="3">
                  <c:v>161.67042132938977</c:v>
                </c:pt>
                <c:pt idx="4">
                  <c:v>163.45356601047703</c:v>
                </c:pt>
                <c:pt idx="5">
                  <c:v>165.50807581114427</c:v>
                </c:pt>
                <c:pt idx="6">
                  <c:v>168.59441149985983</c:v>
                </c:pt>
                <c:pt idx="7">
                  <c:v>173.77393336028854</c:v>
                </c:pt>
                <c:pt idx="8">
                  <c:v>182.84613962302308</c:v>
                </c:pt>
                <c:pt idx="9">
                  <c:v>198.37589874017749</c:v>
                </c:pt>
                <c:pt idx="10">
                  <c:v>222.26026166664627</c:v>
                </c:pt>
                <c:pt idx="11">
                  <c:v>259.29775191981724</c:v>
                </c:pt>
                <c:pt idx="12">
                  <c:v>308.87330945652553</c:v>
                </c:pt>
                <c:pt idx="13">
                  <c:v>365.08488761900543</c:v>
                </c:pt>
                <c:pt idx="14">
                  <c:v>427.86529317268048</c:v>
                </c:pt>
                <c:pt idx="15">
                  <c:v>483.41039290818975</c:v>
                </c:pt>
                <c:pt idx="16">
                  <c:v>519.34894527427298</c:v>
                </c:pt>
                <c:pt idx="17">
                  <c:v>527.36586576532363</c:v>
                </c:pt>
                <c:pt idx="18">
                  <c:v>508.87459283285347</c:v>
                </c:pt>
                <c:pt idx="19">
                  <c:v>466.63694335020699</c:v>
                </c:pt>
                <c:pt idx="20">
                  <c:v>409.72148554964417</c:v>
                </c:pt>
                <c:pt idx="21">
                  <c:v>350.87241561812226</c:v>
                </c:pt>
                <c:pt idx="22">
                  <c:v>296.82074525640974</c:v>
                </c:pt>
                <c:pt idx="23">
                  <c:v>256.68253707892779</c:v>
                </c:pt>
                <c:pt idx="24">
                  <c:v>231.39904858458121</c:v>
                </c:pt>
                <c:pt idx="25">
                  <c:v>215.95790251827472</c:v>
                </c:pt>
                <c:pt idx="26">
                  <c:v>206.91478413174787</c:v>
                </c:pt>
                <c:pt idx="27">
                  <c:v>202.92797002584922</c:v>
                </c:pt>
                <c:pt idx="28">
                  <c:v>202.06468306182637</c:v>
                </c:pt>
                <c:pt idx="29">
                  <c:v>202.56678838793357</c:v>
                </c:pt>
                <c:pt idx="30">
                  <c:v>203.69977367403575</c:v>
                </c:pt>
                <c:pt idx="31">
                  <c:v>205.04066496648485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8840576"/>
        <c:axId val="228842112"/>
      </c:scatterChart>
      <c:valAx>
        <c:axId val="228840576"/>
        <c:scaling>
          <c:orientation val="minMax"/>
        </c:scaling>
        <c:axPos val="b"/>
        <c:numFmt formatCode="General" sourceLinked="1"/>
        <c:tickLblPos val="nextTo"/>
        <c:crossAx val="228842112"/>
        <c:crosses val="autoZero"/>
        <c:crossBetween val="midCat"/>
      </c:valAx>
      <c:valAx>
        <c:axId val="228842112"/>
        <c:scaling>
          <c:orientation val="minMax"/>
        </c:scaling>
        <c:axPos val="l"/>
        <c:majorGridlines/>
        <c:numFmt formatCode="General" sourceLinked="1"/>
        <c:tickLblPos val="nextTo"/>
        <c:crossAx val="2288405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'980031'!$B$2869:$B$2900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'980031'!$E$2869:$E$2900</c:f>
              <c:numCache>
                <c:formatCode>General</c:formatCode>
                <c:ptCount val="32"/>
                <c:pt idx="0">
                  <c:v>126</c:v>
                </c:pt>
                <c:pt idx="1">
                  <c:v>136</c:v>
                </c:pt>
                <c:pt idx="2">
                  <c:v>138</c:v>
                </c:pt>
                <c:pt idx="3">
                  <c:v>177</c:v>
                </c:pt>
                <c:pt idx="4">
                  <c:v>155</c:v>
                </c:pt>
                <c:pt idx="5">
                  <c:v>188</c:v>
                </c:pt>
                <c:pt idx="6">
                  <c:v>190</c:v>
                </c:pt>
                <c:pt idx="7">
                  <c:v>177</c:v>
                </c:pt>
                <c:pt idx="8">
                  <c:v>181</c:v>
                </c:pt>
                <c:pt idx="9">
                  <c:v>185</c:v>
                </c:pt>
                <c:pt idx="10">
                  <c:v>211</c:v>
                </c:pt>
                <c:pt idx="11">
                  <c:v>190</c:v>
                </c:pt>
                <c:pt idx="12">
                  <c:v>247</c:v>
                </c:pt>
                <c:pt idx="13">
                  <c:v>307</c:v>
                </c:pt>
                <c:pt idx="14">
                  <c:v>357</c:v>
                </c:pt>
                <c:pt idx="15">
                  <c:v>342</c:v>
                </c:pt>
                <c:pt idx="16">
                  <c:v>371</c:v>
                </c:pt>
                <c:pt idx="17">
                  <c:v>352</c:v>
                </c:pt>
                <c:pt idx="18">
                  <c:v>404</c:v>
                </c:pt>
                <c:pt idx="19">
                  <c:v>393</c:v>
                </c:pt>
                <c:pt idx="20">
                  <c:v>422</c:v>
                </c:pt>
                <c:pt idx="21">
                  <c:v>384</c:v>
                </c:pt>
                <c:pt idx="22">
                  <c:v>387</c:v>
                </c:pt>
                <c:pt idx="23">
                  <c:v>322</c:v>
                </c:pt>
                <c:pt idx="24">
                  <c:v>289</c:v>
                </c:pt>
                <c:pt idx="25">
                  <c:v>272</c:v>
                </c:pt>
                <c:pt idx="26">
                  <c:v>257</c:v>
                </c:pt>
                <c:pt idx="27">
                  <c:v>206</c:v>
                </c:pt>
                <c:pt idx="28">
                  <c:v>218</c:v>
                </c:pt>
                <c:pt idx="29">
                  <c:v>193</c:v>
                </c:pt>
                <c:pt idx="30">
                  <c:v>194</c:v>
                </c:pt>
                <c:pt idx="31">
                  <c:v>187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'980031'!$B$2869:$B$2900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'980031'!$F$2869:$F$2900</c:f>
              <c:numCache>
                <c:formatCode>0</c:formatCode>
                <c:ptCount val="32"/>
                <c:pt idx="0">
                  <c:v>148.58652382454324</c:v>
                </c:pt>
                <c:pt idx="1">
                  <c:v>149.66699657233525</c:v>
                </c:pt>
                <c:pt idx="2">
                  <c:v>150.97625730410604</c:v>
                </c:pt>
                <c:pt idx="3">
                  <c:v>152.55530303091925</c:v>
                </c:pt>
                <c:pt idx="4">
                  <c:v>154.65445890157545</c:v>
                </c:pt>
                <c:pt idx="5">
                  <c:v>157.41859878214197</c:v>
                </c:pt>
                <c:pt idx="6">
                  <c:v>161.64975525866032</c:v>
                </c:pt>
                <c:pt idx="7">
                  <c:v>168.01411461070563</c:v>
                </c:pt>
                <c:pt idx="8">
                  <c:v>177.22404740767581</c:v>
                </c:pt>
                <c:pt idx="9">
                  <c:v>189.99689453645942</c:v>
                </c:pt>
                <c:pt idx="10">
                  <c:v>206.26507321193839</c:v>
                </c:pt>
                <c:pt idx="11">
                  <c:v>227.87673179376509</c:v>
                </c:pt>
                <c:pt idx="12">
                  <c:v>253.77304035399405</c:v>
                </c:pt>
                <c:pt idx="13">
                  <c:v>281.59785746976274</c:v>
                </c:pt>
                <c:pt idx="14">
                  <c:v>313.08061030737406</c:v>
                </c:pt>
                <c:pt idx="15">
                  <c:v>344.27485558149772</c:v>
                </c:pt>
                <c:pt idx="16">
                  <c:v>371.85834680094536</c:v>
                </c:pt>
                <c:pt idx="17">
                  <c:v>392.62934053000117</c:v>
                </c:pt>
                <c:pt idx="18">
                  <c:v>403.85774205528526</c:v>
                </c:pt>
                <c:pt idx="19">
                  <c:v>406.15418175705508</c:v>
                </c:pt>
                <c:pt idx="20">
                  <c:v>398.09644839449641</c:v>
                </c:pt>
                <c:pt idx="21">
                  <c:v>380.90352458178842</c:v>
                </c:pt>
                <c:pt idx="22">
                  <c:v>355.58915898112122</c:v>
                </c:pt>
                <c:pt idx="23">
                  <c:v>326.71857086047589</c:v>
                </c:pt>
                <c:pt idx="24">
                  <c:v>299.11573260158059</c:v>
                </c:pt>
                <c:pt idx="25">
                  <c:v>273.2341835164554</c:v>
                </c:pt>
                <c:pt idx="26">
                  <c:v>248.22388561395877</c:v>
                </c:pt>
                <c:pt idx="27">
                  <c:v>226.54471362152424</c:v>
                </c:pt>
                <c:pt idx="28">
                  <c:v>211.79404434434409</c:v>
                </c:pt>
                <c:pt idx="29">
                  <c:v>199.5663581473101</c:v>
                </c:pt>
                <c:pt idx="30">
                  <c:v>191.7929778796794</c:v>
                </c:pt>
                <c:pt idx="31">
                  <c:v>187.00957014640676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9994496"/>
        <c:axId val="229996032"/>
      </c:scatterChart>
      <c:valAx>
        <c:axId val="229994496"/>
        <c:scaling>
          <c:orientation val="minMax"/>
        </c:scaling>
        <c:axPos val="b"/>
        <c:numFmt formatCode="General" sourceLinked="1"/>
        <c:tickLblPos val="nextTo"/>
        <c:crossAx val="229996032"/>
        <c:crosses val="autoZero"/>
        <c:crossBetween val="midCat"/>
      </c:valAx>
      <c:valAx>
        <c:axId val="229996032"/>
        <c:scaling>
          <c:orientation val="minMax"/>
        </c:scaling>
        <c:axPos val="l"/>
        <c:majorGridlines/>
        <c:numFmt formatCode="General" sourceLinked="1"/>
        <c:tickLblPos val="nextTo"/>
        <c:crossAx val="2299944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'980031'!$B$2919:$B$2950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'980031'!$E$2919:$E$2950</c:f>
              <c:numCache>
                <c:formatCode>General</c:formatCode>
                <c:ptCount val="32"/>
                <c:pt idx="0">
                  <c:v>110</c:v>
                </c:pt>
                <c:pt idx="1">
                  <c:v>129</c:v>
                </c:pt>
                <c:pt idx="2">
                  <c:v>131</c:v>
                </c:pt>
                <c:pt idx="3">
                  <c:v>126</c:v>
                </c:pt>
                <c:pt idx="4">
                  <c:v>169</c:v>
                </c:pt>
                <c:pt idx="5">
                  <c:v>166</c:v>
                </c:pt>
                <c:pt idx="6">
                  <c:v>179</c:v>
                </c:pt>
                <c:pt idx="7">
                  <c:v>163</c:v>
                </c:pt>
                <c:pt idx="8">
                  <c:v>190</c:v>
                </c:pt>
                <c:pt idx="9">
                  <c:v>195</c:v>
                </c:pt>
                <c:pt idx="10">
                  <c:v>186</c:v>
                </c:pt>
                <c:pt idx="11">
                  <c:v>186</c:v>
                </c:pt>
                <c:pt idx="12">
                  <c:v>234</c:v>
                </c:pt>
                <c:pt idx="13">
                  <c:v>223</c:v>
                </c:pt>
                <c:pt idx="14">
                  <c:v>284</c:v>
                </c:pt>
                <c:pt idx="15">
                  <c:v>311</c:v>
                </c:pt>
                <c:pt idx="16">
                  <c:v>307</c:v>
                </c:pt>
                <c:pt idx="17">
                  <c:v>300</c:v>
                </c:pt>
                <c:pt idx="18">
                  <c:v>328</c:v>
                </c:pt>
                <c:pt idx="19">
                  <c:v>355</c:v>
                </c:pt>
                <c:pt idx="20">
                  <c:v>344</c:v>
                </c:pt>
                <c:pt idx="21">
                  <c:v>351</c:v>
                </c:pt>
                <c:pt idx="22">
                  <c:v>305</c:v>
                </c:pt>
                <c:pt idx="23">
                  <c:v>274</c:v>
                </c:pt>
                <c:pt idx="24">
                  <c:v>276</c:v>
                </c:pt>
                <c:pt idx="25">
                  <c:v>262</c:v>
                </c:pt>
                <c:pt idx="26">
                  <c:v>243</c:v>
                </c:pt>
                <c:pt idx="27">
                  <c:v>245</c:v>
                </c:pt>
                <c:pt idx="28">
                  <c:v>205</c:v>
                </c:pt>
                <c:pt idx="29">
                  <c:v>196</c:v>
                </c:pt>
                <c:pt idx="30">
                  <c:v>206</c:v>
                </c:pt>
                <c:pt idx="31">
                  <c:v>209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'980031'!$B$2919:$B$2950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'980031'!$F$2919:$F$2950</c:f>
              <c:numCache>
                <c:formatCode>0</c:formatCode>
                <c:ptCount val="32"/>
                <c:pt idx="0">
                  <c:v>132.84908937518261</c:v>
                </c:pt>
                <c:pt idx="1">
                  <c:v>134.96728372448126</c:v>
                </c:pt>
                <c:pt idx="2">
                  <c:v>137.39576721503897</c:v>
                </c:pt>
                <c:pt idx="3">
                  <c:v>140.08039380471786</c:v>
                </c:pt>
                <c:pt idx="4">
                  <c:v>143.2695157377247</c:v>
                </c:pt>
                <c:pt idx="5">
                  <c:v>146.98824435053399</c:v>
                </c:pt>
                <c:pt idx="6">
                  <c:v>152.03138749076714</c:v>
                </c:pt>
                <c:pt idx="7">
                  <c:v>158.79542219731565</c:v>
                </c:pt>
                <c:pt idx="8">
                  <c:v>167.65335557171707</c:v>
                </c:pt>
                <c:pt idx="9">
                  <c:v>178.95379109246565</c:v>
                </c:pt>
                <c:pt idx="10">
                  <c:v>192.40347224036455</c:v>
                </c:pt>
                <c:pt idx="11">
                  <c:v>209.29148460239651</c:v>
                </c:pt>
                <c:pt idx="12">
                  <c:v>228.60010472425773</c:v>
                </c:pt>
                <c:pt idx="13">
                  <c:v>248.6059827042383</c:v>
                </c:pt>
                <c:pt idx="14">
                  <c:v>270.62518669202433</c:v>
                </c:pt>
                <c:pt idx="15">
                  <c:v>292.04111830622702</c:v>
                </c:pt>
                <c:pt idx="16">
                  <c:v>310.87012955245285</c:v>
                </c:pt>
                <c:pt idx="17">
                  <c:v>325.27205289432726</c:v>
                </c:pt>
                <c:pt idx="18">
                  <c:v>333.60350369288898</c:v>
                </c:pt>
                <c:pt idx="19">
                  <c:v>336.53414272855042</c:v>
                </c:pt>
                <c:pt idx="20">
                  <c:v>333.11665196244081</c:v>
                </c:pt>
                <c:pt idx="21">
                  <c:v>323.96610339754221</c:v>
                </c:pt>
                <c:pt idx="22">
                  <c:v>309.61191995734515</c:v>
                </c:pt>
                <c:pt idx="23">
                  <c:v>292.61282320361897</c:v>
                </c:pt>
                <c:pt idx="24">
                  <c:v>275.87552606260704</c:v>
                </c:pt>
                <c:pt idx="25">
                  <c:v>259.76234394602756</c:v>
                </c:pt>
                <c:pt idx="26">
                  <c:v>243.77075518717405</c:v>
                </c:pt>
                <c:pt idx="27">
                  <c:v>229.52478840440207</c:v>
                </c:pt>
                <c:pt idx="28">
                  <c:v>219.60260894717095</c:v>
                </c:pt>
                <c:pt idx="29">
                  <c:v>211.25051356056602</c:v>
                </c:pt>
                <c:pt idx="30">
                  <c:v>205.95006562119838</c:v>
                </c:pt>
                <c:pt idx="31">
                  <c:v>202.81995839187684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0042240"/>
        <c:axId val="230060416"/>
      </c:scatterChart>
      <c:valAx>
        <c:axId val="230042240"/>
        <c:scaling>
          <c:orientation val="minMax"/>
        </c:scaling>
        <c:axPos val="b"/>
        <c:numFmt formatCode="General" sourceLinked="1"/>
        <c:tickLblPos val="nextTo"/>
        <c:crossAx val="230060416"/>
        <c:crosses val="autoZero"/>
        <c:crossBetween val="midCat"/>
      </c:valAx>
      <c:valAx>
        <c:axId val="230060416"/>
        <c:scaling>
          <c:orientation val="minMax"/>
        </c:scaling>
        <c:axPos val="l"/>
        <c:majorGridlines/>
        <c:numFmt formatCode="General" sourceLinked="1"/>
        <c:tickLblPos val="nextTo"/>
        <c:crossAx val="2300422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'980031'!$B$2969:$B$3000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'980031'!$E$2969:$E$3000</c:f>
              <c:numCache>
                <c:formatCode>General</c:formatCode>
                <c:ptCount val="32"/>
                <c:pt idx="0">
                  <c:v>126</c:v>
                </c:pt>
                <c:pt idx="1">
                  <c:v>125</c:v>
                </c:pt>
                <c:pt idx="2">
                  <c:v>149</c:v>
                </c:pt>
                <c:pt idx="3">
                  <c:v>170</c:v>
                </c:pt>
                <c:pt idx="4">
                  <c:v>180</c:v>
                </c:pt>
                <c:pt idx="5">
                  <c:v>167</c:v>
                </c:pt>
                <c:pt idx="6">
                  <c:v>192</c:v>
                </c:pt>
                <c:pt idx="7">
                  <c:v>161</c:v>
                </c:pt>
                <c:pt idx="8">
                  <c:v>188</c:v>
                </c:pt>
                <c:pt idx="9">
                  <c:v>184</c:v>
                </c:pt>
                <c:pt idx="10">
                  <c:v>193</c:v>
                </c:pt>
                <c:pt idx="11">
                  <c:v>205</c:v>
                </c:pt>
                <c:pt idx="12">
                  <c:v>218</c:v>
                </c:pt>
                <c:pt idx="13">
                  <c:v>227</c:v>
                </c:pt>
                <c:pt idx="14">
                  <c:v>256</c:v>
                </c:pt>
                <c:pt idx="15">
                  <c:v>279</c:v>
                </c:pt>
                <c:pt idx="16">
                  <c:v>329</c:v>
                </c:pt>
                <c:pt idx="17">
                  <c:v>335</c:v>
                </c:pt>
                <c:pt idx="18">
                  <c:v>327</c:v>
                </c:pt>
                <c:pt idx="19">
                  <c:v>379</c:v>
                </c:pt>
                <c:pt idx="20">
                  <c:v>378</c:v>
                </c:pt>
                <c:pt idx="21">
                  <c:v>320</c:v>
                </c:pt>
                <c:pt idx="22">
                  <c:v>300</c:v>
                </c:pt>
                <c:pt idx="23">
                  <c:v>256</c:v>
                </c:pt>
                <c:pt idx="24">
                  <c:v>253</c:v>
                </c:pt>
                <c:pt idx="25">
                  <c:v>222</c:v>
                </c:pt>
                <c:pt idx="26">
                  <c:v>235</c:v>
                </c:pt>
                <c:pt idx="27">
                  <c:v>198</c:v>
                </c:pt>
                <c:pt idx="28">
                  <c:v>223</c:v>
                </c:pt>
                <c:pt idx="29">
                  <c:v>206</c:v>
                </c:pt>
                <c:pt idx="30">
                  <c:v>211</c:v>
                </c:pt>
                <c:pt idx="31">
                  <c:v>182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'980031'!$B$2969:$B$3000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'980031'!$F$2969:$F$3000</c:f>
              <c:numCache>
                <c:formatCode>0</c:formatCode>
                <c:ptCount val="32"/>
                <c:pt idx="0">
                  <c:v>151.54927317909247</c:v>
                </c:pt>
                <c:pt idx="1">
                  <c:v>153.2106321615332</c:v>
                </c:pt>
                <c:pt idx="2">
                  <c:v>154.97062801690313</c:v>
                </c:pt>
                <c:pt idx="3">
                  <c:v>156.70447371864387</c:v>
                </c:pt>
                <c:pt idx="4">
                  <c:v>158.48893748810087</c:v>
                </c:pt>
                <c:pt idx="5">
                  <c:v>160.2871341339989</c:v>
                </c:pt>
                <c:pt idx="6">
                  <c:v>162.46013255386396</c:v>
                </c:pt>
                <c:pt idx="7">
                  <c:v>165.25212626417067</c:v>
                </c:pt>
                <c:pt idx="8">
                  <c:v>169.1281322166335</c:v>
                </c:pt>
                <c:pt idx="9">
                  <c:v>174.83339685422476</c:v>
                </c:pt>
                <c:pt idx="10">
                  <c:v>183.00350851011288</c:v>
                </c:pt>
                <c:pt idx="11">
                  <c:v>195.527625373078</c:v>
                </c:pt>
                <c:pt idx="12">
                  <c:v>212.92759385066606</c:v>
                </c:pt>
                <c:pt idx="13">
                  <c:v>234.28446018061706</c:v>
                </c:pt>
                <c:pt idx="14">
                  <c:v>261.43302813958996</c:v>
                </c:pt>
                <c:pt idx="15">
                  <c:v>291.08587692627657</c:v>
                </c:pt>
                <c:pt idx="16">
                  <c:v>319.22034062498557</c:v>
                </c:pt>
                <c:pt idx="17">
                  <c:v>341.20431830681673</c:v>
                </c:pt>
                <c:pt idx="18">
                  <c:v>352.90585688817356</c:v>
                </c:pt>
                <c:pt idx="19">
                  <c:v>354.31245497401193</c:v>
                </c:pt>
                <c:pt idx="20">
                  <c:v>344.12762822136057</c:v>
                </c:pt>
                <c:pt idx="21">
                  <c:v>324.82997524321473</c:v>
                </c:pt>
                <c:pt idx="22">
                  <c:v>299.12810177993401</c:v>
                </c:pt>
                <c:pt idx="23">
                  <c:v>273.13039912076317</c:v>
                </c:pt>
                <c:pt idx="24">
                  <c:v>251.51436948182885</c:v>
                </c:pt>
                <c:pt idx="25">
                  <c:v>234.25495872712614</c:v>
                </c:pt>
                <c:pt idx="26">
                  <c:v>220.60081881039272</c:v>
                </c:pt>
                <c:pt idx="27">
                  <c:v>211.53269371078318</c:v>
                </c:pt>
                <c:pt idx="28">
                  <c:v>207.16455368125648</c:v>
                </c:pt>
                <c:pt idx="29">
                  <c:v>205.04460361993088</c:v>
                </c:pt>
                <c:pt idx="30">
                  <c:v>204.80579363900407</c:v>
                </c:pt>
                <c:pt idx="31">
                  <c:v>205.50732308129446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0098432"/>
        <c:axId val="230099968"/>
      </c:scatterChart>
      <c:valAx>
        <c:axId val="230098432"/>
        <c:scaling>
          <c:orientation val="minMax"/>
        </c:scaling>
        <c:axPos val="b"/>
        <c:numFmt formatCode="General" sourceLinked="1"/>
        <c:tickLblPos val="nextTo"/>
        <c:crossAx val="230099968"/>
        <c:crosses val="autoZero"/>
        <c:crossBetween val="midCat"/>
      </c:valAx>
      <c:valAx>
        <c:axId val="230099968"/>
        <c:scaling>
          <c:orientation val="minMax"/>
        </c:scaling>
        <c:axPos val="l"/>
        <c:majorGridlines/>
        <c:numFmt formatCode="General" sourceLinked="1"/>
        <c:tickLblPos val="nextTo"/>
        <c:crossAx val="2300984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'980031'!$B$3019:$B$3050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'980031'!$E$3019:$E$3050</c:f>
              <c:numCache>
                <c:formatCode>General</c:formatCode>
                <c:ptCount val="32"/>
                <c:pt idx="0">
                  <c:v>122</c:v>
                </c:pt>
                <c:pt idx="1">
                  <c:v>127</c:v>
                </c:pt>
                <c:pt idx="2">
                  <c:v>143</c:v>
                </c:pt>
                <c:pt idx="3">
                  <c:v>153</c:v>
                </c:pt>
                <c:pt idx="4">
                  <c:v>189</c:v>
                </c:pt>
                <c:pt idx="5">
                  <c:v>152</c:v>
                </c:pt>
                <c:pt idx="6">
                  <c:v>187</c:v>
                </c:pt>
                <c:pt idx="7">
                  <c:v>176</c:v>
                </c:pt>
                <c:pt idx="8">
                  <c:v>193</c:v>
                </c:pt>
                <c:pt idx="9">
                  <c:v>197</c:v>
                </c:pt>
                <c:pt idx="10">
                  <c:v>217</c:v>
                </c:pt>
                <c:pt idx="11">
                  <c:v>194</c:v>
                </c:pt>
                <c:pt idx="12">
                  <c:v>242</c:v>
                </c:pt>
                <c:pt idx="13">
                  <c:v>241</c:v>
                </c:pt>
                <c:pt idx="14">
                  <c:v>261</c:v>
                </c:pt>
                <c:pt idx="15">
                  <c:v>280</c:v>
                </c:pt>
                <c:pt idx="16">
                  <c:v>317</c:v>
                </c:pt>
                <c:pt idx="17">
                  <c:v>312</c:v>
                </c:pt>
                <c:pt idx="18">
                  <c:v>333</c:v>
                </c:pt>
                <c:pt idx="19">
                  <c:v>315</c:v>
                </c:pt>
                <c:pt idx="20">
                  <c:v>322</c:v>
                </c:pt>
                <c:pt idx="21">
                  <c:v>328</c:v>
                </c:pt>
                <c:pt idx="22">
                  <c:v>274</c:v>
                </c:pt>
                <c:pt idx="23">
                  <c:v>276</c:v>
                </c:pt>
                <c:pt idx="24">
                  <c:v>259</c:v>
                </c:pt>
                <c:pt idx="25">
                  <c:v>226</c:v>
                </c:pt>
                <c:pt idx="26">
                  <c:v>213</c:v>
                </c:pt>
                <c:pt idx="27">
                  <c:v>210</c:v>
                </c:pt>
                <c:pt idx="28">
                  <c:v>216</c:v>
                </c:pt>
                <c:pt idx="29">
                  <c:v>169</c:v>
                </c:pt>
                <c:pt idx="30">
                  <c:v>199</c:v>
                </c:pt>
                <c:pt idx="31">
                  <c:v>191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'980031'!$B$3019:$B$3050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'980031'!$F$3019:$F$3050</c:f>
              <c:numCache>
                <c:formatCode>0</c:formatCode>
                <c:ptCount val="32"/>
                <c:pt idx="0">
                  <c:v>143.01615113538102</c:v>
                </c:pt>
                <c:pt idx="1">
                  <c:v>144.50184416225025</c:v>
                </c:pt>
                <c:pt idx="2">
                  <c:v>146.39501390799967</c:v>
                </c:pt>
                <c:pt idx="3">
                  <c:v>148.73311408805236</c:v>
                </c:pt>
                <c:pt idx="4">
                  <c:v>151.79073718979146</c:v>
                </c:pt>
                <c:pt idx="5">
                  <c:v>155.60924913938365</c:v>
                </c:pt>
                <c:pt idx="6">
                  <c:v>160.99919156011913</c:v>
                </c:pt>
                <c:pt idx="7">
                  <c:v>168.32871339620283</c:v>
                </c:pt>
                <c:pt idx="8">
                  <c:v>177.84591329537773</c:v>
                </c:pt>
                <c:pt idx="9">
                  <c:v>189.70023646208591</c:v>
                </c:pt>
                <c:pt idx="10">
                  <c:v>203.3533756973909</c:v>
                </c:pt>
                <c:pt idx="11">
                  <c:v>219.84180173497376</c:v>
                </c:pt>
                <c:pt idx="12">
                  <c:v>237.88734413845569</c:v>
                </c:pt>
                <c:pt idx="13">
                  <c:v>255.74863907178405</c:v>
                </c:pt>
                <c:pt idx="14">
                  <c:v>274.44431970644433</c:v>
                </c:pt>
                <c:pt idx="15">
                  <c:v>291.57233700055156</c:v>
                </c:pt>
                <c:pt idx="16">
                  <c:v>305.51000305779036</c:v>
                </c:pt>
                <c:pt idx="17">
                  <c:v>314.93153667558289</c:v>
                </c:pt>
                <c:pt idx="18">
                  <c:v>318.99471550286194</c:v>
                </c:pt>
                <c:pt idx="19">
                  <c:v>318.12829823728089</c:v>
                </c:pt>
                <c:pt idx="20">
                  <c:v>311.94938273063013</c:v>
                </c:pt>
                <c:pt idx="21">
                  <c:v>301.2832030653903</c:v>
                </c:pt>
                <c:pt idx="22">
                  <c:v>286.56129630917735</c:v>
                </c:pt>
                <c:pt idx="23">
                  <c:v>270.1405671955805</c:v>
                </c:pt>
                <c:pt idx="24">
                  <c:v>254.45071584096456</c:v>
                </c:pt>
                <c:pt idx="25">
                  <c:v>239.55722378469815</c:v>
                </c:pt>
                <c:pt idx="26">
                  <c:v>224.827356588865</c:v>
                </c:pt>
                <c:pt idx="27">
                  <c:v>211.60852652065083</c:v>
                </c:pt>
                <c:pt idx="28">
                  <c:v>202.22797189730022</c:v>
                </c:pt>
                <c:pt idx="29">
                  <c:v>194.06322052811072</c:v>
                </c:pt>
                <c:pt idx="30">
                  <c:v>188.56739514802487</c:v>
                </c:pt>
                <c:pt idx="31">
                  <c:v>184.97820214620262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0142336"/>
        <c:axId val="230143872"/>
      </c:scatterChart>
      <c:valAx>
        <c:axId val="230142336"/>
        <c:scaling>
          <c:orientation val="minMax"/>
        </c:scaling>
        <c:axPos val="b"/>
        <c:numFmt formatCode="General" sourceLinked="1"/>
        <c:tickLblPos val="nextTo"/>
        <c:crossAx val="230143872"/>
        <c:crosses val="autoZero"/>
        <c:crossBetween val="midCat"/>
      </c:valAx>
      <c:valAx>
        <c:axId val="230143872"/>
        <c:scaling>
          <c:orientation val="minMax"/>
        </c:scaling>
        <c:axPos val="l"/>
        <c:majorGridlines/>
        <c:numFmt formatCode="General" sourceLinked="1"/>
        <c:tickLblPos val="nextTo"/>
        <c:crossAx val="230142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'980031'!$B$3069:$B$3100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'980031'!$E$3069:$E$3100</c:f>
              <c:numCache>
                <c:formatCode>General</c:formatCode>
                <c:ptCount val="32"/>
                <c:pt idx="0">
                  <c:v>132</c:v>
                </c:pt>
                <c:pt idx="1">
                  <c:v>132</c:v>
                </c:pt>
                <c:pt idx="2">
                  <c:v>125</c:v>
                </c:pt>
                <c:pt idx="3">
                  <c:v>167</c:v>
                </c:pt>
                <c:pt idx="4">
                  <c:v>165</c:v>
                </c:pt>
                <c:pt idx="5">
                  <c:v>175</c:v>
                </c:pt>
                <c:pt idx="6">
                  <c:v>173</c:v>
                </c:pt>
                <c:pt idx="7">
                  <c:v>188</c:v>
                </c:pt>
                <c:pt idx="8">
                  <c:v>190</c:v>
                </c:pt>
                <c:pt idx="9">
                  <c:v>198</c:v>
                </c:pt>
                <c:pt idx="10">
                  <c:v>212</c:v>
                </c:pt>
                <c:pt idx="11">
                  <c:v>202</c:v>
                </c:pt>
                <c:pt idx="12">
                  <c:v>243</c:v>
                </c:pt>
                <c:pt idx="13">
                  <c:v>250</c:v>
                </c:pt>
                <c:pt idx="14">
                  <c:v>271</c:v>
                </c:pt>
                <c:pt idx="15">
                  <c:v>334</c:v>
                </c:pt>
                <c:pt idx="16">
                  <c:v>341</c:v>
                </c:pt>
                <c:pt idx="17">
                  <c:v>381</c:v>
                </c:pt>
                <c:pt idx="18">
                  <c:v>377</c:v>
                </c:pt>
                <c:pt idx="19">
                  <c:v>366</c:v>
                </c:pt>
                <c:pt idx="20">
                  <c:v>360</c:v>
                </c:pt>
                <c:pt idx="21">
                  <c:v>309</c:v>
                </c:pt>
                <c:pt idx="22">
                  <c:v>329</c:v>
                </c:pt>
                <c:pt idx="23">
                  <c:v>279</c:v>
                </c:pt>
                <c:pt idx="24">
                  <c:v>279</c:v>
                </c:pt>
                <c:pt idx="25">
                  <c:v>237</c:v>
                </c:pt>
                <c:pt idx="26">
                  <c:v>232</c:v>
                </c:pt>
                <c:pt idx="27">
                  <c:v>204</c:v>
                </c:pt>
                <c:pt idx="28">
                  <c:v>187</c:v>
                </c:pt>
                <c:pt idx="29">
                  <c:v>193</c:v>
                </c:pt>
                <c:pt idx="30">
                  <c:v>193</c:v>
                </c:pt>
                <c:pt idx="31">
                  <c:v>196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'980031'!$B$3069:$B$3100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'980031'!$F$3069:$F$3100</c:f>
              <c:numCache>
                <c:formatCode>0</c:formatCode>
                <c:ptCount val="32"/>
                <c:pt idx="0">
                  <c:v>147.27854853042624</c:v>
                </c:pt>
                <c:pt idx="1">
                  <c:v>148.6250253343762</c:v>
                </c:pt>
                <c:pt idx="2">
                  <c:v>150.15659315219938</c:v>
                </c:pt>
                <c:pt idx="3">
                  <c:v>151.85999955240405</c:v>
                </c:pt>
                <c:pt idx="4">
                  <c:v>153.94670815249819</c:v>
                </c:pt>
                <c:pt idx="5">
                  <c:v>156.5233710658307</c:v>
                </c:pt>
                <c:pt idx="6">
                  <c:v>160.30903475095079</c:v>
                </c:pt>
                <c:pt idx="7">
                  <c:v>165.89416154474264</c:v>
                </c:pt>
                <c:pt idx="8">
                  <c:v>173.95235898109806</c:v>
                </c:pt>
                <c:pt idx="9">
                  <c:v>185.19045428909897</c:v>
                </c:pt>
                <c:pt idx="10">
                  <c:v>199.61797737403901</c:v>
                </c:pt>
                <c:pt idx="11">
                  <c:v>218.91354032605562</c:v>
                </c:pt>
                <c:pt idx="12">
                  <c:v>242.10276684428834</c:v>
                </c:pt>
                <c:pt idx="13">
                  <c:v>266.94767242978838</c:v>
                </c:pt>
                <c:pt idx="14">
                  <c:v>294.75539166941127</c:v>
                </c:pt>
                <c:pt idx="15">
                  <c:v>321.67820288175398</c:v>
                </c:pt>
                <c:pt idx="16">
                  <c:v>344.47210554841212</c:v>
                </c:pt>
                <c:pt idx="17">
                  <c:v>360.19444343313023</c:v>
                </c:pt>
                <c:pt idx="18">
                  <c:v>366.85694903077575</c:v>
                </c:pt>
                <c:pt idx="19">
                  <c:v>364.90612177149075</c:v>
                </c:pt>
                <c:pt idx="20">
                  <c:v>353.81809411834979</c:v>
                </c:pt>
                <c:pt idx="21">
                  <c:v>335.4882482008494</c:v>
                </c:pt>
                <c:pt idx="22">
                  <c:v>311.35422521924892</c:v>
                </c:pt>
                <c:pt idx="23">
                  <c:v>285.98220848087891</c:v>
                </c:pt>
                <c:pt idx="24">
                  <c:v>263.3606359499309</c:v>
                </c:pt>
                <c:pt idx="25">
                  <c:v>243.51349805585818</c:v>
                </c:pt>
                <c:pt idx="26">
                  <c:v>225.67274155083325</c:v>
                </c:pt>
                <c:pt idx="27">
                  <c:v>211.47425708765633</c:v>
                </c:pt>
                <c:pt idx="28">
                  <c:v>202.69905022398265</c:v>
                </c:pt>
                <c:pt idx="29">
                  <c:v>196.23267735415411</c:v>
                </c:pt>
                <c:pt idx="30">
                  <c:v>192.76831623453344</c:v>
                </c:pt>
                <c:pt idx="31">
                  <c:v>191.15375162432167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0837248"/>
        <c:axId val="230847232"/>
      </c:scatterChart>
      <c:valAx>
        <c:axId val="230837248"/>
        <c:scaling>
          <c:orientation val="minMax"/>
        </c:scaling>
        <c:axPos val="b"/>
        <c:numFmt formatCode="General" sourceLinked="1"/>
        <c:tickLblPos val="nextTo"/>
        <c:crossAx val="230847232"/>
        <c:crosses val="autoZero"/>
        <c:crossBetween val="midCat"/>
      </c:valAx>
      <c:valAx>
        <c:axId val="230847232"/>
        <c:scaling>
          <c:orientation val="minMax"/>
        </c:scaling>
        <c:axPos val="l"/>
        <c:majorGridlines/>
        <c:numFmt formatCode="General" sourceLinked="1"/>
        <c:tickLblPos val="nextTo"/>
        <c:crossAx val="2308372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'980031'!$B$3119:$B$3150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'980031'!$E$3119:$E$3150</c:f>
              <c:numCache>
                <c:formatCode>General</c:formatCode>
                <c:ptCount val="32"/>
                <c:pt idx="0">
                  <c:v>124</c:v>
                </c:pt>
                <c:pt idx="1">
                  <c:v>118</c:v>
                </c:pt>
                <c:pt idx="2">
                  <c:v>143</c:v>
                </c:pt>
                <c:pt idx="3">
                  <c:v>178</c:v>
                </c:pt>
                <c:pt idx="4">
                  <c:v>181</c:v>
                </c:pt>
                <c:pt idx="5">
                  <c:v>180</c:v>
                </c:pt>
                <c:pt idx="6">
                  <c:v>168</c:v>
                </c:pt>
                <c:pt idx="7">
                  <c:v>175</c:v>
                </c:pt>
                <c:pt idx="8">
                  <c:v>197</c:v>
                </c:pt>
                <c:pt idx="9">
                  <c:v>199</c:v>
                </c:pt>
                <c:pt idx="10">
                  <c:v>206</c:v>
                </c:pt>
                <c:pt idx="11">
                  <c:v>219</c:v>
                </c:pt>
                <c:pt idx="12">
                  <c:v>269</c:v>
                </c:pt>
                <c:pt idx="13">
                  <c:v>272</c:v>
                </c:pt>
                <c:pt idx="14">
                  <c:v>320</c:v>
                </c:pt>
                <c:pt idx="15">
                  <c:v>372</c:v>
                </c:pt>
                <c:pt idx="16">
                  <c:v>418</c:v>
                </c:pt>
                <c:pt idx="17">
                  <c:v>487</c:v>
                </c:pt>
                <c:pt idx="18">
                  <c:v>470</c:v>
                </c:pt>
                <c:pt idx="19">
                  <c:v>450</c:v>
                </c:pt>
                <c:pt idx="20">
                  <c:v>379</c:v>
                </c:pt>
                <c:pt idx="21">
                  <c:v>335</c:v>
                </c:pt>
                <c:pt idx="22">
                  <c:v>276</c:v>
                </c:pt>
                <c:pt idx="23">
                  <c:v>258</c:v>
                </c:pt>
                <c:pt idx="24">
                  <c:v>198</c:v>
                </c:pt>
                <c:pt idx="25">
                  <c:v>216</c:v>
                </c:pt>
                <c:pt idx="26">
                  <c:v>219</c:v>
                </c:pt>
                <c:pt idx="27">
                  <c:v>189</c:v>
                </c:pt>
                <c:pt idx="28">
                  <c:v>195</c:v>
                </c:pt>
                <c:pt idx="29">
                  <c:v>167</c:v>
                </c:pt>
                <c:pt idx="30">
                  <c:v>202</c:v>
                </c:pt>
                <c:pt idx="31">
                  <c:v>210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'980031'!$B$3119:$B$3150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'980031'!$F$3119:$F$3150</c:f>
              <c:numCache>
                <c:formatCode>0</c:formatCode>
                <c:ptCount val="32"/>
                <c:pt idx="0">
                  <c:v>152.25858953470808</c:v>
                </c:pt>
                <c:pt idx="1">
                  <c:v>153.71945611472159</c:v>
                </c:pt>
                <c:pt idx="2">
                  <c:v>155.26406702888954</c:v>
                </c:pt>
                <c:pt idx="3">
                  <c:v>156.78034449776501</c:v>
                </c:pt>
                <c:pt idx="4">
                  <c:v>158.3357414660741</c:v>
                </c:pt>
                <c:pt idx="5">
                  <c:v>159.91254870486543</c:v>
                </c:pt>
                <c:pt idx="6">
                  <c:v>161.89164926430283</c:v>
                </c:pt>
                <c:pt idx="7">
                  <c:v>164.70190042659047</c:v>
                </c:pt>
                <c:pt idx="8">
                  <c:v>169.26417315900804</c:v>
                </c:pt>
                <c:pt idx="9">
                  <c:v>177.20140605435941</c:v>
                </c:pt>
                <c:pt idx="10">
                  <c:v>190.2612913492728</c:v>
                </c:pt>
                <c:pt idx="11">
                  <c:v>212.46279392102477</c:v>
                </c:pt>
                <c:pt idx="12">
                  <c:v>245.4175313666282</c:v>
                </c:pt>
                <c:pt idx="13">
                  <c:v>286.95489782627646</c:v>
                </c:pt>
                <c:pt idx="14">
                  <c:v>338.99972615298481</c:v>
                </c:pt>
                <c:pt idx="15">
                  <c:v>392.0411325919689</c:v>
                </c:pt>
                <c:pt idx="16">
                  <c:v>434.87350711463063</c:v>
                </c:pt>
                <c:pt idx="17">
                  <c:v>457.14474834965068</c:v>
                </c:pt>
                <c:pt idx="18">
                  <c:v>454.96566162309904</c:v>
                </c:pt>
                <c:pt idx="19">
                  <c:v>429.58998060814918</c:v>
                </c:pt>
                <c:pt idx="20">
                  <c:v>386.33494399581718</c:v>
                </c:pt>
                <c:pt idx="21">
                  <c:v>336.44683493607891</c:v>
                </c:pt>
                <c:pt idx="22">
                  <c:v>287.48564489513961</c:v>
                </c:pt>
                <c:pt idx="23">
                  <c:v>249.53284670493318</c:v>
                </c:pt>
                <c:pt idx="24">
                  <c:v>225.00423212218169</c:v>
                </c:pt>
                <c:pt idx="25">
                  <c:v>209.82095439859475</c:v>
                </c:pt>
                <c:pt idx="26">
                  <c:v>200.89084695085498</c:v>
                </c:pt>
                <c:pt idx="27">
                  <c:v>196.97900950343296</c:v>
                </c:pt>
                <c:pt idx="28">
                  <c:v>196.16159738798959</c:v>
                </c:pt>
                <c:pt idx="29">
                  <c:v>196.6880043811511</c:v>
                </c:pt>
                <c:pt idx="30">
                  <c:v>197.81808144327039</c:v>
                </c:pt>
                <c:pt idx="31">
                  <c:v>199.13920254751613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1556992"/>
        <c:axId val="231558528"/>
      </c:scatterChart>
      <c:valAx>
        <c:axId val="231556992"/>
        <c:scaling>
          <c:orientation val="minMax"/>
        </c:scaling>
        <c:axPos val="b"/>
        <c:numFmt formatCode="General" sourceLinked="1"/>
        <c:tickLblPos val="nextTo"/>
        <c:crossAx val="231558528"/>
        <c:crosses val="autoZero"/>
        <c:crossBetween val="midCat"/>
      </c:valAx>
      <c:valAx>
        <c:axId val="231558528"/>
        <c:scaling>
          <c:orientation val="minMax"/>
        </c:scaling>
        <c:axPos val="l"/>
        <c:majorGridlines/>
        <c:numFmt formatCode="General" sourceLinked="1"/>
        <c:tickLblPos val="nextTo"/>
        <c:crossAx val="231556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'980031'!$B$3169:$B$3200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'980031'!$E$3169:$E$3200</c:f>
              <c:numCache>
                <c:formatCode>General</c:formatCode>
                <c:ptCount val="32"/>
                <c:pt idx="0">
                  <c:v>109</c:v>
                </c:pt>
                <c:pt idx="1">
                  <c:v>142</c:v>
                </c:pt>
                <c:pt idx="2">
                  <c:v>137</c:v>
                </c:pt>
                <c:pt idx="3">
                  <c:v>155</c:v>
                </c:pt>
                <c:pt idx="4">
                  <c:v>182</c:v>
                </c:pt>
                <c:pt idx="5">
                  <c:v>162</c:v>
                </c:pt>
                <c:pt idx="6">
                  <c:v>180</c:v>
                </c:pt>
                <c:pt idx="7">
                  <c:v>176</c:v>
                </c:pt>
                <c:pt idx="8">
                  <c:v>180</c:v>
                </c:pt>
                <c:pt idx="9">
                  <c:v>191</c:v>
                </c:pt>
                <c:pt idx="10">
                  <c:v>222</c:v>
                </c:pt>
                <c:pt idx="11">
                  <c:v>230</c:v>
                </c:pt>
                <c:pt idx="12">
                  <c:v>260</c:v>
                </c:pt>
                <c:pt idx="13">
                  <c:v>286</c:v>
                </c:pt>
                <c:pt idx="14">
                  <c:v>367</c:v>
                </c:pt>
                <c:pt idx="15">
                  <c:v>412</c:v>
                </c:pt>
                <c:pt idx="16">
                  <c:v>482</c:v>
                </c:pt>
                <c:pt idx="17">
                  <c:v>518</c:v>
                </c:pt>
                <c:pt idx="18">
                  <c:v>549</c:v>
                </c:pt>
                <c:pt idx="19">
                  <c:v>516</c:v>
                </c:pt>
                <c:pt idx="20">
                  <c:v>425</c:v>
                </c:pt>
                <c:pt idx="21">
                  <c:v>373</c:v>
                </c:pt>
                <c:pt idx="22">
                  <c:v>308</c:v>
                </c:pt>
                <c:pt idx="23">
                  <c:v>233</c:v>
                </c:pt>
                <c:pt idx="24">
                  <c:v>232</c:v>
                </c:pt>
                <c:pt idx="25">
                  <c:v>223</c:v>
                </c:pt>
                <c:pt idx="26">
                  <c:v>194</c:v>
                </c:pt>
                <c:pt idx="27">
                  <c:v>220</c:v>
                </c:pt>
                <c:pt idx="28">
                  <c:v>207</c:v>
                </c:pt>
                <c:pt idx="29">
                  <c:v>188</c:v>
                </c:pt>
                <c:pt idx="30">
                  <c:v>202</c:v>
                </c:pt>
                <c:pt idx="31">
                  <c:v>171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'980031'!$B$3169:$B$3200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'980031'!$F$3169:$F$3200</c:f>
              <c:numCache>
                <c:formatCode>0</c:formatCode>
                <c:ptCount val="32"/>
                <c:pt idx="0">
                  <c:v>148.61203481578036</c:v>
                </c:pt>
                <c:pt idx="1">
                  <c:v>150.2100304726801</c:v>
                </c:pt>
                <c:pt idx="2">
                  <c:v>151.89874754684033</c:v>
                </c:pt>
                <c:pt idx="3">
                  <c:v>153.553843676144</c:v>
                </c:pt>
                <c:pt idx="4">
                  <c:v>155.24476716432909</c:v>
                </c:pt>
                <c:pt idx="5">
                  <c:v>156.94540376714326</c:v>
                </c:pt>
                <c:pt idx="6">
                  <c:v>159.05635756325239</c:v>
                </c:pt>
                <c:pt idx="7">
                  <c:v>162.03415098639201</c:v>
                </c:pt>
                <c:pt idx="8">
                  <c:v>166.9093439492506</c:v>
                </c:pt>
                <c:pt idx="9">
                  <c:v>175.57878581062886</c:v>
                </c:pt>
                <c:pt idx="10">
                  <c:v>190.22762203955557</c:v>
                </c:pt>
                <c:pt idx="11">
                  <c:v>215.81106254335114</c:v>
                </c:pt>
                <c:pt idx="12">
                  <c:v>254.76375010507758</c:v>
                </c:pt>
                <c:pt idx="13">
                  <c:v>304.96679663103981</c:v>
                </c:pt>
                <c:pt idx="14">
                  <c:v>369.15462379964674</c:v>
                </c:pt>
                <c:pt idx="15">
                  <c:v>435.84587284181276</c:v>
                </c:pt>
                <c:pt idx="16">
                  <c:v>490.79781222494177</c:v>
                </c:pt>
                <c:pt idx="17">
                  <c:v>520.36648152491796</c:v>
                </c:pt>
                <c:pt idx="18">
                  <c:v>518.89044486812156</c:v>
                </c:pt>
                <c:pt idx="19">
                  <c:v>487.76589067338767</c:v>
                </c:pt>
                <c:pt idx="20">
                  <c:v>433.60303619061614</c:v>
                </c:pt>
                <c:pt idx="21">
                  <c:v>370.8591560018134</c:v>
                </c:pt>
                <c:pt idx="22">
                  <c:v>309.40186197894042</c:v>
                </c:pt>
                <c:pt idx="23">
                  <c:v>262.05629690100767</c:v>
                </c:pt>
                <c:pt idx="24">
                  <c:v>231.72758578347461</c:v>
                </c:pt>
                <c:pt idx="25">
                  <c:v>213.1471947009851</c:v>
                </c:pt>
                <c:pt idx="26">
                  <c:v>202.34096589465881</c:v>
                </c:pt>
                <c:pt idx="27">
                  <c:v>197.64889166064222</c:v>
                </c:pt>
                <c:pt idx="28">
                  <c:v>196.64883915425162</c:v>
                </c:pt>
                <c:pt idx="29">
                  <c:v>197.20482934508661</c:v>
                </c:pt>
                <c:pt idx="30">
                  <c:v>198.4465875004208</c:v>
                </c:pt>
                <c:pt idx="31">
                  <c:v>199.89804985325225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0757120"/>
        <c:axId val="230758656"/>
      </c:scatterChart>
      <c:valAx>
        <c:axId val="230757120"/>
        <c:scaling>
          <c:orientation val="minMax"/>
        </c:scaling>
        <c:axPos val="b"/>
        <c:numFmt formatCode="General" sourceLinked="1"/>
        <c:tickLblPos val="nextTo"/>
        <c:crossAx val="230758656"/>
        <c:crosses val="autoZero"/>
        <c:crossBetween val="midCat"/>
      </c:valAx>
      <c:valAx>
        <c:axId val="230758656"/>
        <c:scaling>
          <c:orientation val="minMax"/>
        </c:scaling>
        <c:axPos val="l"/>
        <c:majorGridlines/>
        <c:numFmt formatCode="General" sourceLinked="1"/>
        <c:tickLblPos val="nextTo"/>
        <c:crossAx val="230757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'980031'!$B$3219:$B$3250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'980031'!$E$3219:$E$3250</c:f>
              <c:numCache>
                <c:formatCode>General</c:formatCode>
                <c:ptCount val="32"/>
                <c:pt idx="0">
                  <c:v>140</c:v>
                </c:pt>
                <c:pt idx="1">
                  <c:v>162</c:v>
                </c:pt>
                <c:pt idx="2">
                  <c:v>144</c:v>
                </c:pt>
                <c:pt idx="3">
                  <c:v>157</c:v>
                </c:pt>
                <c:pt idx="4">
                  <c:v>163</c:v>
                </c:pt>
                <c:pt idx="5">
                  <c:v>163</c:v>
                </c:pt>
                <c:pt idx="6">
                  <c:v>169</c:v>
                </c:pt>
                <c:pt idx="7">
                  <c:v>212</c:v>
                </c:pt>
                <c:pt idx="8">
                  <c:v>183</c:v>
                </c:pt>
                <c:pt idx="9">
                  <c:v>223</c:v>
                </c:pt>
                <c:pt idx="10">
                  <c:v>203</c:v>
                </c:pt>
                <c:pt idx="11">
                  <c:v>208</c:v>
                </c:pt>
                <c:pt idx="12">
                  <c:v>270</c:v>
                </c:pt>
                <c:pt idx="13">
                  <c:v>330</c:v>
                </c:pt>
                <c:pt idx="14">
                  <c:v>338</c:v>
                </c:pt>
                <c:pt idx="15">
                  <c:v>370</c:v>
                </c:pt>
                <c:pt idx="16">
                  <c:v>516</c:v>
                </c:pt>
                <c:pt idx="17">
                  <c:v>555</c:v>
                </c:pt>
                <c:pt idx="18">
                  <c:v>525</c:v>
                </c:pt>
                <c:pt idx="19">
                  <c:v>520</c:v>
                </c:pt>
                <c:pt idx="20">
                  <c:v>465</c:v>
                </c:pt>
                <c:pt idx="21">
                  <c:v>341</c:v>
                </c:pt>
                <c:pt idx="22">
                  <c:v>326</c:v>
                </c:pt>
                <c:pt idx="23">
                  <c:v>272</c:v>
                </c:pt>
                <c:pt idx="24">
                  <c:v>236</c:v>
                </c:pt>
                <c:pt idx="25">
                  <c:v>211</c:v>
                </c:pt>
                <c:pt idx="26">
                  <c:v>221</c:v>
                </c:pt>
                <c:pt idx="27">
                  <c:v>204</c:v>
                </c:pt>
                <c:pt idx="28">
                  <c:v>180</c:v>
                </c:pt>
                <c:pt idx="29">
                  <c:v>192</c:v>
                </c:pt>
                <c:pt idx="30">
                  <c:v>201</c:v>
                </c:pt>
                <c:pt idx="31">
                  <c:v>190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'980031'!$B$3219:$B$3250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'980031'!$F$3219:$F$3250</c:f>
              <c:numCache>
                <c:formatCode>0</c:formatCode>
                <c:ptCount val="32"/>
                <c:pt idx="0">
                  <c:v>160.25039947514605</c:v>
                </c:pt>
                <c:pt idx="1">
                  <c:v>161.45208618196233</c:v>
                </c:pt>
                <c:pt idx="2">
                  <c:v>162.72191677104581</c:v>
                </c:pt>
                <c:pt idx="3">
                  <c:v>163.96639503922515</c:v>
                </c:pt>
                <c:pt idx="4">
                  <c:v>165.23834946459561</c:v>
                </c:pt>
                <c:pt idx="5">
                  <c:v>166.52122097362684</c:v>
                </c:pt>
                <c:pt idx="6">
                  <c:v>168.13026765262856</c:v>
                </c:pt>
                <c:pt idx="7">
                  <c:v>170.45752808516781</c:v>
                </c:pt>
                <c:pt idx="8">
                  <c:v>174.41100390173122</c:v>
                </c:pt>
                <c:pt idx="9">
                  <c:v>181.71400713393956</c:v>
                </c:pt>
                <c:pt idx="10">
                  <c:v>194.47041309920769</c:v>
                </c:pt>
                <c:pt idx="11">
                  <c:v>217.423453340066</c:v>
                </c:pt>
                <c:pt idx="12">
                  <c:v>253.36484362420578</c:v>
                </c:pt>
                <c:pt idx="13">
                  <c:v>300.92844527873979</c:v>
                </c:pt>
                <c:pt idx="14">
                  <c:v>363.44276439584632</c:v>
                </c:pt>
                <c:pt idx="15">
                  <c:v>430.52188887845546</c:v>
                </c:pt>
                <c:pt idx="16">
                  <c:v>488.27742074660404</c:v>
                </c:pt>
                <c:pt idx="17">
                  <c:v>522.42411753162594</c:v>
                </c:pt>
                <c:pt idx="18">
                  <c:v>525.59347670297188</c:v>
                </c:pt>
                <c:pt idx="19">
                  <c:v>498.47690125075894</c:v>
                </c:pt>
                <c:pt idx="20">
                  <c:v>446.37128828450557</c:v>
                </c:pt>
                <c:pt idx="21">
                  <c:v>383.44884056380994</c:v>
                </c:pt>
                <c:pt idx="22">
                  <c:v>320.05809383186823</c:v>
                </c:pt>
                <c:pt idx="23">
                  <c:v>270.06941441428836</c:v>
                </c:pt>
                <c:pt idx="24">
                  <c:v>237.35602368436469</c:v>
                </c:pt>
                <c:pt idx="25">
                  <c:v>216.84625580061129</c:v>
                </c:pt>
                <c:pt idx="26">
                  <c:v>204.50220030451905</c:v>
                </c:pt>
                <c:pt idx="27">
                  <c:v>198.71207888570797</c:v>
                </c:pt>
                <c:pt idx="28">
                  <c:v>197.04176251912673</c:v>
                </c:pt>
                <c:pt idx="29">
                  <c:v>197.01893927997173</c:v>
                </c:pt>
                <c:pt idx="30">
                  <c:v>197.80089885593512</c:v>
                </c:pt>
                <c:pt idx="31">
                  <c:v>198.84159939955089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0800768"/>
        <c:axId val="230814848"/>
      </c:scatterChart>
      <c:valAx>
        <c:axId val="230800768"/>
        <c:scaling>
          <c:orientation val="minMax"/>
        </c:scaling>
        <c:axPos val="b"/>
        <c:numFmt formatCode="General" sourceLinked="1"/>
        <c:tickLblPos val="nextTo"/>
        <c:crossAx val="230814848"/>
        <c:crosses val="autoZero"/>
        <c:crossBetween val="midCat"/>
      </c:valAx>
      <c:valAx>
        <c:axId val="230814848"/>
        <c:scaling>
          <c:orientation val="minMax"/>
        </c:scaling>
        <c:axPos val="l"/>
        <c:majorGridlines/>
        <c:numFmt formatCode="General" sourceLinked="1"/>
        <c:tickLblPos val="nextTo"/>
        <c:crossAx val="230800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'980031'!$B$3269:$B$3300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'980031'!$E$3269:$E$3300</c:f>
              <c:numCache>
                <c:formatCode>General</c:formatCode>
                <c:ptCount val="32"/>
                <c:pt idx="0">
                  <c:v>134</c:v>
                </c:pt>
                <c:pt idx="1">
                  <c:v>106</c:v>
                </c:pt>
                <c:pt idx="2">
                  <c:v>132</c:v>
                </c:pt>
                <c:pt idx="3">
                  <c:v>124</c:v>
                </c:pt>
                <c:pt idx="4">
                  <c:v>149</c:v>
                </c:pt>
                <c:pt idx="5">
                  <c:v>175</c:v>
                </c:pt>
                <c:pt idx="6">
                  <c:v>165</c:v>
                </c:pt>
                <c:pt idx="7">
                  <c:v>179</c:v>
                </c:pt>
                <c:pt idx="8">
                  <c:v>188</c:v>
                </c:pt>
                <c:pt idx="9">
                  <c:v>158</c:v>
                </c:pt>
                <c:pt idx="10">
                  <c:v>194</c:v>
                </c:pt>
                <c:pt idx="11">
                  <c:v>205</c:v>
                </c:pt>
                <c:pt idx="12">
                  <c:v>220</c:v>
                </c:pt>
                <c:pt idx="13">
                  <c:v>229</c:v>
                </c:pt>
                <c:pt idx="14">
                  <c:v>208</c:v>
                </c:pt>
                <c:pt idx="15">
                  <c:v>251</c:v>
                </c:pt>
                <c:pt idx="16">
                  <c:v>256</c:v>
                </c:pt>
                <c:pt idx="17">
                  <c:v>302</c:v>
                </c:pt>
                <c:pt idx="18">
                  <c:v>335</c:v>
                </c:pt>
                <c:pt idx="19">
                  <c:v>312</c:v>
                </c:pt>
                <c:pt idx="20">
                  <c:v>325</c:v>
                </c:pt>
                <c:pt idx="21">
                  <c:v>306</c:v>
                </c:pt>
                <c:pt idx="22">
                  <c:v>313</c:v>
                </c:pt>
                <c:pt idx="23">
                  <c:v>297</c:v>
                </c:pt>
                <c:pt idx="24">
                  <c:v>271</c:v>
                </c:pt>
                <c:pt idx="25">
                  <c:v>235</c:v>
                </c:pt>
                <c:pt idx="26">
                  <c:v>229</c:v>
                </c:pt>
                <c:pt idx="27">
                  <c:v>217</c:v>
                </c:pt>
                <c:pt idx="28">
                  <c:v>228</c:v>
                </c:pt>
                <c:pt idx="29">
                  <c:v>206</c:v>
                </c:pt>
                <c:pt idx="30">
                  <c:v>188</c:v>
                </c:pt>
                <c:pt idx="31">
                  <c:v>194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'980031'!$B$3269:$B$3300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'980031'!$F$3269:$F$3300</c:f>
              <c:numCache>
                <c:formatCode>0</c:formatCode>
                <c:ptCount val="32"/>
                <c:pt idx="0">
                  <c:v>133.69952920333259</c:v>
                </c:pt>
                <c:pt idx="1">
                  <c:v>135.31586045881971</c:v>
                </c:pt>
                <c:pt idx="2">
                  <c:v>137.20231356876948</c:v>
                </c:pt>
                <c:pt idx="3">
                  <c:v>139.32730877474938</c:v>
                </c:pt>
                <c:pt idx="4">
                  <c:v>141.89172184803087</c:v>
                </c:pt>
                <c:pt idx="5">
                  <c:v>144.9119298729774</c:v>
                </c:pt>
                <c:pt idx="6">
                  <c:v>149.02381600482389</c:v>
                </c:pt>
                <c:pt idx="7">
                  <c:v>154.53279969954585</c:v>
                </c:pt>
                <c:pt idx="8">
                  <c:v>161.7183671931671</c:v>
                </c:pt>
                <c:pt idx="9">
                  <c:v>170.84583763820126</c:v>
                </c:pt>
                <c:pt idx="10">
                  <c:v>181.68195610797937</c:v>
                </c:pt>
                <c:pt idx="11">
                  <c:v>195.29787112228999</c:v>
                </c:pt>
                <c:pt idx="12">
                  <c:v>210.94825601554317</c:v>
                </c:pt>
                <c:pt idx="13">
                  <c:v>227.34047157059882</c:v>
                </c:pt>
                <c:pt idx="14">
                  <c:v>245.71594077167066</c:v>
                </c:pt>
                <c:pt idx="15">
                  <c:v>264.12467812940815</c:v>
                </c:pt>
                <c:pt idx="16">
                  <c:v>281.08157925871842</c:v>
                </c:pt>
                <c:pt idx="17">
                  <c:v>295.10398992603763</c:v>
                </c:pt>
                <c:pt idx="18">
                  <c:v>304.53014254110042</c:v>
                </c:pt>
                <c:pt idx="19">
                  <c:v>310.0833931393434</c:v>
                </c:pt>
                <c:pt idx="20">
                  <c:v>310.56597375761038</c:v>
                </c:pt>
                <c:pt idx="21">
                  <c:v>305.9992625648963</c:v>
                </c:pt>
                <c:pt idx="22">
                  <c:v>296.53605435735784</c:v>
                </c:pt>
                <c:pt idx="23">
                  <c:v>283.78346033756799</c:v>
                </c:pt>
                <c:pt idx="24">
                  <c:v>270.08568035061239</c:v>
                </c:pt>
                <c:pt idx="25">
                  <c:v>255.91604764655753</c:v>
                </c:pt>
                <c:pt idx="26">
                  <c:v>240.81414248594047</c:v>
                </c:pt>
                <c:pt idx="27">
                  <c:v>226.26541460784435</c:v>
                </c:pt>
                <c:pt idx="28">
                  <c:v>215.26297595487765</c:v>
                </c:pt>
                <c:pt idx="29">
                  <c:v>205.08835631474793</c:v>
                </c:pt>
                <c:pt idx="30">
                  <c:v>197.78960532683618</c:v>
                </c:pt>
                <c:pt idx="31">
                  <c:v>192.70024036093659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1763328"/>
        <c:axId val="231773312"/>
      </c:scatterChart>
      <c:valAx>
        <c:axId val="231763328"/>
        <c:scaling>
          <c:orientation val="minMax"/>
        </c:scaling>
        <c:axPos val="b"/>
        <c:numFmt formatCode="General" sourceLinked="1"/>
        <c:tickLblPos val="nextTo"/>
        <c:crossAx val="231773312"/>
        <c:crosses val="autoZero"/>
        <c:crossBetween val="midCat"/>
      </c:valAx>
      <c:valAx>
        <c:axId val="231773312"/>
        <c:scaling>
          <c:orientation val="minMax"/>
        </c:scaling>
        <c:axPos val="l"/>
        <c:majorGridlines/>
        <c:numFmt formatCode="General" sourceLinked="1"/>
        <c:tickLblPos val="nextTo"/>
        <c:crossAx val="2317633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'980031'!$B$3319:$B$3350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'980031'!$E$3319:$E$3350</c:f>
              <c:numCache>
                <c:formatCode>General</c:formatCode>
                <c:ptCount val="32"/>
                <c:pt idx="0">
                  <c:v>110</c:v>
                </c:pt>
                <c:pt idx="1">
                  <c:v>125</c:v>
                </c:pt>
                <c:pt idx="2">
                  <c:v>132</c:v>
                </c:pt>
                <c:pt idx="3">
                  <c:v>142</c:v>
                </c:pt>
                <c:pt idx="4">
                  <c:v>158</c:v>
                </c:pt>
                <c:pt idx="5">
                  <c:v>164</c:v>
                </c:pt>
                <c:pt idx="6">
                  <c:v>179</c:v>
                </c:pt>
                <c:pt idx="7">
                  <c:v>144</c:v>
                </c:pt>
                <c:pt idx="8">
                  <c:v>176</c:v>
                </c:pt>
                <c:pt idx="9">
                  <c:v>175</c:v>
                </c:pt>
                <c:pt idx="10">
                  <c:v>179</c:v>
                </c:pt>
                <c:pt idx="11">
                  <c:v>201</c:v>
                </c:pt>
                <c:pt idx="12">
                  <c:v>183</c:v>
                </c:pt>
                <c:pt idx="13">
                  <c:v>188</c:v>
                </c:pt>
                <c:pt idx="14">
                  <c:v>220</c:v>
                </c:pt>
                <c:pt idx="15">
                  <c:v>237</c:v>
                </c:pt>
                <c:pt idx="16">
                  <c:v>304</c:v>
                </c:pt>
                <c:pt idx="17">
                  <c:v>291</c:v>
                </c:pt>
                <c:pt idx="18">
                  <c:v>298</c:v>
                </c:pt>
                <c:pt idx="19">
                  <c:v>310</c:v>
                </c:pt>
                <c:pt idx="20">
                  <c:v>328</c:v>
                </c:pt>
                <c:pt idx="21">
                  <c:v>296</c:v>
                </c:pt>
                <c:pt idx="22">
                  <c:v>315</c:v>
                </c:pt>
                <c:pt idx="23">
                  <c:v>299</c:v>
                </c:pt>
                <c:pt idx="24">
                  <c:v>254</c:v>
                </c:pt>
                <c:pt idx="25">
                  <c:v>248</c:v>
                </c:pt>
                <c:pt idx="26">
                  <c:v>234</c:v>
                </c:pt>
                <c:pt idx="27">
                  <c:v>220</c:v>
                </c:pt>
                <c:pt idx="28">
                  <c:v>220</c:v>
                </c:pt>
                <c:pt idx="29">
                  <c:v>193</c:v>
                </c:pt>
                <c:pt idx="30">
                  <c:v>210</c:v>
                </c:pt>
                <c:pt idx="31">
                  <c:v>204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'980031'!$B$3319:$B$3350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'980031'!$F$3319:$F$3350</c:f>
              <c:numCache>
                <c:formatCode>0</c:formatCode>
                <c:ptCount val="32"/>
                <c:pt idx="0">
                  <c:v>135.91615809126904</c:v>
                </c:pt>
                <c:pt idx="1">
                  <c:v>138.10144804917491</c:v>
                </c:pt>
                <c:pt idx="2">
                  <c:v>140.41536072900706</c:v>
                </c:pt>
                <c:pt idx="3">
                  <c:v>142.68934663529996</c:v>
                </c:pt>
                <c:pt idx="4">
                  <c:v>145.01053169898094</c:v>
                </c:pt>
                <c:pt idx="5">
                  <c:v>147.30059506552362</c:v>
                </c:pt>
                <c:pt idx="6">
                  <c:v>149.94360333626167</c:v>
                </c:pt>
                <c:pt idx="7">
                  <c:v>153.06963936752686</c:v>
                </c:pt>
                <c:pt idx="8">
                  <c:v>156.94881485003114</c:v>
                </c:pt>
                <c:pt idx="9">
                  <c:v>162.03431455064248</c:v>
                </c:pt>
                <c:pt idx="10">
                  <c:v>168.65661946760355</c:v>
                </c:pt>
                <c:pt idx="11">
                  <c:v>178.13753463332188</c:v>
                </c:pt>
                <c:pt idx="12">
                  <c:v>190.78184349330502</c:v>
                </c:pt>
                <c:pt idx="13">
                  <c:v>206.08742603651638</c:v>
                </c:pt>
                <c:pt idx="14">
                  <c:v>225.76451660623812</c:v>
                </c:pt>
                <c:pt idx="15">
                  <c:v>248.14678067400854</c:v>
                </c:pt>
                <c:pt idx="16">
                  <c:v>271.1518826721055</c:v>
                </c:pt>
                <c:pt idx="17">
                  <c:v>291.98909782695256</c:v>
                </c:pt>
                <c:pt idx="18">
                  <c:v>307.07913103272244</c:v>
                </c:pt>
                <c:pt idx="19">
                  <c:v>316.72507327147275</c:v>
                </c:pt>
                <c:pt idx="20">
                  <c:v>318.49247944364856</c:v>
                </c:pt>
                <c:pt idx="21">
                  <c:v>312.32513230790789</c:v>
                </c:pt>
                <c:pt idx="22">
                  <c:v>299.03588104206324</c:v>
                </c:pt>
                <c:pt idx="23">
                  <c:v>281.88991930521399</c:v>
                </c:pt>
                <c:pt idx="24">
                  <c:v>264.87206902203206</c:v>
                </c:pt>
                <c:pt idx="25">
                  <c:v>249.02224204647155</c:v>
                </c:pt>
                <c:pt idx="26">
                  <c:v>234.33151152808972</c:v>
                </c:pt>
                <c:pt idx="27">
                  <c:v>222.62348129235249</c:v>
                </c:pt>
                <c:pt idx="28">
                  <c:v>215.63628874895298</c:v>
                </c:pt>
                <c:pt idx="29">
                  <c:v>210.94788990309345</c:v>
                </c:pt>
                <c:pt idx="30">
                  <c:v>208.99580253144526</c:v>
                </c:pt>
                <c:pt idx="31">
                  <c:v>208.71873732797783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1614720"/>
        <c:axId val="231636992"/>
      </c:scatterChart>
      <c:valAx>
        <c:axId val="231614720"/>
        <c:scaling>
          <c:orientation val="minMax"/>
        </c:scaling>
        <c:axPos val="b"/>
        <c:numFmt formatCode="General" sourceLinked="1"/>
        <c:tickLblPos val="nextTo"/>
        <c:crossAx val="231636992"/>
        <c:crosses val="autoZero"/>
        <c:crossBetween val="midCat"/>
      </c:valAx>
      <c:valAx>
        <c:axId val="231636992"/>
        <c:scaling>
          <c:orientation val="minMax"/>
        </c:scaling>
        <c:axPos val="l"/>
        <c:majorGridlines/>
        <c:numFmt formatCode="General" sourceLinked="1"/>
        <c:tickLblPos val="nextTo"/>
        <c:crossAx val="231614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'980031'!$B$3369:$B$3400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'980031'!$E$3369:$E$3400</c:f>
              <c:numCache>
                <c:formatCode>General</c:formatCode>
                <c:ptCount val="32"/>
                <c:pt idx="0">
                  <c:v>129</c:v>
                </c:pt>
                <c:pt idx="1">
                  <c:v>109</c:v>
                </c:pt>
                <c:pt idx="2">
                  <c:v>118</c:v>
                </c:pt>
                <c:pt idx="3">
                  <c:v>147</c:v>
                </c:pt>
                <c:pt idx="4">
                  <c:v>181</c:v>
                </c:pt>
                <c:pt idx="5">
                  <c:v>163</c:v>
                </c:pt>
                <c:pt idx="6">
                  <c:v>135</c:v>
                </c:pt>
                <c:pt idx="7">
                  <c:v>173</c:v>
                </c:pt>
                <c:pt idx="8">
                  <c:v>169</c:v>
                </c:pt>
                <c:pt idx="9">
                  <c:v>196</c:v>
                </c:pt>
                <c:pt idx="10">
                  <c:v>196</c:v>
                </c:pt>
                <c:pt idx="11">
                  <c:v>202</c:v>
                </c:pt>
                <c:pt idx="12">
                  <c:v>188</c:v>
                </c:pt>
                <c:pt idx="13">
                  <c:v>202</c:v>
                </c:pt>
                <c:pt idx="14">
                  <c:v>227</c:v>
                </c:pt>
                <c:pt idx="15">
                  <c:v>250</c:v>
                </c:pt>
                <c:pt idx="16">
                  <c:v>248</c:v>
                </c:pt>
                <c:pt idx="17">
                  <c:v>273</c:v>
                </c:pt>
                <c:pt idx="18">
                  <c:v>312</c:v>
                </c:pt>
                <c:pt idx="19">
                  <c:v>325</c:v>
                </c:pt>
                <c:pt idx="20">
                  <c:v>306</c:v>
                </c:pt>
                <c:pt idx="21">
                  <c:v>313</c:v>
                </c:pt>
                <c:pt idx="22">
                  <c:v>301</c:v>
                </c:pt>
                <c:pt idx="23">
                  <c:v>323</c:v>
                </c:pt>
                <c:pt idx="24">
                  <c:v>272</c:v>
                </c:pt>
                <c:pt idx="25">
                  <c:v>255</c:v>
                </c:pt>
                <c:pt idx="26">
                  <c:v>232</c:v>
                </c:pt>
                <c:pt idx="27">
                  <c:v>216</c:v>
                </c:pt>
                <c:pt idx="28">
                  <c:v>225</c:v>
                </c:pt>
                <c:pt idx="29">
                  <c:v>185</c:v>
                </c:pt>
                <c:pt idx="30">
                  <c:v>200</c:v>
                </c:pt>
                <c:pt idx="31">
                  <c:v>202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'980031'!$B$3369:$B$3400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'980031'!$F$3369:$F$3400</c:f>
              <c:numCache>
                <c:formatCode>0</c:formatCode>
                <c:ptCount val="32"/>
                <c:pt idx="0">
                  <c:v>136.08783756062385</c:v>
                </c:pt>
                <c:pt idx="1">
                  <c:v>137.64994716113205</c:v>
                </c:pt>
                <c:pt idx="2">
                  <c:v>139.38164006540168</c:v>
                </c:pt>
                <c:pt idx="3">
                  <c:v>141.21485796601996</c:v>
                </c:pt>
                <c:pt idx="4">
                  <c:v>143.2947821746111</c:v>
                </c:pt>
                <c:pt idx="5">
                  <c:v>145.62785281075531</c:v>
                </c:pt>
                <c:pt idx="6">
                  <c:v>148.71395830570216</c:v>
                </c:pt>
                <c:pt idx="7">
                  <c:v>152.82527880751064</c:v>
                </c:pt>
                <c:pt idx="8">
                  <c:v>158.27675829256609</c:v>
                </c:pt>
                <c:pt idx="9">
                  <c:v>165.42902673086218</c:v>
                </c:pt>
                <c:pt idx="10">
                  <c:v>174.27455069630017</c:v>
                </c:pt>
                <c:pt idx="11">
                  <c:v>185.91291442617643</c:v>
                </c:pt>
                <c:pt idx="12">
                  <c:v>199.96092751203764</c:v>
                </c:pt>
                <c:pt idx="13">
                  <c:v>215.39631432419554</c:v>
                </c:pt>
                <c:pt idx="14">
                  <c:v>233.55074261539187</c:v>
                </c:pt>
                <c:pt idx="15">
                  <c:v>252.66969147320174</c:v>
                </c:pt>
                <c:pt idx="16">
                  <c:v>271.22712862117152</c:v>
                </c:pt>
                <c:pt idx="17">
                  <c:v>287.51455023941475</c:v>
                </c:pt>
                <c:pt idx="18">
                  <c:v>299.35353533600073</c:v>
                </c:pt>
                <c:pt idx="19">
                  <c:v>307.48882346229607</c:v>
                </c:pt>
                <c:pt idx="20">
                  <c:v>310.28062734992966</c:v>
                </c:pt>
                <c:pt idx="21">
                  <c:v>307.4440018757067</c:v>
                </c:pt>
                <c:pt idx="22">
                  <c:v>299.08240090401569</c:v>
                </c:pt>
                <c:pt idx="23">
                  <c:v>286.757302502801</c:v>
                </c:pt>
                <c:pt idx="24">
                  <c:v>273.02983703305051</c:v>
                </c:pt>
                <c:pt idx="25">
                  <c:v>258.60888836012487</c:v>
                </c:pt>
                <c:pt idx="26">
                  <c:v>243.17777061345816</c:v>
                </c:pt>
                <c:pt idx="27">
                  <c:v>228.39543112616494</c:v>
                </c:pt>
                <c:pt idx="28">
                  <c:v>217.3692633320108</c:v>
                </c:pt>
                <c:pt idx="29">
                  <c:v>207.39391887472993</c:v>
                </c:pt>
                <c:pt idx="30">
                  <c:v>200.46790264500618</c:v>
                </c:pt>
                <c:pt idx="31">
                  <c:v>195.84826381385892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1662720"/>
        <c:axId val="231664256"/>
      </c:scatterChart>
      <c:valAx>
        <c:axId val="231662720"/>
        <c:scaling>
          <c:orientation val="minMax"/>
        </c:scaling>
        <c:axPos val="b"/>
        <c:numFmt formatCode="General" sourceLinked="1"/>
        <c:tickLblPos val="nextTo"/>
        <c:crossAx val="231664256"/>
        <c:crosses val="autoZero"/>
        <c:crossBetween val="midCat"/>
      </c:valAx>
      <c:valAx>
        <c:axId val="231664256"/>
        <c:scaling>
          <c:orientation val="minMax"/>
        </c:scaling>
        <c:axPos val="l"/>
        <c:majorGridlines/>
        <c:numFmt formatCode="General" sourceLinked="1"/>
        <c:tickLblPos val="nextTo"/>
        <c:crossAx val="231662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'980031'!$B$3419:$B$3450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'980031'!$E$3419:$E$3450</c:f>
              <c:numCache>
                <c:formatCode>General</c:formatCode>
                <c:ptCount val="32"/>
                <c:pt idx="0">
                  <c:v>122</c:v>
                </c:pt>
                <c:pt idx="1">
                  <c:v>123</c:v>
                </c:pt>
                <c:pt idx="2">
                  <c:v>129</c:v>
                </c:pt>
                <c:pt idx="3">
                  <c:v>160</c:v>
                </c:pt>
                <c:pt idx="4">
                  <c:v>160</c:v>
                </c:pt>
                <c:pt idx="5">
                  <c:v>173</c:v>
                </c:pt>
                <c:pt idx="6">
                  <c:v>180</c:v>
                </c:pt>
                <c:pt idx="7">
                  <c:v>161</c:v>
                </c:pt>
                <c:pt idx="8">
                  <c:v>182</c:v>
                </c:pt>
                <c:pt idx="9">
                  <c:v>190</c:v>
                </c:pt>
                <c:pt idx="10">
                  <c:v>194</c:v>
                </c:pt>
                <c:pt idx="11">
                  <c:v>199</c:v>
                </c:pt>
                <c:pt idx="12">
                  <c:v>184</c:v>
                </c:pt>
                <c:pt idx="13">
                  <c:v>229</c:v>
                </c:pt>
                <c:pt idx="14">
                  <c:v>222</c:v>
                </c:pt>
                <c:pt idx="15">
                  <c:v>232</c:v>
                </c:pt>
                <c:pt idx="16">
                  <c:v>290</c:v>
                </c:pt>
                <c:pt idx="17">
                  <c:v>282</c:v>
                </c:pt>
                <c:pt idx="18">
                  <c:v>331</c:v>
                </c:pt>
                <c:pt idx="19">
                  <c:v>309</c:v>
                </c:pt>
                <c:pt idx="20">
                  <c:v>327</c:v>
                </c:pt>
                <c:pt idx="21">
                  <c:v>323</c:v>
                </c:pt>
                <c:pt idx="22">
                  <c:v>291</c:v>
                </c:pt>
                <c:pt idx="23">
                  <c:v>302</c:v>
                </c:pt>
                <c:pt idx="24">
                  <c:v>288</c:v>
                </c:pt>
                <c:pt idx="25">
                  <c:v>209</c:v>
                </c:pt>
                <c:pt idx="26">
                  <c:v>237</c:v>
                </c:pt>
                <c:pt idx="27">
                  <c:v>209</c:v>
                </c:pt>
                <c:pt idx="28">
                  <c:v>233</c:v>
                </c:pt>
                <c:pt idx="29">
                  <c:v>182</c:v>
                </c:pt>
                <c:pt idx="30">
                  <c:v>188</c:v>
                </c:pt>
                <c:pt idx="31">
                  <c:v>197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'980031'!$B$3419:$B$3450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'980031'!$F$3419:$F$3450</c:f>
              <c:numCache>
                <c:formatCode>0</c:formatCode>
                <c:ptCount val="32"/>
                <c:pt idx="0">
                  <c:v>145.14412489300784</c:v>
                </c:pt>
                <c:pt idx="1">
                  <c:v>146.60446247191578</c:v>
                </c:pt>
                <c:pt idx="2">
                  <c:v>148.16805644810685</c:v>
                </c:pt>
                <c:pt idx="3">
                  <c:v>149.74024436144418</c:v>
                </c:pt>
                <c:pt idx="4">
                  <c:v>151.41345677100827</c:v>
                </c:pt>
                <c:pt idx="5">
                  <c:v>153.1755184181024</c:v>
                </c:pt>
                <c:pt idx="6">
                  <c:v>155.40106083819123</c:v>
                </c:pt>
                <c:pt idx="7">
                  <c:v>158.32699826121095</c:v>
                </c:pt>
                <c:pt idx="8">
                  <c:v>162.31303687775184</c:v>
                </c:pt>
                <c:pt idx="9">
                  <c:v>167.85498161542296</c:v>
                </c:pt>
                <c:pt idx="10">
                  <c:v>175.22515673034621</c:v>
                </c:pt>
                <c:pt idx="11">
                  <c:v>185.70370028471305</c:v>
                </c:pt>
                <c:pt idx="12">
                  <c:v>199.33968318964182</c:v>
                </c:pt>
                <c:pt idx="13">
                  <c:v>215.32272748083184</c:v>
                </c:pt>
                <c:pt idx="14">
                  <c:v>235.15600900292819</c:v>
                </c:pt>
                <c:pt idx="15">
                  <c:v>256.9093158751927</c:v>
                </c:pt>
                <c:pt idx="16">
                  <c:v>278.497411870429</c:v>
                </c:pt>
                <c:pt idx="17">
                  <c:v>297.38989006071773</c:v>
                </c:pt>
                <c:pt idx="18">
                  <c:v>310.56145135511952</c:v>
                </c:pt>
                <c:pt idx="19">
                  <c:v>318.42299598877344</c:v>
                </c:pt>
                <c:pt idx="20">
                  <c:v>318.94202791092465</c:v>
                </c:pt>
                <c:pt idx="21">
                  <c:v>312.16267395513484</c:v>
                </c:pt>
                <c:pt idx="22">
                  <c:v>298.69031483034775</c:v>
                </c:pt>
                <c:pt idx="23">
                  <c:v>281.43914860795252</c:v>
                </c:pt>
                <c:pt idx="24">
                  <c:v>264.06046617869896</c:v>
                </c:pt>
                <c:pt idx="25">
                  <c:v>247.41703443036107</c:v>
                </c:pt>
                <c:pt idx="26">
                  <c:v>231.32340433365445</c:v>
                </c:pt>
                <c:pt idx="27">
                  <c:v>217.65302009757193</c:v>
                </c:pt>
                <c:pt idx="28">
                  <c:v>208.7317421620545</c:v>
                </c:pt>
                <c:pt idx="29">
                  <c:v>201.83920917640611</c:v>
                </c:pt>
                <c:pt idx="30">
                  <c:v>197.96881171408072</c:v>
                </c:pt>
                <c:pt idx="31">
                  <c:v>196.06877171636441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7043712"/>
        <c:axId val="237045248"/>
      </c:scatterChart>
      <c:valAx>
        <c:axId val="237043712"/>
        <c:scaling>
          <c:orientation val="minMax"/>
        </c:scaling>
        <c:axPos val="b"/>
        <c:numFmt formatCode="General" sourceLinked="1"/>
        <c:tickLblPos val="nextTo"/>
        <c:crossAx val="237045248"/>
        <c:crosses val="autoZero"/>
        <c:crossBetween val="midCat"/>
      </c:valAx>
      <c:valAx>
        <c:axId val="237045248"/>
        <c:scaling>
          <c:orientation val="minMax"/>
        </c:scaling>
        <c:axPos val="l"/>
        <c:majorGridlines/>
        <c:numFmt formatCode="General" sourceLinked="1"/>
        <c:tickLblPos val="nextTo"/>
        <c:crossAx val="2370437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'980031'!$B$3469:$B$3500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'980031'!$E$3469:$E$3500</c:f>
              <c:numCache>
                <c:formatCode>General</c:formatCode>
                <c:ptCount val="32"/>
                <c:pt idx="0">
                  <c:v>157</c:v>
                </c:pt>
                <c:pt idx="1">
                  <c:v>155</c:v>
                </c:pt>
                <c:pt idx="2">
                  <c:v>164</c:v>
                </c:pt>
                <c:pt idx="3">
                  <c:v>200</c:v>
                </c:pt>
                <c:pt idx="4">
                  <c:v>198</c:v>
                </c:pt>
                <c:pt idx="5">
                  <c:v>250</c:v>
                </c:pt>
                <c:pt idx="6">
                  <c:v>212</c:v>
                </c:pt>
                <c:pt idx="7">
                  <c:v>295</c:v>
                </c:pt>
                <c:pt idx="8">
                  <c:v>286</c:v>
                </c:pt>
                <c:pt idx="9">
                  <c:v>298</c:v>
                </c:pt>
                <c:pt idx="10">
                  <c:v>347</c:v>
                </c:pt>
                <c:pt idx="11">
                  <c:v>315</c:v>
                </c:pt>
                <c:pt idx="12">
                  <c:v>384</c:v>
                </c:pt>
                <c:pt idx="13">
                  <c:v>422</c:v>
                </c:pt>
                <c:pt idx="14">
                  <c:v>445</c:v>
                </c:pt>
                <c:pt idx="15">
                  <c:v>439</c:v>
                </c:pt>
                <c:pt idx="16">
                  <c:v>422</c:v>
                </c:pt>
                <c:pt idx="17">
                  <c:v>373</c:v>
                </c:pt>
                <c:pt idx="18">
                  <c:v>402</c:v>
                </c:pt>
                <c:pt idx="19">
                  <c:v>326</c:v>
                </c:pt>
                <c:pt idx="20">
                  <c:v>307</c:v>
                </c:pt>
                <c:pt idx="21">
                  <c:v>300</c:v>
                </c:pt>
                <c:pt idx="22">
                  <c:v>262</c:v>
                </c:pt>
                <c:pt idx="23">
                  <c:v>224</c:v>
                </c:pt>
                <c:pt idx="24">
                  <c:v>246</c:v>
                </c:pt>
                <c:pt idx="25">
                  <c:v>256</c:v>
                </c:pt>
                <c:pt idx="26">
                  <c:v>235</c:v>
                </c:pt>
                <c:pt idx="27">
                  <c:v>219</c:v>
                </c:pt>
                <c:pt idx="28">
                  <c:v>242</c:v>
                </c:pt>
                <c:pt idx="29">
                  <c:v>198</c:v>
                </c:pt>
                <c:pt idx="30">
                  <c:v>252</c:v>
                </c:pt>
                <c:pt idx="31">
                  <c:v>247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'980031'!$B$3469:$B$3500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'980031'!$F$3469:$F$3500</c:f>
              <c:numCache>
                <c:formatCode>0</c:formatCode>
                <c:ptCount val="32"/>
                <c:pt idx="0">
                  <c:v>162.28941130743905</c:v>
                </c:pt>
                <c:pt idx="1">
                  <c:v>167.2308160643893</c:v>
                </c:pt>
                <c:pt idx="2">
                  <c:v>174.11423644976531</c:v>
                </c:pt>
                <c:pt idx="3">
                  <c:v>183.11744776404035</c:v>
                </c:pt>
                <c:pt idx="4">
                  <c:v>195.09666438830081</c:v>
                </c:pt>
                <c:pt idx="5">
                  <c:v>209.76589230777716</c:v>
                </c:pt>
                <c:pt idx="6">
                  <c:v>229.40986538081313</c:v>
                </c:pt>
                <c:pt idx="7">
                  <c:v>253.93953002277109</c:v>
                </c:pt>
                <c:pt idx="8">
                  <c:v>282.32716464432553</c:v>
                </c:pt>
                <c:pt idx="9">
                  <c:v>312.95510180631999</c:v>
                </c:pt>
                <c:pt idx="10">
                  <c:v>342.67025902490013</c:v>
                </c:pt>
                <c:pt idx="11">
                  <c:v>371.66567445049691</c:v>
                </c:pt>
                <c:pt idx="12">
                  <c:v>395.60982490379001</c:v>
                </c:pt>
                <c:pt idx="13">
                  <c:v>411.64368393027013</c:v>
                </c:pt>
                <c:pt idx="14">
                  <c:v>419.89373082746027</c:v>
                </c:pt>
                <c:pt idx="15">
                  <c:v>418.27801100646508</c:v>
                </c:pt>
                <c:pt idx="16">
                  <c:v>407.20598674836208</c:v>
                </c:pt>
                <c:pt idx="17">
                  <c:v>388.56762927042661</c:v>
                </c:pt>
                <c:pt idx="18">
                  <c:v>366.75198326544881</c:v>
                </c:pt>
                <c:pt idx="19">
                  <c:v>341.12371134208615</c:v>
                </c:pt>
                <c:pt idx="20">
                  <c:v>315.08139441732595</c:v>
                </c:pt>
                <c:pt idx="21">
                  <c:v>291.42140616149584</c:v>
                </c:pt>
                <c:pt idx="22">
                  <c:v>270.5311047253727</c:v>
                </c:pt>
                <c:pt idx="23">
                  <c:v>254.60314918460304</c:v>
                </c:pt>
                <c:pt idx="24">
                  <c:v>243.80596515571861</c:v>
                </c:pt>
                <c:pt idx="25">
                  <c:v>236.49252597891052</c:v>
                </c:pt>
                <c:pt idx="26">
                  <c:v>231.62087346505984</c:v>
                </c:pt>
                <c:pt idx="27">
                  <c:v>229.15203577460994</c:v>
                </c:pt>
                <c:pt idx="28">
                  <c:v>228.60562970757147</c:v>
                </c:pt>
                <c:pt idx="29">
                  <c:v>229.21526354169066</c:v>
                </c:pt>
                <c:pt idx="30">
                  <c:v>230.5574696617748</c:v>
                </c:pt>
                <c:pt idx="31">
                  <c:v>232.27978430006857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7075072"/>
        <c:axId val="237085056"/>
      </c:scatterChart>
      <c:valAx>
        <c:axId val="237075072"/>
        <c:scaling>
          <c:orientation val="minMax"/>
        </c:scaling>
        <c:axPos val="b"/>
        <c:numFmt formatCode="General" sourceLinked="1"/>
        <c:tickLblPos val="nextTo"/>
        <c:crossAx val="237085056"/>
        <c:crosses val="autoZero"/>
        <c:crossBetween val="midCat"/>
      </c:valAx>
      <c:valAx>
        <c:axId val="237085056"/>
        <c:scaling>
          <c:orientation val="minMax"/>
        </c:scaling>
        <c:axPos val="l"/>
        <c:majorGridlines/>
        <c:numFmt formatCode="General" sourceLinked="1"/>
        <c:tickLblPos val="nextTo"/>
        <c:crossAx val="237075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'980031'!$B$3519:$B$3550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'980031'!$E$3519:$E$3550</c:f>
              <c:numCache>
                <c:formatCode>General</c:formatCode>
                <c:ptCount val="32"/>
                <c:pt idx="0">
                  <c:v>160</c:v>
                </c:pt>
                <c:pt idx="1">
                  <c:v>142</c:v>
                </c:pt>
                <c:pt idx="2">
                  <c:v>130</c:v>
                </c:pt>
                <c:pt idx="3">
                  <c:v>185</c:v>
                </c:pt>
                <c:pt idx="4">
                  <c:v>210</c:v>
                </c:pt>
                <c:pt idx="5">
                  <c:v>212</c:v>
                </c:pt>
                <c:pt idx="6">
                  <c:v>229</c:v>
                </c:pt>
                <c:pt idx="7">
                  <c:v>235</c:v>
                </c:pt>
                <c:pt idx="8">
                  <c:v>255</c:v>
                </c:pt>
                <c:pt idx="9">
                  <c:v>278</c:v>
                </c:pt>
                <c:pt idx="10">
                  <c:v>294</c:v>
                </c:pt>
                <c:pt idx="11">
                  <c:v>347</c:v>
                </c:pt>
                <c:pt idx="12">
                  <c:v>330</c:v>
                </c:pt>
                <c:pt idx="13">
                  <c:v>391</c:v>
                </c:pt>
                <c:pt idx="14">
                  <c:v>412</c:v>
                </c:pt>
                <c:pt idx="15">
                  <c:v>402</c:v>
                </c:pt>
                <c:pt idx="16">
                  <c:v>414</c:v>
                </c:pt>
                <c:pt idx="17">
                  <c:v>389</c:v>
                </c:pt>
                <c:pt idx="18">
                  <c:v>340</c:v>
                </c:pt>
                <c:pt idx="19">
                  <c:v>322</c:v>
                </c:pt>
                <c:pt idx="20">
                  <c:v>340</c:v>
                </c:pt>
                <c:pt idx="21">
                  <c:v>292</c:v>
                </c:pt>
                <c:pt idx="22">
                  <c:v>266</c:v>
                </c:pt>
                <c:pt idx="23">
                  <c:v>256</c:v>
                </c:pt>
                <c:pt idx="24">
                  <c:v>249</c:v>
                </c:pt>
                <c:pt idx="25">
                  <c:v>239</c:v>
                </c:pt>
                <c:pt idx="26">
                  <c:v>230</c:v>
                </c:pt>
                <c:pt idx="27">
                  <c:v>213</c:v>
                </c:pt>
                <c:pt idx="28">
                  <c:v>242</c:v>
                </c:pt>
                <c:pt idx="29">
                  <c:v>230</c:v>
                </c:pt>
                <c:pt idx="30">
                  <c:v>225</c:v>
                </c:pt>
                <c:pt idx="31">
                  <c:v>259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'980031'!$B$3519:$B$3550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'980031'!$F$3519:$F$3550</c:f>
              <c:numCache>
                <c:formatCode>0</c:formatCode>
                <c:ptCount val="32"/>
                <c:pt idx="0">
                  <c:v>149.36243744292415</c:v>
                </c:pt>
                <c:pt idx="1">
                  <c:v>154.43961076047231</c:v>
                </c:pt>
                <c:pt idx="2">
                  <c:v>161.22217484762149</c:v>
                </c:pt>
                <c:pt idx="3">
                  <c:v>169.78017291504679</c:v>
                </c:pt>
                <c:pt idx="4">
                  <c:v>180.86010962518469</c:v>
                </c:pt>
                <c:pt idx="5">
                  <c:v>194.17648091018825</c:v>
                </c:pt>
                <c:pt idx="6">
                  <c:v>211.80231146852114</c:v>
                </c:pt>
                <c:pt idx="7">
                  <c:v>233.69681187549239</c:v>
                </c:pt>
                <c:pt idx="8">
                  <c:v>259.07205117485302</c:v>
                </c:pt>
                <c:pt idx="9">
                  <c:v>286.68177328569612</c:v>
                </c:pt>
                <c:pt idx="10">
                  <c:v>313.90119693753172</c:v>
                </c:pt>
                <c:pt idx="11">
                  <c:v>341.18021258625362</c:v>
                </c:pt>
                <c:pt idx="12">
                  <c:v>364.75584551688178</c:v>
                </c:pt>
                <c:pt idx="13">
                  <c:v>381.91606191524852</c:v>
                </c:pt>
                <c:pt idx="14">
                  <c:v>392.97874292358358</c:v>
                </c:pt>
                <c:pt idx="15">
                  <c:v>395.64650843261558</c:v>
                </c:pt>
                <c:pt idx="16">
                  <c:v>389.8189052836301</c:v>
                </c:pt>
                <c:pt idx="17">
                  <c:v>376.6986377692449</c:v>
                </c:pt>
                <c:pt idx="18">
                  <c:v>359.70318963677886</c:v>
                </c:pt>
                <c:pt idx="19">
                  <c:v>338.46380628986901</c:v>
                </c:pt>
                <c:pt idx="20">
                  <c:v>315.78935369007212</c:v>
                </c:pt>
                <c:pt idx="21">
                  <c:v>294.28611287485347</c:v>
                </c:pt>
                <c:pt idx="22">
                  <c:v>274.5137251730975</c:v>
                </c:pt>
                <c:pt idx="23">
                  <c:v>258.82339398140869</c:v>
                </c:pt>
                <c:pt idx="24">
                  <c:v>247.77148821685643</c:v>
                </c:pt>
                <c:pt idx="25">
                  <c:v>239.99570666438052</c:v>
                </c:pt>
                <c:pt idx="26">
                  <c:v>234.58557451444773</c:v>
                </c:pt>
                <c:pt idx="27">
                  <c:v>231.66251990123595</c:v>
                </c:pt>
                <c:pt idx="28">
                  <c:v>230.87774824299643</c:v>
                </c:pt>
                <c:pt idx="29">
                  <c:v>231.41177990134668</c:v>
                </c:pt>
                <c:pt idx="30">
                  <c:v>232.85191387555776</c:v>
                </c:pt>
                <c:pt idx="31">
                  <c:v>234.79180509826622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7196800"/>
        <c:axId val="237198336"/>
      </c:scatterChart>
      <c:valAx>
        <c:axId val="237196800"/>
        <c:scaling>
          <c:orientation val="minMax"/>
        </c:scaling>
        <c:axPos val="b"/>
        <c:numFmt formatCode="General" sourceLinked="1"/>
        <c:tickLblPos val="nextTo"/>
        <c:crossAx val="237198336"/>
        <c:crosses val="autoZero"/>
        <c:crossBetween val="midCat"/>
      </c:valAx>
      <c:valAx>
        <c:axId val="237198336"/>
        <c:scaling>
          <c:orientation val="minMax"/>
        </c:scaling>
        <c:axPos val="l"/>
        <c:majorGridlines/>
        <c:numFmt formatCode="General" sourceLinked="1"/>
        <c:tickLblPos val="nextTo"/>
        <c:crossAx val="2371968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'980031'!$B$3569:$B$3600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'980031'!$E$3569:$E$3600</c:f>
              <c:numCache>
                <c:formatCode>General</c:formatCode>
                <c:ptCount val="32"/>
                <c:pt idx="0">
                  <c:v>149</c:v>
                </c:pt>
                <c:pt idx="1">
                  <c:v>163</c:v>
                </c:pt>
                <c:pt idx="2">
                  <c:v>179</c:v>
                </c:pt>
                <c:pt idx="3">
                  <c:v>190</c:v>
                </c:pt>
                <c:pt idx="4">
                  <c:v>171</c:v>
                </c:pt>
                <c:pt idx="5">
                  <c:v>210</c:v>
                </c:pt>
                <c:pt idx="6">
                  <c:v>221</c:v>
                </c:pt>
                <c:pt idx="7">
                  <c:v>239</c:v>
                </c:pt>
                <c:pt idx="8">
                  <c:v>221</c:v>
                </c:pt>
                <c:pt idx="9">
                  <c:v>238</c:v>
                </c:pt>
                <c:pt idx="10">
                  <c:v>257</c:v>
                </c:pt>
                <c:pt idx="11">
                  <c:v>268</c:v>
                </c:pt>
                <c:pt idx="12">
                  <c:v>292</c:v>
                </c:pt>
                <c:pt idx="13">
                  <c:v>332</c:v>
                </c:pt>
                <c:pt idx="14">
                  <c:v>342</c:v>
                </c:pt>
                <c:pt idx="15">
                  <c:v>369</c:v>
                </c:pt>
                <c:pt idx="16">
                  <c:v>384</c:v>
                </c:pt>
                <c:pt idx="17">
                  <c:v>400</c:v>
                </c:pt>
                <c:pt idx="18">
                  <c:v>370</c:v>
                </c:pt>
                <c:pt idx="19">
                  <c:v>372</c:v>
                </c:pt>
                <c:pt idx="20">
                  <c:v>345</c:v>
                </c:pt>
                <c:pt idx="21">
                  <c:v>335</c:v>
                </c:pt>
                <c:pt idx="22">
                  <c:v>264</c:v>
                </c:pt>
                <c:pt idx="23">
                  <c:v>257</c:v>
                </c:pt>
                <c:pt idx="24">
                  <c:v>265</c:v>
                </c:pt>
                <c:pt idx="25">
                  <c:v>232</c:v>
                </c:pt>
                <c:pt idx="26">
                  <c:v>227</c:v>
                </c:pt>
                <c:pt idx="27">
                  <c:v>244</c:v>
                </c:pt>
                <c:pt idx="28">
                  <c:v>229</c:v>
                </c:pt>
                <c:pt idx="29">
                  <c:v>221</c:v>
                </c:pt>
                <c:pt idx="30">
                  <c:v>194</c:v>
                </c:pt>
                <c:pt idx="31">
                  <c:v>221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'980031'!$B$3569:$B$3600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'980031'!$F$3569:$F$3600</c:f>
              <c:numCache>
                <c:formatCode>0</c:formatCode>
                <c:ptCount val="32"/>
                <c:pt idx="0">
                  <c:v>171.89037153989548</c:v>
                </c:pt>
                <c:pt idx="1">
                  <c:v>173.69232148646617</c:v>
                </c:pt>
                <c:pt idx="2">
                  <c:v>176.02158715694219</c:v>
                </c:pt>
                <c:pt idx="3">
                  <c:v>178.98496220251835</c:v>
                </c:pt>
                <c:pt idx="4">
                  <c:v>183.01749970747798</c:v>
                </c:pt>
                <c:pt idx="5">
                  <c:v>188.26647166972819</c:v>
                </c:pt>
                <c:pt idx="6">
                  <c:v>195.96454512265535</c:v>
                </c:pt>
                <c:pt idx="7">
                  <c:v>206.76683431881571</c:v>
                </c:pt>
                <c:pt idx="8">
                  <c:v>221.07533851164325</c:v>
                </c:pt>
                <c:pt idx="9">
                  <c:v>239.00344466840184</c:v>
                </c:pt>
                <c:pt idx="10">
                  <c:v>259.46246335480475</c:v>
                </c:pt>
                <c:pt idx="11">
                  <c:v>283.52478084791181</c:v>
                </c:pt>
                <c:pt idx="12">
                  <c:v>308.62402426474432</c:v>
                </c:pt>
                <c:pt idx="13">
                  <c:v>331.70904897180174</c:v>
                </c:pt>
                <c:pt idx="14">
                  <c:v>353.26817172086299</c:v>
                </c:pt>
                <c:pt idx="15">
                  <c:v>369.51416164140869</c:v>
                </c:pt>
                <c:pt idx="16">
                  <c:v>378.3339149630358</c:v>
                </c:pt>
                <c:pt idx="17">
                  <c:v>378.76445382979119</c:v>
                </c:pt>
                <c:pt idx="18">
                  <c:v>371.92015758848567</c:v>
                </c:pt>
                <c:pt idx="19">
                  <c:v>358.01960339405321</c:v>
                </c:pt>
                <c:pt idx="20">
                  <c:v>338.7600297547304</c:v>
                </c:pt>
                <c:pt idx="21">
                  <c:v>316.91123488921625</c:v>
                </c:pt>
                <c:pt idx="22">
                  <c:v>293.68884728137692</c:v>
                </c:pt>
                <c:pt idx="23">
                  <c:v>272.70939671431228</c:v>
                </c:pt>
                <c:pt idx="24">
                  <c:v>256.02680699832672</c:v>
                </c:pt>
                <c:pt idx="25">
                  <c:v>242.7006860834268</c:v>
                </c:pt>
                <c:pt idx="26">
                  <c:v>231.74123120642574</c:v>
                </c:pt>
                <c:pt idx="27">
                  <c:v>223.81056006457104</c:v>
                </c:pt>
                <c:pt idx="28">
                  <c:v>219.39976521287969</c:v>
                </c:pt>
                <c:pt idx="29">
                  <c:v>216.58947410373727</c:v>
                </c:pt>
                <c:pt idx="30">
                  <c:v>215.47534048700993</c:v>
                </c:pt>
                <c:pt idx="31">
                  <c:v>215.34826717526428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7117824"/>
        <c:axId val="237119360"/>
      </c:scatterChart>
      <c:valAx>
        <c:axId val="237117824"/>
        <c:scaling>
          <c:orientation val="minMax"/>
        </c:scaling>
        <c:axPos val="b"/>
        <c:numFmt formatCode="General" sourceLinked="1"/>
        <c:tickLblPos val="nextTo"/>
        <c:crossAx val="237119360"/>
        <c:crosses val="autoZero"/>
        <c:crossBetween val="midCat"/>
      </c:valAx>
      <c:valAx>
        <c:axId val="237119360"/>
        <c:scaling>
          <c:orientation val="minMax"/>
        </c:scaling>
        <c:axPos val="l"/>
        <c:majorGridlines/>
        <c:numFmt formatCode="General" sourceLinked="1"/>
        <c:tickLblPos val="nextTo"/>
        <c:crossAx val="2371178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'980031'!$B$3619:$B$3650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'980031'!$E$3619:$E$3650</c:f>
              <c:numCache>
                <c:formatCode>General</c:formatCode>
                <c:ptCount val="32"/>
                <c:pt idx="0">
                  <c:v>159</c:v>
                </c:pt>
                <c:pt idx="1">
                  <c:v>168</c:v>
                </c:pt>
                <c:pt idx="2">
                  <c:v>168</c:v>
                </c:pt>
                <c:pt idx="3">
                  <c:v>201</c:v>
                </c:pt>
                <c:pt idx="4">
                  <c:v>193</c:v>
                </c:pt>
                <c:pt idx="5">
                  <c:v>199</c:v>
                </c:pt>
                <c:pt idx="6">
                  <c:v>216</c:v>
                </c:pt>
                <c:pt idx="7">
                  <c:v>228</c:v>
                </c:pt>
                <c:pt idx="8">
                  <c:v>217</c:v>
                </c:pt>
                <c:pt idx="9">
                  <c:v>253</c:v>
                </c:pt>
                <c:pt idx="10">
                  <c:v>231</c:v>
                </c:pt>
                <c:pt idx="11">
                  <c:v>274</c:v>
                </c:pt>
                <c:pt idx="12">
                  <c:v>266</c:v>
                </c:pt>
                <c:pt idx="13">
                  <c:v>332</c:v>
                </c:pt>
                <c:pt idx="14">
                  <c:v>336</c:v>
                </c:pt>
                <c:pt idx="15">
                  <c:v>357</c:v>
                </c:pt>
                <c:pt idx="16">
                  <c:v>365</c:v>
                </c:pt>
                <c:pt idx="17">
                  <c:v>351</c:v>
                </c:pt>
                <c:pt idx="18">
                  <c:v>352</c:v>
                </c:pt>
                <c:pt idx="19">
                  <c:v>356</c:v>
                </c:pt>
                <c:pt idx="20">
                  <c:v>318</c:v>
                </c:pt>
                <c:pt idx="21">
                  <c:v>279</c:v>
                </c:pt>
                <c:pt idx="22">
                  <c:v>310</c:v>
                </c:pt>
                <c:pt idx="23">
                  <c:v>292</c:v>
                </c:pt>
                <c:pt idx="24">
                  <c:v>239</c:v>
                </c:pt>
                <c:pt idx="25">
                  <c:v>257</c:v>
                </c:pt>
                <c:pt idx="26">
                  <c:v>262</c:v>
                </c:pt>
                <c:pt idx="27">
                  <c:v>211</c:v>
                </c:pt>
                <c:pt idx="28">
                  <c:v>236</c:v>
                </c:pt>
                <c:pt idx="29">
                  <c:v>233</c:v>
                </c:pt>
                <c:pt idx="30">
                  <c:v>232</c:v>
                </c:pt>
                <c:pt idx="31">
                  <c:v>237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'980031'!$B$3619:$B$3650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'980031'!$F$3619:$F$3650</c:f>
              <c:numCache>
                <c:formatCode>0</c:formatCode>
                <c:ptCount val="32"/>
                <c:pt idx="0">
                  <c:v>174.39413829482501</c:v>
                </c:pt>
                <c:pt idx="1">
                  <c:v>176.60382711234027</c:v>
                </c:pt>
                <c:pt idx="2">
                  <c:v>179.30224222233159</c:v>
                </c:pt>
                <c:pt idx="3">
                  <c:v>182.52154461686658</c:v>
                </c:pt>
                <c:pt idx="4">
                  <c:v>186.64383320422047</c:v>
                </c:pt>
                <c:pt idx="5">
                  <c:v>191.7464824175799</c:v>
                </c:pt>
                <c:pt idx="6">
                  <c:v>198.93654639569257</c:v>
                </c:pt>
                <c:pt idx="7">
                  <c:v>208.71405204272989</c:v>
                </c:pt>
                <c:pt idx="8">
                  <c:v>221.36620781473621</c:v>
                </c:pt>
                <c:pt idx="9">
                  <c:v>236.95033317982589</c:v>
                </c:pt>
                <c:pt idx="10">
                  <c:v>254.51570524775016</c:v>
                </c:pt>
                <c:pt idx="11">
                  <c:v>274.98518176069524</c:v>
                </c:pt>
                <c:pt idx="12">
                  <c:v>296.1934713677839</c:v>
                </c:pt>
                <c:pt idx="13">
                  <c:v>315.62014115522851</c:v>
                </c:pt>
                <c:pt idx="14">
                  <c:v>333.74378456904617</c:v>
                </c:pt>
                <c:pt idx="15">
                  <c:v>347.46651677598487</c:v>
                </c:pt>
                <c:pt idx="16">
                  <c:v>355.10371300018016</c:v>
                </c:pt>
                <c:pt idx="17">
                  <c:v>355.9130093645835</c:v>
                </c:pt>
                <c:pt idx="18">
                  <c:v>350.8023655962084</c:v>
                </c:pt>
                <c:pt idx="19">
                  <c:v>340.04058318164323</c:v>
                </c:pt>
                <c:pt idx="20">
                  <c:v>324.99956996513913</c:v>
                </c:pt>
                <c:pt idx="21">
                  <c:v>307.91059423577832</c:v>
                </c:pt>
                <c:pt idx="22">
                  <c:v>289.78405773756543</c:v>
                </c:pt>
                <c:pt idx="23">
                  <c:v>273.49055375428787</c:v>
                </c:pt>
                <c:pt idx="24">
                  <c:v>260.6407109184118</c:v>
                </c:pt>
                <c:pt idx="25">
                  <c:v>250.50564501403687</c:v>
                </c:pt>
                <c:pt idx="26">
                  <c:v>242.34851618407163</c:v>
                </c:pt>
                <c:pt idx="27">
                  <c:v>236.68551229282434</c:v>
                </c:pt>
                <c:pt idx="28">
                  <c:v>233.78113469359337</c:v>
                </c:pt>
                <c:pt idx="29">
                  <c:v>232.26625622890225</c:v>
                </c:pt>
                <c:pt idx="30">
                  <c:v>232.08507501291012</c:v>
                </c:pt>
                <c:pt idx="31">
                  <c:v>232.68201181070731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7145088"/>
        <c:axId val="237163264"/>
      </c:scatterChart>
      <c:valAx>
        <c:axId val="237145088"/>
        <c:scaling>
          <c:orientation val="minMax"/>
        </c:scaling>
        <c:axPos val="b"/>
        <c:numFmt formatCode="General" sourceLinked="1"/>
        <c:tickLblPos val="nextTo"/>
        <c:crossAx val="237163264"/>
        <c:crosses val="autoZero"/>
        <c:crossBetween val="midCat"/>
      </c:valAx>
      <c:valAx>
        <c:axId val="237163264"/>
        <c:scaling>
          <c:orientation val="minMax"/>
        </c:scaling>
        <c:axPos val="l"/>
        <c:majorGridlines/>
        <c:numFmt formatCode="General" sourceLinked="1"/>
        <c:tickLblPos val="nextTo"/>
        <c:crossAx val="2371450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'980031'!$B$3669:$B$3700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'980031'!$E$3669:$E$3700</c:f>
              <c:numCache>
                <c:formatCode>General</c:formatCode>
                <c:ptCount val="32"/>
                <c:pt idx="0">
                  <c:v>133</c:v>
                </c:pt>
                <c:pt idx="1">
                  <c:v>131</c:v>
                </c:pt>
                <c:pt idx="2">
                  <c:v>181</c:v>
                </c:pt>
                <c:pt idx="3">
                  <c:v>185</c:v>
                </c:pt>
                <c:pt idx="4">
                  <c:v>217</c:v>
                </c:pt>
                <c:pt idx="5">
                  <c:v>239</c:v>
                </c:pt>
                <c:pt idx="6">
                  <c:v>206</c:v>
                </c:pt>
                <c:pt idx="7">
                  <c:v>224</c:v>
                </c:pt>
                <c:pt idx="8">
                  <c:v>285</c:v>
                </c:pt>
                <c:pt idx="9">
                  <c:v>292</c:v>
                </c:pt>
                <c:pt idx="10">
                  <c:v>292</c:v>
                </c:pt>
                <c:pt idx="11">
                  <c:v>307</c:v>
                </c:pt>
                <c:pt idx="12">
                  <c:v>331</c:v>
                </c:pt>
                <c:pt idx="13">
                  <c:v>322</c:v>
                </c:pt>
                <c:pt idx="14">
                  <c:v>405</c:v>
                </c:pt>
                <c:pt idx="15">
                  <c:v>407</c:v>
                </c:pt>
                <c:pt idx="16">
                  <c:v>424</c:v>
                </c:pt>
                <c:pt idx="17">
                  <c:v>371</c:v>
                </c:pt>
                <c:pt idx="18">
                  <c:v>416</c:v>
                </c:pt>
                <c:pt idx="19">
                  <c:v>394</c:v>
                </c:pt>
                <c:pt idx="20">
                  <c:v>371</c:v>
                </c:pt>
                <c:pt idx="21">
                  <c:v>340</c:v>
                </c:pt>
                <c:pt idx="22">
                  <c:v>339</c:v>
                </c:pt>
                <c:pt idx="23">
                  <c:v>299</c:v>
                </c:pt>
                <c:pt idx="24">
                  <c:v>253</c:v>
                </c:pt>
                <c:pt idx="25">
                  <c:v>250</c:v>
                </c:pt>
                <c:pt idx="26">
                  <c:v>242</c:v>
                </c:pt>
                <c:pt idx="27">
                  <c:v>246</c:v>
                </c:pt>
                <c:pt idx="28">
                  <c:v>218</c:v>
                </c:pt>
                <c:pt idx="29">
                  <c:v>222</c:v>
                </c:pt>
                <c:pt idx="30">
                  <c:v>253</c:v>
                </c:pt>
                <c:pt idx="31">
                  <c:v>256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'980031'!$B$3669:$B$3700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'980031'!$F$3669:$F$3700</c:f>
              <c:numCache>
                <c:formatCode>0</c:formatCode>
                <c:ptCount val="32"/>
                <c:pt idx="0">
                  <c:v>149.76447808995312</c:v>
                </c:pt>
                <c:pt idx="1">
                  <c:v>155.79631888050591</c:v>
                </c:pt>
                <c:pt idx="2">
                  <c:v>163.68526598025713</c:v>
                </c:pt>
                <c:pt idx="3">
                  <c:v>173.24275945468952</c:v>
                </c:pt>
                <c:pt idx="4">
                  <c:v>185.00027967599229</c:v>
                </c:pt>
                <c:pt idx="5">
                  <c:v>198.40657024169673</c:v>
                </c:pt>
                <c:pt idx="6">
                  <c:v>215.28251165349408</c:v>
                </c:pt>
                <c:pt idx="7">
                  <c:v>235.32838298472072</c:v>
                </c:pt>
                <c:pt idx="8">
                  <c:v>257.79349707658048</c:v>
                </c:pt>
                <c:pt idx="9">
                  <c:v>281.78970607651871</c:v>
                </c:pt>
                <c:pt idx="10">
                  <c:v>305.4444124995735</c:v>
                </c:pt>
                <c:pt idx="11">
                  <c:v>329.70320981229969</c:v>
                </c:pt>
                <c:pt idx="12">
                  <c:v>351.90042326156015</c:v>
                </c:pt>
                <c:pt idx="13">
                  <c:v>369.9511013804759</c:v>
                </c:pt>
                <c:pt idx="14">
                  <c:v>384.7495266072774</c:v>
                </c:pt>
                <c:pt idx="15">
                  <c:v>394.05743195550394</c:v>
                </c:pt>
                <c:pt idx="16">
                  <c:v>397.14302653007275</c:v>
                </c:pt>
                <c:pt idx="17">
                  <c:v>394.01668584983048</c:v>
                </c:pt>
                <c:pt idx="18">
                  <c:v>386.09295633951251</c:v>
                </c:pt>
                <c:pt idx="19">
                  <c:v>373.16078756460161</c:v>
                </c:pt>
                <c:pt idx="20">
                  <c:v>356.45433336013082</c:v>
                </c:pt>
                <c:pt idx="21">
                  <c:v>337.76063251577307</c:v>
                </c:pt>
                <c:pt idx="22">
                  <c:v>317.49759636616841</c:v>
                </c:pt>
                <c:pt idx="23">
                  <c:v>298.34651319579012</c:v>
                </c:pt>
                <c:pt idx="24">
                  <c:v>282.12463052267412</c:v>
                </c:pt>
                <c:pt idx="25">
                  <c:v>268.12484642975329</c:v>
                </c:pt>
                <c:pt idx="26">
                  <c:v>255.43384268637232</c:v>
                </c:pt>
                <c:pt idx="27">
                  <c:v>245.01470352352115</c:v>
                </c:pt>
                <c:pt idx="28">
                  <c:v>238.2704922134231</c:v>
                </c:pt>
                <c:pt idx="29">
                  <c:v>233.02505100847225</c:v>
                </c:pt>
                <c:pt idx="30">
                  <c:v>230.06600231814554</c:v>
                </c:pt>
                <c:pt idx="31">
                  <c:v>228.68081349334338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7787008"/>
        <c:axId val="237788544"/>
      </c:scatterChart>
      <c:valAx>
        <c:axId val="237787008"/>
        <c:scaling>
          <c:orientation val="minMax"/>
        </c:scaling>
        <c:axPos val="b"/>
        <c:numFmt formatCode="General" sourceLinked="1"/>
        <c:tickLblPos val="nextTo"/>
        <c:crossAx val="237788544"/>
        <c:crosses val="autoZero"/>
        <c:crossBetween val="midCat"/>
      </c:valAx>
      <c:valAx>
        <c:axId val="237788544"/>
        <c:scaling>
          <c:orientation val="minMax"/>
        </c:scaling>
        <c:axPos val="l"/>
        <c:majorGridlines/>
        <c:numFmt formatCode="General" sourceLinked="1"/>
        <c:tickLblPos val="nextTo"/>
        <c:crossAx val="237787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'980031'!$B$3719:$B$3750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'980031'!$E$3719:$E$3750</c:f>
              <c:numCache>
                <c:formatCode>General</c:formatCode>
                <c:ptCount val="32"/>
                <c:pt idx="0">
                  <c:v>164</c:v>
                </c:pt>
                <c:pt idx="1">
                  <c:v>150</c:v>
                </c:pt>
                <c:pt idx="2">
                  <c:v>167</c:v>
                </c:pt>
                <c:pt idx="3">
                  <c:v>200</c:v>
                </c:pt>
                <c:pt idx="4">
                  <c:v>212</c:v>
                </c:pt>
                <c:pt idx="5">
                  <c:v>197</c:v>
                </c:pt>
                <c:pt idx="6">
                  <c:v>245</c:v>
                </c:pt>
                <c:pt idx="7">
                  <c:v>263</c:v>
                </c:pt>
                <c:pt idx="8">
                  <c:v>263</c:v>
                </c:pt>
                <c:pt idx="9">
                  <c:v>314</c:v>
                </c:pt>
                <c:pt idx="10">
                  <c:v>311</c:v>
                </c:pt>
                <c:pt idx="11">
                  <c:v>336</c:v>
                </c:pt>
                <c:pt idx="12">
                  <c:v>361</c:v>
                </c:pt>
                <c:pt idx="13">
                  <c:v>376</c:v>
                </c:pt>
                <c:pt idx="14">
                  <c:v>467</c:v>
                </c:pt>
                <c:pt idx="15">
                  <c:v>407</c:v>
                </c:pt>
                <c:pt idx="16">
                  <c:v>444</c:v>
                </c:pt>
                <c:pt idx="17">
                  <c:v>470</c:v>
                </c:pt>
                <c:pt idx="18">
                  <c:v>385</c:v>
                </c:pt>
                <c:pt idx="19">
                  <c:v>377</c:v>
                </c:pt>
                <c:pt idx="20">
                  <c:v>350</c:v>
                </c:pt>
                <c:pt idx="21">
                  <c:v>337</c:v>
                </c:pt>
                <c:pt idx="22">
                  <c:v>312</c:v>
                </c:pt>
                <c:pt idx="23">
                  <c:v>296</c:v>
                </c:pt>
                <c:pt idx="24">
                  <c:v>283</c:v>
                </c:pt>
                <c:pt idx="25">
                  <c:v>259</c:v>
                </c:pt>
                <c:pt idx="26">
                  <c:v>250</c:v>
                </c:pt>
                <c:pt idx="27">
                  <c:v>237</c:v>
                </c:pt>
                <c:pt idx="28">
                  <c:v>231</c:v>
                </c:pt>
                <c:pt idx="29">
                  <c:v>226</c:v>
                </c:pt>
                <c:pt idx="30">
                  <c:v>254</c:v>
                </c:pt>
                <c:pt idx="31">
                  <c:v>247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'980031'!$B$3719:$B$3750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'980031'!$F$3719:$F$3750</c:f>
              <c:numCache>
                <c:formatCode>0</c:formatCode>
                <c:ptCount val="32"/>
                <c:pt idx="0">
                  <c:v>162.75385673477882</c:v>
                </c:pt>
                <c:pt idx="1">
                  <c:v>167.80367780729404</c:v>
                </c:pt>
                <c:pt idx="2">
                  <c:v>174.6065353412454</c:v>
                </c:pt>
                <c:pt idx="3">
                  <c:v>183.1916293126913</c:v>
                </c:pt>
                <c:pt idx="4">
                  <c:v>194.24988975749886</c:v>
                </c:pt>
                <c:pt idx="5">
                  <c:v>207.44994781851642</c:v>
                </c:pt>
                <c:pt idx="6">
                  <c:v>224.81745595614967</c:v>
                </c:pt>
                <c:pt idx="7">
                  <c:v>246.32610030426972</c:v>
                </c:pt>
                <c:pt idx="8">
                  <c:v>271.31074409164177</c:v>
                </c:pt>
                <c:pt idx="9">
                  <c:v>298.7540208357396</c:v>
                </c:pt>
                <c:pt idx="10">
                  <c:v>326.30917192741191</c:v>
                </c:pt>
                <c:pt idx="11">
                  <c:v>354.78902932380538</c:v>
                </c:pt>
                <c:pt idx="12">
                  <c:v>380.69011180334331</c:v>
                </c:pt>
                <c:pt idx="13">
                  <c:v>401.20971339101283</c:v>
                </c:pt>
                <c:pt idx="14">
                  <c:v>416.9791433855242</c:v>
                </c:pt>
                <c:pt idx="15">
                  <c:v>425.18840410179774</c:v>
                </c:pt>
                <c:pt idx="16">
                  <c:v>425.05887805398913</c:v>
                </c:pt>
                <c:pt idx="17">
                  <c:v>416.97674223427333</c:v>
                </c:pt>
                <c:pt idx="18">
                  <c:v>403.44945769006983</c:v>
                </c:pt>
                <c:pt idx="19">
                  <c:v>384.15472400707046</c:v>
                </c:pt>
                <c:pt idx="20">
                  <c:v>361.33351408945327</c:v>
                </c:pt>
                <c:pt idx="21">
                  <c:v>337.61192032513634</c:v>
                </c:pt>
                <c:pt idx="22">
                  <c:v>313.68676389483545</c:v>
                </c:pt>
                <c:pt idx="23">
                  <c:v>292.71417510427023</c:v>
                </c:pt>
                <c:pt idx="24">
                  <c:v>276.26802533543838</c:v>
                </c:pt>
                <c:pt idx="25">
                  <c:v>263.17952319051403</c:v>
                </c:pt>
                <c:pt idx="26">
                  <c:v>252.3916365874596</c:v>
                </c:pt>
                <c:pt idx="27">
                  <c:v>244.55796919565617</c:v>
                </c:pt>
                <c:pt idx="28">
                  <c:v>240.22663023229225</c:v>
                </c:pt>
                <c:pt idx="29">
                  <c:v>237.58579173743917</c:v>
                </c:pt>
                <c:pt idx="30">
                  <c:v>236.76828939790337</c:v>
                </c:pt>
                <c:pt idx="31">
                  <c:v>237.07931721848792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7839104"/>
        <c:axId val="237840640"/>
      </c:scatterChart>
      <c:valAx>
        <c:axId val="237839104"/>
        <c:scaling>
          <c:orientation val="minMax"/>
        </c:scaling>
        <c:axPos val="b"/>
        <c:numFmt formatCode="General" sourceLinked="1"/>
        <c:tickLblPos val="nextTo"/>
        <c:crossAx val="237840640"/>
        <c:crosses val="autoZero"/>
        <c:crossBetween val="midCat"/>
      </c:valAx>
      <c:valAx>
        <c:axId val="237840640"/>
        <c:scaling>
          <c:orientation val="minMax"/>
        </c:scaling>
        <c:axPos val="l"/>
        <c:majorGridlines/>
        <c:numFmt formatCode="General" sourceLinked="1"/>
        <c:tickLblPos val="nextTo"/>
        <c:crossAx val="2378391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'980031'!$B$3769:$B$3800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'980031'!$E$3769:$E$3800</c:f>
              <c:numCache>
                <c:formatCode>General</c:formatCode>
                <c:ptCount val="32"/>
                <c:pt idx="0">
                  <c:v>144</c:v>
                </c:pt>
                <c:pt idx="1">
                  <c:v>167</c:v>
                </c:pt>
                <c:pt idx="2">
                  <c:v>168</c:v>
                </c:pt>
                <c:pt idx="3">
                  <c:v>175</c:v>
                </c:pt>
                <c:pt idx="4">
                  <c:v>166</c:v>
                </c:pt>
                <c:pt idx="5">
                  <c:v>239</c:v>
                </c:pt>
                <c:pt idx="6">
                  <c:v>199</c:v>
                </c:pt>
                <c:pt idx="7">
                  <c:v>228</c:v>
                </c:pt>
                <c:pt idx="8">
                  <c:v>245</c:v>
                </c:pt>
                <c:pt idx="9">
                  <c:v>242</c:v>
                </c:pt>
                <c:pt idx="10">
                  <c:v>256</c:v>
                </c:pt>
                <c:pt idx="11">
                  <c:v>284</c:v>
                </c:pt>
                <c:pt idx="12">
                  <c:v>309</c:v>
                </c:pt>
                <c:pt idx="13">
                  <c:v>352</c:v>
                </c:pt>
                <c:pt idx="14">
                  <c:v>346</c:v>
                </c:pt>
                <c:pt idx="15">
                  <c:v>362</c:v>
                </c:pt>
                <c:pt idx="16">
                  <c:v>417</c:v>
                </c:pt>
                <c:pt idx="17">
                  <c:v>413</c:v>
                </c:pt>
                <c:pt idx="18">
                  <c:v>391</c:v>
                </c:pt>
                <c:pt idx="19">
                  <c:v>372</c:v>
                </c:pt>
                <c:pt idx="20">
                  <c:v>301</c:v>
                </c:pt>
                <c:pt idx="21">
                  <c:v>331</c:v>
                </c:pt>
                <c:pt idx="22">
                  <c:v>275</c:v>
                </c:pt>
                <c:pt idx="23">
                  <c:v>254</c:v>
                </c:pt>
                <c:pt idx="24">
                  <c:v>257</c:v>
                </c:pt>
                <c:pt idx="25">
                  <c:v>235</c:v>
                </c:pt>
                <c:pt idx="26">
                  <c:v>228</c:v>
                </c:pt>
                <c:pt idx="27">
                  <c:v>221</c:v>
                </c:pt>
                <c:pt idx="28">
                  <c:v>247</c:v>
                </c:pt>
                <c:pt idx="29">
                  <c:v>232</c:v>
                </c:pt>
                <c:pt idx="30">
                  <c:v>222</c:v>
                </c:pt>
                <c:pt idx="31">
                  <c:v>256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'980031'!$B$3769:$B$3800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'980031'!$F$3769:$F$3800</c:f>
              <c:numCache>
                <c:formatCode>0</c:formatCode>
                <c:ptCount val="32"/>
                <c:pt idx="0">
                  <c:v>165.93711633659481</c:v>
                </c:pt>
                <c:pt idx="1">
                  <c:v>168.43987765816877</c:v>
                </c:pt>
                <c:pt idx="2">
                  <c:v>171.46371214877271</c:v>
                </c:pt>
                <c:pt idx="3">
                  <c:v>175.07041325670735</c:v>
                </c:pt>
                <c:pt idx="4">
                  <c:v>179.75278154945889</c:v>
                </c:pt>
                <c:pt idx="5">
                  <c:v>185.69373239509343</c:v>
                </c:pt>
                <c:pt idx="6">
                  <c:v>194.33068687840301</c:v>
                </c:pt>
                <c:pt idx="7">
                  <c:v>206.47501579941817</c:v>
                </c:pt>
                <c:pt idx="8">
                  <c:v>222.67099064808366</c:v>
                </c:pt>
                <c:pt idx="9">
                  <c:v>243.09204181079789</c:v>
                </c:pt>
                <c:pt idx="10">
                  <c:v>266.44491326388413</c:v>
                </c:pt>
                <c:pt idx="11">
                  <c:v>293.78039948861868</c:v>
                </c:pt>
                <c:pt idx="12">
                  <c:v>321.87344452994483</c:v>
                </c:pt>
                <c:pt idx="13">
                  <c:v>346.98520807096008</c:v>
                </c:pt>
                <c:pt idx="14">
                  <c:v>369.23857657593942</c:v>
                </c:pt>
                <c:pt idx="15">
                  <c:v>384.25107780304239</c:v>
                </c:pt>
                <c:pt idx="16">
                  <c:v>389.88628751647502</c:v>
                </c:pt>
                <c:pt idx="17">
                  <c:v>385.69875834832152</c:v>
                </c:pt>
                <c:pt idx="18">
                  <c:v>374.03733674431959</c:v>
                </c:pt>
                <c:pt idx="19">
                  <c:v>355.33030585967276</c:v>
                </c:pt>
                <c:pt idx="20">
                  <c:v>332.42225730599591</c:v>
                </c:pt>
                <c:pt idx="21">
                  <c:v>308.80494885119947</c:v>
                </c:pt>
                <c:pt idx="22">
                  <c:v>285.89534630663508</c:v>
                </c:pt>
                <c:pt idx="23">
                  <c:v>267.09369879987446</c:v>
                </c:pt>
                <c:pt idx="24">
                  <c:v>253.58689256372975</c:v>
                </c:pt>
                <c:pt idx="25">
                  <c:v>243.9549646657334</c:v>
                </c:pt>
                <c:pt idx="26">
                  <c:v>237.12877763468543</c:v>
                </c:pt>
                <c:pt idx="27">
                  <c:v>233.23199848341119</c:v>
                </c:pt>
                <c:pt idx="28">
                  <c:v>231.86678457895354</c:v>
                </c:pt>
                <c:pt idx="29">
                  <c:v>231.887961748523</c:v>
                </c:pt>
                <c:pt idx="30">
                  <c:v>232.88208136905433</c:v>
                </c:pt>
                <c:pt idx="31">
                  <c:v>234.37304591630934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7182336"/>
        <c:axId val="237888640"/>
      </c:scatterChart>
      <c:valAx>
        <c:axId val="237182336"/>
        <c:scaling>
          <c:orientation val="minMax"/>
        </c:scaling>
        <c:axPos val="b"/>
        <c:numFmt formatCode="General" sourceLinked="1"/>
        <c:tickLblPos val="nextTo"/>
        <c:crossAx val="237888640"/>
        <c:crosses val="autoZero"/>
        <c:crossBetween val="midCat"/>
      </c:valAx>
      <c:valAx>
        <c:axId val="237888640"/>
        <c:scaling>
          <c:orientation val="minMax"/>
        </c:scaling>
        <c:axPos val="l"/>
        <c:majorGridlines/>
        <c:numFmt formatCode="General" sourceLinked="1"/>
        <c:tickLblPos val="nextTo"/>
        <c:crossAx val="237182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'980031'!$B$3819:$B$3850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'980031'!$E$3819:$E$3850</c:f>
              <c:numCache>
                <c:formatCode>General</c:formatCode>
                <c:ptCount val="32"/>
                <c:pt idx="0">
                  <c:v>160</c:v>
                </c:pt>
                <c:pt idx="1">
                  <c:v>166</c:v>
                </c:pt>
                <c:pt idx="2">
                  <c:v>158</c:v>
                </c:pt>
                <c:pt idx="3">
                  <c:v>188</c:v>
                </c:pt>
                <c:pt idx="4">
                  <c:v>184</c:v>
                </c:pt>
                <c:pt idx="5">
                  <c:v>211</c:v>
                </c:pt>
                <c:pt idx="6">
                  <c:v>201</c:v>
                </c:pt>
                <c:pt idx="7">
                  <c:v>239</c:v>
                </c:pt>
                <c:pt idx="8">
                  <c:v>234</c:v>
                </c:pt>
                <c:pt idx="9">
                  <c:v>259</c:v>
                </c:pt>
                <c:pt idx="10">
                  <c:v>259</c:v>
                </c:pt>
                <c:pt idx="11">
                  <c:v>293</c:v>
                </c:pt>
                <c:pt idx="12">
                  <c:v>313</c:v>
                </c:pt>
                <c:pt idx="13">
                  <c:v>329</c:v>
                </c:pt>
                <c:pt idx="14">
                  <c:v>345</c:v>
                </c:pt>
                <c:pt idx="15">
                  <c:v>378</c:v>
                </c:pt>
                <c:pt idx="16">
                  <c:v>374</c:v>
                </c:pt>
                <c:pt idx="17">
                  <c:v>367</c:v>
                </c:pt>
                <c:pt idx="18">
                  <c:v>358</c:v>
                </c:pt>
                <c:pt idx="19">
                  <c:v>326</c:v>
                </c:pt>
                <c:pt idx="20">
                  <c:v>330</c:v>
                </c:pt>
                <c:pt idx="21">
                  <c:v>272</c:v>
                </c:pt>
                <c:pt idx="22">
                  <c:v>277</c:v>
                </c:pt>
                <c:pt idx="23">
                  <c:v>273</c:v>
                </c:pt>
                <c:pt idx="24">
                  <c:v>255</c:v>
                </c:pt>
                <c:pt idx="25">
                  <c:v>243</c:v>
                </c:pt>
                <c:pt idx="26">
                  <c:v>248</c:v>
                </c:pt>
                <c:pt idx="27">
                  <c:v>220</c:v>
                </c:pt>
                <c:pt idx="28">
                  <c:v>243</c:v>
                </c:pt>
                <c:pt idx="29">
                  <c:v>223</c:v>
                </c:pt>
                <c:pt idx="30">
                  <c:v>255</c:v>
                </c:pt>
                <c:pt idx="31">
                  <c:v>232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'980031'!$B$3819:$B$3850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'980031'!$F$3819:$F$3850</c:f>
              <c:numCache>
                <c:formatCode>0</c:formatCode>
                <c:ptCount val="32"/>
                <c:pt idx="0">
                  <c:v>165.47258157102357</c:v>
                </c:pt>
                <c:pt idx="1">
                  <c:v>168.64164343578622</c:v>
                </c:pt>
                <c:pt idx="2">
                  <c:v>172.68438479804149</c:v>
                </c:pt>
                <c:pt idx="3">
                  <c:v>177.66192266584261</c:v>
                </c:pt>
                <c:pt idx="4">
                  <c:v>184.10410973322666</c:v>
                </c:pt>
                <c:pt idx="5">
                  <c:v>191.99686815228205</c:v>
                </c:pt>
                <c:pt idx="6">
                  <c:v>202.81028686870243</c:v>
                </c:pt>
                <c:pt idx="7">
                  <c:v>216.89444245556098</c:v>
                </c:pt>
                <c:pt idx="8">
                  <c:v>234.16875487241674</c:v>
                </c:pt>
                <c:pt idx="9">
                  <c:v>254.19799231330197</c:v>
                </c:pt>
                <c:pt idx="10">
                  <c:v>275.35991548931401</c:v>
                </c:pt>
                <c:pt idx="11">
                  <c:v>298.32296334732683</c:v>
                </c:pt>
                <c:pt idx="12">
                  <c:v>320.23379045751039</c:v>
                </c:pt>
                <c:pt idx="13">
                  <c:v>338.45063790970278</c:v>
                </c:pt>
                <c:pt idx="14">
                  <c:v>353.31744363962491</c:v>
                </c:pt>
                <c:pt idx="15">
                  <c:v>362.0844053135271</c:v>
                </c:pt>
                <c:pt idx="16">
                  <c:v>363.78001345707844</c:v>
                </c:pt>
                <c:pt idx="17">
                  <c:v>358.56324043883086</c:v>
                </c:pt>
                <c:pt idx="18">
                  <c:v>348.47537774371261</c:v>
                </c:pt>
                <c:pt idx="19">
                  <c:v>333.58235135338032</c:v>
                </c:pt>
                <c:pt idx="20">
                  <c:v>315.90815125829386</c:v>
                </c:pt>
                <c:pt idx="21">
                  <c:v>297.8069119406249</c:v>
                </c:pt>
                <c:pt idx="22">
                  <c:v>280.07977109184549</c:v>
                </c:pt>
                <c:pt idx="23">
                  <c:v>265.20186171210696</c:v>
                </c:pt>
                <c:pt idx="24">
                  <c:v>254.16850527369257</c:v>
                </c:pt>
                <c:pt idx="25">
                  <c:v>245.98287465579855</c:v>
                </c:pt>
                <c:pt idx="26">
                  <c:v>239.87327457610792</c:v>
                </c:pt>
                <c:pt idx="27">
                  <c:v>236.10937945993678</c:v>
                </c:pt>
                <c:pt idx="28">
                  <c:v>234.59068483079815</c:v>
                </c:pt>
                <c:pt idx="29">
                  <c:v>234.34140420969356</c:v>
                </c:pt>
                <c:pt idx="30">
                  <c:v>235.10172024468022</c:v>
                </c:pt>
                <c:pt idx="31">
                  <c:v>236.43281280398179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8266624"/>
        <c:axId val="238276608"/>
      </c:scatterChart>
      <c:valAx>
        <c:axId val="238266624"/>
        <c:scaling>
          <c:orientation val="minMax"/>
        </c:scaling>
        <c:axPos val="b"/>
        <c:numFmt formatCode="General" sourceLinked="1"/>
        <c:tickLblPos val="nextTo"/>
        <c:crossAx val="238276608"/>
        <c:crosses val="autoZero"/>
        <c:crossBetween val="midCat"/>
      </c:valAx>
      <c:valAx>
        <c:axId val="238276608"/>
        <c:scaling>
          <c:orientation val="minMax"/>
        </c:scaling>
        <c:axPos val="l"/>
        <c:majorGridlines/>
        <c:numFmt formatCode="General" sourceLinked="1"/>
        <c:tickLblPos val="nextTo"/>
        <c:crossAx val="2382666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'980031'!$B$3869:$B$3900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'980031'!$E$3869:$E$3900</c:f>
              <c:numCache>
                <c:formatCode>General</c:formatCode>
                <c:ptCount val="32"/>
                <c:pt idx="0">
                  <c:v>170</c:v>
                </c:pt>
                <c:pt idx="1">
                  <c:v>167</c:v>
                </c:pt>
                <c:pt idx="2">
                  <c:v>162</c:v>
                </c:pt>
                <c:pt idx="3">
                  <c:v>206</c:v>
                </c:pt>
                <c:pt idx="4">
                  <c:v>210</c:v>
                </c:pt>
                <c:pt idx="5">
                  <c:v>217</c:v>
                </c:pt>
                <c:pt idx="6">
                  <c:v>217</c:v>
                </c:pt>
                <c:pt idx="7">
                  <c:v>233</c:v>
                </c:pt>
                <c:pt idx="8">
                  <c:v>216</c:v>
                </c:pt>
                <c:pt idx="9">
                  <c:v>232</c:v>
                </c:pt>
                <c:pt idx="10">
                  <c:v>251</c:v>
                </c:pt>
                <c:pt idx="11">
                  <c:v>289</c:v>
                </c:pt>
                <c:pt idx="12">
                  <c:v>295</c:v>
                </c:pt>
                <c:pt idx="13">
                  <c:v>346</c:v>
                </c:pt>
                <c:pt idx="14">
                  <c:v>311</c:v>
                </c:pt>
                <c:pt idx="15">
                  <c:v>332</c:v>
                </c:pt>
                <c:pt idx="16">
                  <c:v>342</c:v>
                </c:pt>
                <c:pt idx="17">
                  <c:v>390</c:v>
                </c:pt>
                <c:pt idx="18">
                  <c:v>386</c:v>
                </c:pt>
                <c:pt idx="19">
                  <c:v>355</c:v>
                </c:pt>
                <c:pt idx="20">
                  <c:v>303</c:v>
                </c:pt>
                <c:pt idx="21">
                  <c:v>302</c:v>
                </c:pt>
                <c:pt idx="22">
                  <c:v>288</c:v>
                </c:pt>
                <c:pt idx="23">
                  <c:v>260</c:v>
                </c:pt>
                <c:pt idx="24">
                  <c:v>276</c:v>
                </c:pt>
                <c:pt idx="25">
                  <c:v>250</c:v>
                </c:pt>
                <c:pt idx="26">
                  <c:v>231</c:v>
                </c:pt>
                <c:pt idx="27">
                  <c:v>246</c:v>
                </c:pt>
                <c:pt idx="28">
                  <c:v>234</c:v>
                </c:pt>
                <c:pt idx="29">
                  <c:v>223</c:v>
                </c:pt>
                <c:pt idx="30">
                  <c:v>245</c:v>
                </c:pt>
                <c:pt idx="31">
                  <c:v>255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'980031'!$B$3869:$B$3900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'980031'!$F$3869:$F$3900</c:f>
              <c:numCache>
                <c:formatCode>0</c:formatCode>
                <c:ptCount val="32"/>
                <c:pt idx="0">
                  <c:v>179.47570359065989</c:v>
                </c:pt>
                <c:pt idx="1">
                  <c:v>181.68424735554601</c:v>
                </c:pt>
                <c:pt idx="2">
                  <c:v>184.34540633998381</c:v>
                </c:pt>
                <c:pt idx="3">
                  <c:v>187.48529600071848</c:v>
                </c:pt>
                <c:pt idx="4">
                  <c:v>191.48360533562217</c:v>
                </c:pt>
                <c:pt idx="5">
                  <c:v>196.43484694506887</c:v>
                </c:pt>
                <c:pt idx="6">
                  <c:v>203.44704524282079</c:v>
                </c:pt>
                <c:pt idx="7">
                  <c:v>213.05951543446884</c:v>
                </c:pt>
                <c:pt idx="8">
                  <c:v>225.60847887288338</c:v>
                </c:pt>
                <c:pt idx="9">
                  <c:v>241.18797622459525</c:v>
                </c:pt>
                <c:pt idx="10">
                  <c:v>258.84923072306009</c:v>
                </c:pt>
                <c:pt idx="11">
                  <c:v>279.49153399329015</c:v>
                </c:pt>
                <c:pt idx="12">
                  <c:v>300.86367439570205</c:v>
                </c:pt>
                <c:pt idx="13">
                  <c:v>320.33188913767958</c:v>
                </c:pt>
                <c:pt idx="14">
                  <c:v>338.25746002910148</c:v>
                </c:pt>
                <c:pt idx="15">
                  <c:v>351.4370204137536</c:v>
                </c:pt>
                <c:pt idx="16">
                  <c:v>358.1735300708707</c:v>
                </c:pt>
                <c:pt idx="17">
                  <c:v>357.82647356538303</c:v>
                </c:pt>
                <c:pt idx="18">
                  <c:v>351.57131615990306</c:v>
                </c:pt>
                <c:pt idx="19">
                  <c:v>339.71074311977048</c:v>
                </c:pt>
                <c:pt idx="20">
                  <c:v>323.887046371005</c:v>
                </c:pt>
                <c:pt idx="21">
                  <c:v>306.50367139444489</c:v>
                </c:pt>
                <c:pt idx="22">
                  <c:v>288.63234720892268</c:v>
                </c:pt>
                <c:pt idx="23">
                  <c:v>273.08020020412988</c:v>
                </c:pt>
                <c:pt idx="24">
                  <c:v>261.22320365737289</c:v>
                </c:pt>
                <c:pt idx="25">
                  <c:v>252.2127239027501</c:v>
                </c:pt>
                <c:pt idx="26">
                  <c:v>245.2969684949486</c:v>
                </c:pt>
                <c:pt idx="27">
                  <c:v>240.8291384435901</c:v>
                </c:pt>
                <c:pt idx="28">
                  <c:v>238.80818663290842</c:v>
                </c:pt>
                <c:pt idx="29">
                  <c:v>238.08402268682593</c:v>
                </c:pt>
                <c:pt idx="30">
                  <c:v>238.45336771447657</c:v>
                </c:pt>
                <c:pt idx="31">
                  <c:v>239.43233901550317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8318720"/>
        <c:axId val="238320256"/>
      </c:scatterChart>
      <c:valAx>
        <c:axId val="238318720"/>
        <c:scaling>
          <c:orientation val="minMax"/>
        </c:scaling>
        <c:axPos val="b"/>
        <c:numFmt formatCode="General" sourceLinked="1"/>
        <c:tickLblPos val="nextTo"/>
        <c:crossAx val="238320256"/>
        <c:crosses val="autoZero"/>
        <c:crossBetween val="midCat"/>
      </c:valAx>
      <c:valAx>
        <c:axId val="238320256"/>
        <c:scaling>
          <c:orientation val="minMax"/>
        </c:scaling>
        <c:axPos val="l"/>
        <c:majorGridlines/>
        <c:numFmt formatCode="General" sourceLinked="1"/>
        <c:tickLblPos val="nextTo"/>
        <c:crossAx val="238318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'980031'!$B$3919:$B$3950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'980031'!$E$3919:$E$3950</c:f>
              <c:numCache>
                <c:formatCode>General</c:formatCode>
                <c:ptCount val="32"/>
                <c:pt idx="0">
                  <c:v>143</c:v>
                </c:pt>
                <c:pt idx="1">
                  <c:v>156</c:v>
                </c:pt>
                <c:pt idx="2">
                  <c:v>154</c:v>
                </c:pt>
                <c:pt idx="3">
                  <c:v>179</c:v>
                </c:pt>
                <c:pt idx="4">
                  <c:v>185</c:v>
                </c:pt>
                <c:pt idx="5">
                  <c:v>205</c:v>
                </c:pt>
                <c:pt idx="6">
                  <c:v>196</c:v>
                </c:pt>
                <c:pt idx="7">
                  <c:v>218</c:v>
                </c:pt>
                <c:pt idx="8">
                  <c:v>222</c:v>
                </c:pt>
                <c:pt idx="9">
                  <c:v>235</c:v>
                </c:pt>
                <c:pt idx="10">
                  <c:v>270</c:v>
                </c:pt>
                <c:pt idx="11">
                  <c:v>262</c:v>
                </c:pt>
                <c:pt idx="12">
                  <c:v>298</c:v>
                </c:pt>
                <c:pt idx="13">
                  <c:v>308</c:v>
                </c:pt>
                <c:pt idx="14">
                  <c:v>353</c:v>
                </c:pt>
                <c:pt idx="15">
                  <c:v>374</c:v>
                </c:pt>
                <c:pt idx="16">
                  <c:v>355</c:v>
                </c:pt>
                <c:pt idx="17">
                  <c:v>372</c:v>
                </c:pt>
                <c:pt idx="18">
                  <c:v>337</c:v>
                </c:pt>
                <c:pt idx="19">
                  <c:v>339</c:v>
                </c:pt>
                <c:pt idx="20">
                  <c:v>330</c:v>
                </c:pt>
                <c:pt idx="21">
                  <c:v>326</c:v>
                </c:pt>
                <c:pt idx="22">
                  <c:v>275</c:v>
                </c:pt>
                <c:pt idx="23">
                  <c:v>276</c:v>
                </c:pt>
                <c:pt idx="24">
                  <c:v>242</c:v>
                </c:pt>
                <c:pt idx="25">
                  <c:v>224</c:v>
                </c:pt>
                <c:pt idx="26">
                  <c:v>238</c:v>
                </c:pt>
                <c:pt idx="27">
                  <c:v>229</c:v>
                </c:pt>
                <c:pt idx="28">
                  <c:v>224</c:v>
                </c:pt>
                <c:pt idx="29">
                  <c:v>227</c:v>
                </c:pt>
                <c:pt idx="30">
                  <c:v>215</c:v>
                </c:pt>
                <c:pt idx="31">
                  <c:v>216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'980031'!$B$3919:$B$3950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'980031'!$F$3919:$F$3950</c:f>
              <c:numCache>
                <c:formatCode>0</c:formatCode>
                <c:ptCount val="32"/>
                <c:pt idx="0">
                  <c:v>157.18359886067307</c:v>
                </c:pt>
                <c:pt idx="1">
                  <c:v>160.12834843595752</c:v>
                </c:pt>
                <c:pt idx="2">
                  <c:v>163.96312985241605</c:v>
                </c:pt>
                <c:pt idx="3">
                  <c:v>168.74208245444007</c:v>
                </c:pt>
                <c:pt idx="4">
                  <c:v>174.94694528502708</c:v>
                </c:pt>
                <c:pt idx="5">
                  <c:v>182.52706831389261</c:v>
                </c:pt>
                <c:pt idx="6">
                  <c:v>192.85229089040985</c:v>
                </c:pt>
                <c:pt idx="7">
                  <c:v>206.22055577345552</c:v>
                </c:pt>
                <c:pt idx="8">
                  <c:v>222.56126623879337</c:v>
                </c:pt>
                <c:pt idx="9">
                  <c:v>241.53338812015426</c:v>
                </c:pt>
                <c:pt idx="10">
                  <c:v>261.73127328956372</c:v>
                </c:pt>
                <c:pt idx="11">
                  <c:v>284.00119828837961</c:v>
                </c:pt>
                <c:pt idx="12">
                  <c:v>305.85471121147583</c:v>
                </c:pt>
                <c:pt idx="13">
                  <c:v>324.85478322584652</c:v>
                </c:pt>
                <c:pt idx="14">
                  <c:v>341.614514515184</c:v>
                </c:pt>
                <c:pt idx="15">
                  <c:v>353.37010769556912</c:v>
                </c:pt>
                <c:pt idx="16">
                  <c:v>358.86817650522249</c:v>
                </c:pt>
                <c:pt idx="17">
                  <c:v>357.74233481305384</c:v>
                </c:pt>
                <c:pt idx="18">
                  <c:v>351.19006140066995</c:v>
                </c:pt>
                <c:pt idx="19">
                  <c:v>339.27827449460744</c:v>
                </c:pt>
                <c:pt idx="20">
                  <c:v>323.35757175583404</c:v>
                </c:pt>
                <c:pt idx="21">
                  <c:v>305.48329111331947</c:v>
                </c:pt>
                <c:pt idx="22">
                  <c:v>286.41150307733642</c:v>
                </c:pt>
                <c:pt idx="23">
                  <c:v>268.93496222438716</c:v>
                </c:pt>
                <c:pt idx="24">
                  <c:v>254.74032057824351</c:v>
                </c:pt>
                <c:pt idx="25">
                  <c:v>243.10427680625929</c:v>
                </c:pt>
                <c:pt idx="26">
                  <c:v>233.23037027129496</c:v>
                </c:pt>
                <c:pt idx="27">
                  <c:v>225.8158498928502</c:v>
                </c:pt>
                <c:pt idx="28">
                  <c:v>221.53649031380667</c:v>
                </c:pt>
                <c:pt idx="29">
                  <c:v>218.72221773943079</c:v>
                </c:pt>
                <c:pt idx="30">
                  <c:v>217.59758844524814</c:v>
                </c:pt>
                <c:pt idx="31">
                  <c:v>217.53075004627564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8379008"/>
        <c:axId val="238380544"/>
      </c:scatterChart>
      <c:valAx>
        <c:axId val="238379008"/>
        <c:scaling>
          <c:orientation val="minMax"/>
        </c:scaling>
        <c:axPos val="b"/>
        <c:numFmt formatCode="General" sourceLinked="1"/>
        <c:tickLblPos val="nextTo"/>
        <c:crossAx val="238380544"/>
        <c:crosses val="autoZero"/>
        <c:crossBetween val="midCat"/>
      </c:valAx>
      <c:valAx>
        <c:axId val="238380544"/>
        <c:scaling>
          <c:orientation val="minMax"/>
        </c:scaling>
        <c:axPos val="l"/>
        <c:majorGridlines/>
        <c:numFmt formatCode="General" sourceLinked="1"/>
        <c:tickLblPos val="nextTo"/>
        <c:crossAx val="238379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'980031'!$B$3969:$B$4000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'980031'!$E$3969:$E$4000</c:f>
              <c:numCache>
                <c:formatCode>General</c:formatCode>
                <c:ptCount val="32"/>
                <c:pt idx="0">
                  <c:v>134</c:v>
                </c:pt>
                <c:pt idx="1">
                  <c:v>180</c:v>
                </c:pt>
                <c:pt idx="2">
                  <c:v>139</c:v>
                </c:pt>
                <c:pt idx="3">
                  <c:v>170</c:v>
                </c:pt>
                <c:pt idx="4">
                  <c:v>197</c:v>
                </c:pt>
                <c:pt idx="5">
                  <c:v>226</c:v>
                </c:pt>
                <c:pt idx="6">
                  <c:v>210</c:v>
                </c:pt>
                <c:pt idx="7">
                  <c:v>220</c:v>
                </c:pt>
                <c:pt idx="8">
                  <c:v>229</c:v>
                </c:pt>
                <c:pt idx="9">
                  <c:v>244</c:v>
                </c:pt>
                <c:pt idx="10">
                  <c:v>281</c:v>
                </c:pt>
                <c:pt idx="11">
                  <c:v>299</c:v>
                </c:pt>
                <c:pt idx="12">
                  <c:v>285</c:v>
                </c:pt>
                <c:pt idx="13">
                  <c:v>320</c:v>
                </c:pt>
                <c:pt idx="14">
                  <c:v>369</c:v>
                </c:pt>
                <c:pt idx="15">
                  <c:v>371</c:v>
                </c:pt>
                <c:pt idx="16">
                  <c:v>354</c:v>
                </c:pt>
                <c:pt idx="17">
                  <c:v>370</c:v>
                </c:pt>
                <c:pt idx="18">
                  <c:v>380</c:v>
                </c:pt>
                <c:pt idx="19">
                  <c:v>328</c:v>
                </c:pt>
                <c:pt idx="20">
                  <c:v>299</c:v>
                </c:pt>
                <c:pt idx="21">
                  <c:v>286</c:v>
                </c:pt>
                <c:pt idx="22">
                  <c:v>290</c:v>
                </c:pt>
                <c:pt idx="23">
                  <c:v>259</c:v>
                </c:pt>
                <c:pt idx="24">
                  <c:v>239</c:v>
                </c:pt>
                <c:pt idx="25">
                  <c:v>259</c:v>
                </c:pt>
                <c:pt idx="26">
                  <c:v>249</c:v>
                </c:pt>
                <c:pt idx="27">
                  <c:v>240</c:v>
                </c:pt>
                <c:pt idx="28">
                  <c:v>264</c:v>
                </c:pt>
                <c:pt idx="29">
                  <c:v>240</c:v>
                </c:pt>
                <c:pt idx="30">
                  <c:v>189</c:v>
                </c:pt>
                <c:pt idx="31">
                  <c:v>255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'980031'!$B$3969:$B$4000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'980031'!$F$3969:$F$4000</c:f>
              <c:numCache>
                <c:formatCode>0</c:formatCode>
                <c:ptCount val="32"/>
                <c:pt idx="0">
                  <c:v>153.21398322059864</c:v>
                </c:pt>
                <c:pt idx="1">
                  <c:v>157.52667159977733</c:v>
                </c:pt>
                <c:pt idx="2">
                  <c:v>163.08860602012089</c:v>
                </c:pt>
                <c:pt idx="3">
                  <c:v>169.86163326259626</c:v>
                </c:pt>
                <c:pt idx="4">
                  <c:v>178.36260010045945</c:v>
                </c:pt>
                <c:pt idx="5">
                  <c:v>188.33821705883545</c:v>
                </c:pt>
                <c:pt idx="6">
                  <c:v>201.32693849190156</c:v>
                </c:pt>
                <c:pt idx="7">
                  <c:v>217.32880370257388</c:v>
                </c:pt>
                <c:pt idx="8">
                  <c:v>235.90508267126793</c:v>
                </c:pt>
                <c:pt idx="9">
                  <c:v>256.37610334626896</c:v>
                </c:pt>
                <c:pt idx="10">
                  <c:v>277.06820456218378</c:v>
                </c:pt>
                <c:pt idx="11">
                  <c:v>298.68246698605918</c:v>
                </c:pt>
                <c:pt idx="12">
                  <c:v>318.66321446039785</c:v>
                </c:pt>
                <c:pt idx="13">
                  <c:v>334.89597295684842</c:v>
                </c:pt>
                <c:pt idx="14">
                  <c:v>347.96256001158451</c:v>
                </c:pt>
                <c:pt idx="15">
                  <c:v>355.68498837281089</c:v>
                </c:pt>
                <c:pt idx="16">
                  <c:v>357.38696550218674</c:v>
                </c:pt>
                <c:pt idx="17">
                  <c:v>353.23196014042776</c:v>
                </c:pt>
                <c:pt idx="18">
                  <c:v>344.85408691668636</c:v>
                </c:pt>
                <c:pt idx="19">
                  <c:v>332.1853612994118</c:v>
                </c:pt>
                <c:pt idx="20">
                  <c:v>316.74284192299149</c:v>
                </c:pt>
                <c:pt idx="21">
                  <c:v>300.40724441265235</c:v>
                </c:pt>
                <c:pt idx="22">
                  <c:v>283.75681860040964</c:v>
                </c:pt>
                <c:pt idx="23">
                  <c:v>269.08594361775192</c:v>
                </c:pt>
                <c:pt idx="24">
                  <c:v>257.58438456180954</c:v>
                </c:pt>
                <c:pt idx="25">
                  <c:v>248.48818180210671</c:v>
                </c:pt>
                <c:pt idx="26">
                  <c:v>241.10983374906786</c:v>
                </c:pt>
                <c:pt idx="27">
                  <c:v>235.94592176283393</c:v>
                </c:pt>
                <c:pt idx="28">
                  <c:v>233.31164397215537</c:v>
                </c:pt>
                <c:pt idx="29">
                  <c:v>232.03534565022991</c:v>
                </c:pt>
                <c:pt idx="30">
                  <c:v>232.10125858910493</c:v>
                </c:pt>
                <c:pt idx="31">
                  <c:v>233.00625662264511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8430848"/>
        <c:axId val="238436736"/>
      </c:scatterChart>
      <c:valAx>
        <c:axId val="238430848"/>
        <c:scaling>
          <c:orientation val="minMax"/>
        </c:scaling>
        <c:axPos val="b"/>
        <c:numFmt formatCode="General" sourceLinked="1"/>
        <c:tickLblPos val="nextTo"/>
        <c:crossAx val="238436736"/>
        <c:crosses val="autoZero"/>
        <c:crossBetween val="midCat"/>
      </c:valAx>
      <c:valAx>
        <c:axId val="238436736"/>
        <c:scaling>
          <c:orientation val="minMax"/>
        </c:scaling>
        <c:axPos val="l"/>
        <c:majorGridlines/>
        <c:numFmt formatCode="General" sourceLinked="1"/>
        <c:tickLblPos val="nextTo"/>
        <c:crossAx val="238430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'980031'!$B$4019:$B$4050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'980031'!$E$4019:$E$4050</c:f>
              <c:numCache>
                <c:formatCode>General</c:formatCode>
                <c:ptCount val="32"/>
                <c:pt idx="0">
                  <c:v>129</c:v>
                </c:pt>
                <c:pt idx="1">
                  <c:v>153</c:v>
                </c:pt>
                <c:pt idx="2">
                  <c:v>167</c:v>
                </c:pt>
                <c:pt idx="3">
                  <c:v>187</c:v>
                </c:pt>
                <c:pt idx="4">
                  <c:v>186</c:v>
                </c:pt>
                <c:pt idx="5">
                  <c:v>199</c:v>
                </c:pt>
                <c:pt idx="6">
                  <c:v>206</c:v>
                </c:pt>
                <c:pt idx="7">
                  <c:v>274</c:v>
                </c:pt>
                <c:pt idx="8">
                  <c:v>240</c:v>
                </c:pt>
                <c:pt idx="9">
                  <c:v>263</c:v>
                </c:pt>
                <c:pt idx="10">
                  <c:v>271</c:v>
                </c:pt>
                <c:pt idx="11">
                  <c:v>287</c:v>
                </c:pt>
                <c:pt idx="12">
                  <c:v>348</c:v>
                </c:pt>
                <c:pt idx="13">
                  <c:v>353</c:v>
                </c:pt>
                <c:pt idx="14">
                  <c:v>395</c:v>
                </c:pt>
                <c:pt idx="15">
                  <c:v>424</c:v>
                </c:pt>
                <c:pt idx="16">
                  <c:v>428</c:v>
                </c:pt>
                <c:pt idx="17">
                  <c:v>416</c:v>
                </c:pt>
                <c:pt idx="18">
                  <c:v>401</c:v>
                </c:pt>
                <c:pt idx="19">
                  <c:v>391</c:v>
                </c:pt>
                <c:pt idx="20">
                  <c:v>357</c:v>
                </c:pt>
                <c:pt idx="21">
                  <c:v>322</c:v>
                </c:pt>
                <c:pt idx="22">
                  <c:v>279</c:v>
                </c:pt>
                <c:pt idx="23">
                  <c:v>306</c:v>
                </c:pt>
                <c:pt idx="24">
                  <c:v>259</c:v>
                </c:pt>
                <c:pt idx="25">
                  <c:v>264</c:v>
                </c:pt>
                <c:pt idx="26">
                  <c:v>234</c:v>
                </c:pt>
                <c:pt idx="27">
                  <c:v>264</c:v>
                </c:pt>
                <c:pt idx="28">
                  <c:v>220</c:v>
                </c:pt>
                <c:pt idx="29">
                  <c:v>236</c:v>
                </c:pt>
                <c:pt idx="30">
                  <c:v>197</c:v>
                </c:pt>
                <c:pt idx="31">
                  <c:v>255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'980031'!$B$4019:$B$4050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'980031'!$F$4019:$F$4050</c:f>
              <c:numCache>
                <c:formatCode>0</c:formatCode>
                <c:ptCount val="32"/>
                <c:pt idx="0">
                  <c:v>154.59908897569886</c:v>
                </c:pt>
                <c:pt idx="1">
                  <c:v>158.40932996313285</c:v>
                </c:pt>
                <c:pt idx="2">
                  <c:v>163.44127187393465</c:v>
                </c:pt>
                <c:pt idx="3">
                  <c:v>169.78022369883644</c:v>
                </c:pt>
                <c:pt idx="4">
                  <c:v>178.06286935050454</c:v>
                </c:pt>
                <c:pt idx="5">
                  <c:v>188.20291522577898</c:v>
                </c:pt>
                <c:pt idx="6">
                  <c:v>201.99652106824254</c:v>
                </c:pt>
                <c:pt idx="7">
                  <c:v>219.77645382209678</c:v>
                </c:pt>
                <c:pt idx="8">
                  <c:v>241.35638989525827</c:v>
                </c:pt>
                <c:pt idx="9">
                  <c:v>266.17782772369674</c:v>
                </c:pt>
                <c:pt idx="10">
                  <c:v>292.30435578710501</c:v>
                </c:pt>
                <c:pt idx="11">
                  <c:v>320.70993458841735</c:v>
                </c:pt>
                <c:pt idx="12">
                  <c:v>348.08699744463036</c:v>
                </c:pt>
                <c:pt idx="13">
                  <c:v>371.33997051376946</c:v>
                </c:pt>
                <c:pt idx="14">
                  <c:v>391.14416562214569</c:v>
                </c:pt>
                <c:pt idx="15">
                  <c:v>404.10963437342423</c:v>
                </c:pt>
                <c:pt idx="16">
                  <c:v>408.84285236975865</c:v>
                </c:pt>
                <c:pt idx="17">
                  <c:v>405.1409897448176</c:v>
                </c:pt>
                <c:pt idx="18">
                  <c:v>394.90257314357024</c:v>
                </c:pt>
                <c:pt idx="19">
                  <c:v>378.11179222706056</c:v>
                </c:pt>
                <c:pt idx="20">
                  <c:v>356.74153554992165</c:v>
                </c:pt>
                <c:pt idx="21">
                  <c:v>333.49220523856133</c:v>
                </c:pt>
                <c:pt idx="22">
                  <c:v>309.28765962326861</c:v>
                </c:pt>
                <c:pt idx="23">
                  <c:v>287.57489255170793</c:v>
                </c:pt>
                <c:pt idx="24">
                  <c:v>270.26736400986141</c:v>
                </c:pt>
                <c:pt idx="25">
                  <c:v>256.32626249812563</c:v>
                </c:pt>
                <c:pt idx="26">
                  <c:v>244.71710327054691</c:v>
                </c:pt>
                <c:pt idx="27">
                  <c:v>236.19666691766071</c:v>
                </c:pt>
                <c:pt idx="28">
                  <c:v>231.41925204436333</c:v>
                </c:pt>
                <c:pt idx="29">
                  <c:v>228.42133947188191</c:v>
                </c:pt>
                <c:pt idx="30">
                  <c:v>227.37467907237615</c:v>
                </c:pt>
                <c:pt idx="31">
                  <c:v>227.52875655723321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8462464"/>
        <c:axId val="238464000"/>
      </c:scatterChart>
      <c:valAx>
        <c:axId val="238462464"/>
        <c:scaling>
          <c:orientation val="minMax"/>
        </c:scaling>
        <c:axPos val="b"/>
        <c:numFmt formatCode="General" sourceLinked="1"/>
        <c:tickLblPos val="nextTo"/>
        <c:crossAx val="238464000"/>
        <c:crosses val="autoZero"/>
        <c:crossBetween val="midCat"/>
      </c:valAx>
      <c:valAx>
        <c:axId val="238464000"/>
        <c:scaling>
          <c:orientation val="minMax"/>
        </c:scaling>
        <c:axPos val="l"/>
        <c:majorGridlines/>
        <c:numFmt formatCode="General" sourceLinked="1"/>
        <c:tickLblPos val="nextTo"/>
        <c:crossAx val="238462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'980031'!$B$4069:$B$4100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'980031'!$E$4069:$E$4100</c:f>
              <c:numCache>
                <c:formatCode>General</c:formatCode>
                <c:ptCount val="32"/>
                <c:pt idx="0">
                  <c:v>147</c:v>
                </c:pt>
                <c:pt idx="1">
                  <c:v>160</c:v>
                </c:pt>
                <c:pt idx="2">
                  <c:v>149</c:v>
                </c:pt>
                <c:pt idx="3">
                  <c:v>180</c:v>
                </c:pt>
                <c:pt idx="4">
                  <c:v>191</c:v>
                </c:pt>
                <c:pt idx="5">
                  <c:v>193</c:v>
                </c:pt>
                <c:pt idx="6">
                  <c:v>224</c:v>
                </c:pt>
                <c:pt idx="7">
                  <c:v>227</c:v>
                </c:pt>
                <c:pt idx="8">
                  <c:v>285</c:v>
                </c:pt>
                <c:pt idx="9">
                  <c:v>257</c:v>
                </c:pt>
                <c:pt idx="10">
                  <c:v>339</c:v>
                </c:pt>
                <c:pt idx="11">
                  <c:v>308</c:v>
                </c:pt>
                <c:pt idx="12">
                  <c:v>356</c:v>
                </c:pt>
                <c:pt idx="13">
                  <c:v>391</c:v>
                </c:pt>
                <c:pt idx="14">
                  <c:v>386</c:v>
                </c:pt>
                <c:pt idx="15">
                  <c:v>397</c:v>
                </c:pt>
                <c:pt idx="16">
                  <c:v>427</c:v>
                </c:pt>
                <c:pt idx="17">
                  <c:v>423</c:v>
                </c:pt>
                <c:pt idx="18">
                  <c:v>394</c:v>
                </c:pt>
                <c:pt idx="19">
                  <c:v>366</c:v>
                </c:pt>
                <c:pt idx="20">
                  <c:v>378</c:v>
                </c:pt>
                <c:pt idx="21">
                  <c:v>330</c:v>
                </c:pt>
                <c:pt idx="22">
                  <c:v>294</c:v>
                </c:pt>
                <c:pt idx="23">
                  <c:v>249</c:v>
                </c:pt>
                <c:pt idx="24">
                  <c:v>272</c:v>
                </c:pt>
                <c:pt idx="25">
                  <c:v>246</c:v>
                </c:pt>
                <c:pt idx="26">
                  <c:v>202</c:v>
                </c:pt>
                <c:pt idx="27">
                  <c:v>213</c:v>
                </c:pt>
                <c:pt idx="28">
                  <c:v>231</c:v>
                </c:pt>
                <c:pt idx="29">
                  <c:v>227</c:v>
                </c:pt>
                <c:pt idx="30">
                  <c:v>206</c:v>
                </c:pt>
                <c:pt idx="31">
                  <c:v>243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'980031'!$B$4069:$B$4100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'980031'!$F$4069:$F$4100</c:f>
              <c:numCache>
                <c:formatCode>0</c:formatCode>
                <c:ptCount val="32"/>
                <c:pt idx="0">
                  <c:v>153.46010292444583</c:v>
                </c:pt>
                <c:pt idx="1">
                  <c:v>157.73418788653325</c:v>
                </c:pt>
                <c:pt idx="2">
                  <c:v>163.5897892825312</c:v>
                </c:pt>
                <c:pt idx="3">
                  <c:v>171.12877450040804</c:v>
                </c:pt>
                <c:pt idx="4">
                  <c:v>181.04605020649109</c:v>
                </c:pt>
                <c:pt idx="5">
                  <c:v>193.12888397824605</c:v>
                </c:pt>
                <c:pt idx="6">
                  <c:v>209.34708328282045</c:v>
                </c:pt>
                <c:pt idx="7">
                  <c:v>229.83269388105319</c:v>
                </c:pt>
                <c:pt idx="8">
                  <c:v>254.07734677256241</c:v>
                </c:pt>
                <c:pt idx="9">
                  <c:v>281.17200146984879</c:v>
                </c:pt>
                <c:pt idx="10">
                  <c:v>308.80763998486759</c:v>
                </c:pt>
                <c:pt idx="11">
                  <c:v>337.79734350412139</c:v>
                </c:pt>
                <c:pt idx="12">
                  <c:v>364.55220012128331</c:v>
                </c:pt>
                <c:pt idx="13">
                  <c:v>386.06688984190424</c:v>
                </c:pt>
                <c:pt idx="14">
                  <c:v>402.91169156291363</c:v>
                </c:pt>
                <c:pt idx="15">
                  <c:v>412.0246072179084</c:v>
                </c:pt>
                <c:pt idx="16">
                  <c:v>412.45060557811598</c:v>
                </c:pt>
                <c:pt idx="17">
                  <c:v>404.48132833407658</c:v>
                </c:pt>
                <c:pt idx="18">
                  <c:v>390.66282461144039</c:v>
                </c:pt>
                <c:pt idx="19">
                  <c:v>370.70014792717518</c:v>
                </c:pt>
                <c:pt idx="20">
                  <c:v>346.93597731208166</c:v>
                </c:pt>
                <c:pt idx="21">
                  <c:v>322.15725318025903</c:v>
                </c:pt>
                <c:pt idx="22">
                  <c:v>297.13936401752397</c:v>
                </c:pt>
                <c:pt idx="23">
                  <c:v>275.21499595351059</c:v>
                </c:pt>
                <c:pt idx="24">
                  <c:v>258.03807119315269</c:v>
                </c:pt>
                <c:pt idx="25">
                  <c:v>244.37836239207004</c:v>
                </c:pt>
                <c:pt idx="26">
                  <c:v>233.1148356871511</c:v>
                </c:pt>
                <c:pt idx="27">
                  <c:v>224.90151431849563</c:v>
                </c:pt>
                <c:pt idx="28">
                  <c:v>220.30037715444641</c:v>
                </c:pt>
                <c:pt idx="29">
                  <c:v>217.3840703906103</c:v>
                </c:pt>
                <c:pt idx="30">
                  <c:v>216.30874536059204</c:v>
                </c:pt>
                <c:pt idx="31">
                  <c:v>216.35668572166085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8530944"/>
        <c:axId val="238532480"/>
      </c:scatterChart>
      <c:valAx>
        <c:axId val="238530944"/>
        <c:scaling>
          <c:orientation val="minMax"/>
        </c:scaling>
        <c:axPos val="b"/>
        <c:numFmt formatCode="General" sourceLinked="1"/>
        <c:tickLblPos val="nextTo"/>
        <c:crossAx val="238532480"/>
        <c:crosses val="autoZero"/>
        <c:crossBetween val="midCat"/>
      </c:valAx>
      <c:valAx>
        <c:axId val="238532480"/>
        <c:scaling>
          <c:orientation val="minMax"/>
        </c:scaling>
        <c:axPos val="l"/>
        <c:majorGridlines/>
        <c:numFmt formatCode="General" sourceLinked="1"/>
        <c:tickLblPos val="nextTo"/>
        <c:crossAx val="238530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'980031'!$B$4119:$B$4150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'980031'!$E$4119:$E$4150</c:f>
              <c:numCache>
                <c:formatCode>General</c:formatCode>
                <c:ptCount val="32"/>
                <c:pt idx="0">
                  <c:v>151</c:v>
                </c:pt>
                <c:pt idx="1">
                  <c:v>147</c:v>
                </c:pt>
                <c:pt idx="2">
                  <c:v>195</c:v>
                </c:pt>
                <c:pt idx="3">
                  <c:v>191</c:v>
                </c:pt>
                <c:pt idx="4">
                  <c:v>206</c:v>
                </c:pt>
                <c:pt idx="5">
                  <c:v>225</c:v>
                </c:pt>
                <c:pt idx="6">
                  <c:v>230</c:v>
                </c:pt>
                <c:pt idx="7">
                  <c:v>242</c:v>
                </c:pt>
                <c:pt idx="8">
                  <c:v>256</c:v>
                </c:pt>
                <c:pt idx="9">
                  <c:v>289</c:v>
                </c:pt>
                <c:pt idx="10">
                  <c:v>310</c:v>
                </c:pt>
                <c:pt idx="11">
                  <c:v>351</c:v>
                </c:pt>
                <c:pt idx="12">
                  <c:v>393</c:v>
                </c:pt>
                <c:pt idx="13">
                  <c:v>416</c:v>
                </c:pt>
                <c:pt idx="14">
                  <c:v>434</c:v>
                </c:pt>
                <c:pt idx="15">
                  <c:v>456</c:v>
                </c:pt>
                <c:pt idx="16">
                  <c:v>483</c:v>
                </c:pt>
                <c:pt idx="17">
                  <c:v>464</c:v>
                </c:pt>
                <c:pt idx="18">
                  <c:v>463</c:v>
                </c:pt>
                <c:pt idx="19">
                  <c:v>388</c:v>
                </c:pt>
                <c:pt idx="20">
                  <c:v>387</c:v>
                </c:pt>
                <c:pt idx="21">
                  <c:v>330</c:v>
                </c:pt>
                <c:pt idx="22">
                  <c:v>333</c:v>
                </c:pt>
                <c:pt idx="23">
                  <c:v>287</c:v>
                </c:pt>
                <c:pt idx="24">
                  <c:v>240</c:v>
                </c:pt>
                <c:pt idx="25">
                  <c:v>257</c:v>
                </c:pt>
                <c:pt idx="26">
                  <c:v>263</c:v>
                </c:pt>
                <c:pt idx="27">
                  <c:v>254</c:v>
                </c:pt>
                <c:pt idx="28">
                  <c:v>240</c:v>
                </c:pt>
                <c:pt idx="29">
                  <c:v>247</c:v>
                </c:pt>
                <c:pt idx="30">
                  <c:v>226</c:v>
                </c:pt>
                <c:pt idx="31">
                  <c:v>213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'980031'!$B$4119:$B$4150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'980031'!$F$4119:$F$4150</c:f>
              <c:numCache>
                <c:formatCode>0</c:formatCode>
                <c:ptCount val="32"/>
                <c:pt idx="0">
                  <c:v>168.39041761609718</c:v>
                </c:pt>
                <c:pt idx="1">
                  <c:v>171.77294384966797</c:v>
                </c:pt>
                <c:pt idx="2">
                  <c:v>176.39249719210468</c:v>
                </c:pt>
                <c:pt idx="3">
                  <c:v>182.47212584252088</c:v>
                </c:pt>
                <c:pt idx="4">
                  <c:v>190.80179067536511</c:v>
                </c:pt>
                <c:pt idx="5">
                  <c:v>201.47385810745777</c:v>
                </c:pt>
                <c:pt idx="6">
                  <c:v>216.61926308437737</c:v>
                </c:pt>
                <c:pt idx="7">
                  <c:v>236.911240097404</c:v>
                </c:pt>
                <c:pt idx="8">
                  <c:v>262.35159130060771</c:v>
                </c:pt>
                <c:pt idx="9">
                  <c:v>292.35320173269287</c:v>
                </c:pt>
                <c:pt idx="10">
                  <c:v>324.46540162945718</c:v>
                </c:pt>
                <c:pt idx="11">
                  <c:v>359.66676039753753</c:v>
                </c:pt>
                <c:pt idx="12">
                  <c:v>393.51533743315429</c:v>
                </c:pt>
                <c:pt idx="13">
                  <c:v>421.78632149539987</c:v>
                </c:pt>
                <c:pt idx="14">
                  <c:v>444.8518247552023</c:v>
                </c:pt>
                <c:pt idx="15">
                  <c:v>458.25008105848673</c:v>
                </c:pt>
                <c:pt idx="16">
                  <c:v>460.29127766870215</c:v>
                </c:pt>
                <c:pt idx="17">
                  <c:v>451.11019318194695</c:v>
                </c:pt>
                <c:pt idx="18">
                  <c:v>433.97851967831474</c:v>
                </c:pt>
                <c:pt idx="19">
                  <c:v>408.82909081852631</c:v>
                </c:pt>
                <c:pt idx="20">
                  <c:v>378.9453533130748</c:v>
                </c:pt>
                <c:pt idx="21">
                  <c:v>348.18943675899266</c:v>
                </c:pt>
                <c:pt idx="22">
                  <c:v>317.82031925212567</c:v>
                </c:pt>
                <c:pt idx="23">
                  <c:v>292.00987257455694</c:v>
                </c:pt>
                <c:pt idx="24">
                  <c:v>272.51665950930573</c:v>
                </c:pt>
                <c:pt idx="25">
                  <c:v>257.65502233446819</c:v>
                </c:pt>
                <c:pt idx="26">
                  <c:v>246.02505803031323</c:v>
                </c:pt>
                <c:pt idx="27">
                  <c:v>238.12006076673151</c:v>
                </c:pt>
                <c:pt idx="28">
                  <c:v>234.09260030557988</c:v>
                </c:pt>
                <c:pt idx="29">
                  <c:v>231.92537528836073</c:v>
                </c:pt>
                <c:pt idx="30">
                  <c:v>231.50536415440357</c:v>
                </c:pt>
                <c:pt idx="31">
                  <c:v>232.07273032305275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9086592"/>
        <c:axId val="239092480"/>
      </c:scatterChart>
      <c:valAx>
        <c:axId val="239086592"/>
        <c:scaling>
          <c:orientation val="minMax"/>
        </c:scaling>
        <c:axPos val="b"/>
        <c:numFmt formatCode="General" sourceLinked="1"/>
        <c:tickLblPos val="nextTo"/>
        <c:crossAx val="239092480"/>
        <c:crosses val="autoZero"/>
        <c:crossBetween val="midCat"/>
      </c:valAx>
      <c:valAx>
        <c:axId val="239092480"/>
        <c:scaling>
          <c:orientation val="minMax"/>
        </c:scaling>
        <c:axPos val="l"/>
        <c:majorGridlines/>
        <c:numFmt formatCode="General" sourceLinked="1"/>
        <c:tickLblPos val="nextTo"/>
        <c:crossAx val="239086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'980031'!$B$4169:$B$4200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'980031'!$E$4169:$E$4200</c:f>
              <c:numCache>
                <c:formatCode>General</c:formatCode>
                <c:ptCount val="32"/>
                <c:pt idx="0">
                  <c:v>115</c:v>
                </c:pt>
                <c:pt idx="1">
                  <c:v>147</c:v>
                </c:pt>
                <c:pt idx="2">
                  <c:v>179</c:v>
                </c:pt>
                <c:pt idx="3">
                  <c:v>213</c:v>
                </c:pt>
                <c:pt idx="4">
                  <c:v>233</c:v>
                </c:pt>
                <c:pt idx="5">
                  <c:v>221</c:v>
                </c:pt>
                <c:pt idx="6">
                  <c:v>217</c:v>
                </c:pt>
                <c:pt idx="7">
                  <c:v>254</c:v>
                </c:pt>
                <c:pt idx="8">
                  <c:v>272</c:v>
                </c:pt>
                <c:pt idx="9">
                  <c:v>309</c:v>
                </c:pt>
                <c:pt idx="10">
                  <c:v>299</c:v>
                </c:pt>
                <c:pt idx="11">
                  <c:v>334</c:v>
                </c:pt>
                <c:pt idx="12">
                  <c:v>393</c:v>
                </c:pt>
                <c:pt idx="13">
                  <c:v>393</c:v>
                </c:pt>
                <c:pt idx="14">
                  <c:v>494</c:v>
                </c:pt>
                <c:pt idx="15">
                  <c:v>496</c:v>
                </c:pt>
                <c:pt idx="16">
                  <c:v>468</c:v>
                </c:pt>
                <c:pt idx="17">
                  <c:v>456</c:v>
                </c:pt>
                <c:pt idx="18">
                  <c:v>444</c:v>
                </c:pt>
                <c:pt idx="19">
                  <c:v>434</c:v>
                </c:pt>
                <c:pt idx="20">
                  <c:v>365</c:v>
                </c:pt>
                <c:pt idx="21">
                  <c:v>365</c:v>
                </c:pt>
                <c:pt idx="22">
                  <c:v>285</c:v>
                </c:pt>
                <c:pt idx="23">
                  <c:v>285</c:v>
                </c:pt>
                <c:pt idx="24">
                  <c:v>254</c:v>
                </c:pt>
                <c:pt idx="25">
                  <c:v>286</c:v>
                </c:pt>
                <c:pt idx="26">
                  <c:v>255</c:v>
                </c:pt>
                <c:pt idx="27">
                  <c:v>246</c:v>
                </c:pt>
                <c:pt idx="28">
                  <c:v>230</c:v>
                </c:pt>
                <c:pt idx="29">
                  <c:v>252</c:v>
                </c:pt>
                <c:pt idx="30">
                  <c:v>237</c:v>
                </c:pt>
                <c:pt idx="31">
                  <c:v>248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'980031'!$B$4169:$B$4200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'980031'!$F$4169:$F$4200</c:f>
              <c:numCache>
                <c:formatCode>0</c:formatCode>
                <c:ptCount val="32"/>
                <c:pt idx="0">
                  <c:v>155.75108763401983</c:v>
                </c:pt>
                <c:pt idx="1">
                  <c:v>160.37514561233272</c:v>
                </c:pt>
                <c:pt idx="2">
                  <c:v>166.56161196866077</c:v>
                </c:pt>
                <c:pt idx="3">
                  <c:v>174.4789553893969</c:v>
                </c:pt>
                <c:pt idx="4">
                  <c:v>184.98783598361001</c:v>
                </c:pt>
                <c:pt idx="5">
                  <c:v>198.02651913053074</c:v>
                </c:pt>
                <c:pt idx="6">
                  <c:v>215.94550583291976</c:v>
                </c:pt>
                <c:pt idx="7">
                  <c:v>239.18942380588319</c:v>
                </c:pt>
                <c:pt idx="8">
                  <c:v>267.43481561963358</c:v>
                </c:pt>
                <c:pt idx="9">
                  <c:v>299.77032526695638</c:v>
                </c:pt>
                <c:pt idx="10">
                  <c:v>333.42755022308734</c:v>
                </c:pt>
                <c:pt idx="11">
                  <c:v>369.31588418453873</c:v>
                </c:pt>
                <c:pt idx="12">
                  <c:v>402.83241679334367</c:v>
                </c:pt>
                <c:pt idx="13">
                  <c:v>429.94067411000907</c:v>
                </c:pt>
                <c:pt idx="14">
                  <c:v>451.10762335964256</c:v>
                </c:pt>
                <c:pt idx="15">
                  <c:v>462.27673301360466</c:v>
                </c:pt>
                <c:pt idx="16">
                  <c:v>462.19514064951676</c:v>
                </c:pt>
                <c:pt idx="17">
                  <c:v>451.37320579161189</c:v>
                </c:pt>
                <c:pt idx="18">
                  <c:v>433.335697008159</c:v>
                </c:pt>
                <c:pt idx="19">
                  <c:v>407.92632106343478</c:v>
                </c:pt>
                <c:pt idx="20">
                  <c:v>378.45579293887209</c:v>
                </c:pt>
                <c:pt idx="21">
                  <c:v>348.61601167624372</c:v>
                </c:pt>
                <c:pt idx="22">
                  <c:v>319.51661454688275</c:v>
                </c:pt>
                <c:pt idx="23">
                  <c:v>295.04795957781971</c:v>
                </c:pt>
                <c:pt idx="24">
                  <c:v>276.75546138362779</c:v>
                </c:pt>
                <c:pt idx="25">
                  <c:v>262.97370392674998</c:v>
                </c:pt>
                <c:pt idx="26">
                  <c:v>252.38424355844742</c:v>
                </c:pt>
                <c:pt idx="27">
                  <c:v>245.44098970151052</c:v>
                </c:pt>
                <c:pt idx="28">
                  <c:v>242.1719400183504</c:v>
                </c:pt>
                <c:pt idx="29">
                  <c:v>240.80731254406817</c:v>
                </c:pt>
                <c:pt idx="30">
                  <c:v>241.11618312966999</c:v>
                </c:pt>
                <c:pt idx="31">
                  <c:v>242.38006048598649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9138688"/>
        <c:axId val="239140224"/>
      </c:scatterChart>
      <c:valAx>
        <c:axId val="239138688"/>
        <c:scaling>
          <c:orientation val="minMax"/>
        </c:scaling>
        <c:axPos val="b"/>
        <c:numFmt formatCode="General" sourceLinked="1"/>
        <c:tickLblPos val="nextTo"/>
        <c:crossAx val="239140224"/>
        <c:crosses val="autoZero"/>
        <c:crossBetween val="midCat"/>
      </c:valAx>
      <c:valAx>
        <c:axId val="239140224"/>
        <c:scaling>
          <c:orientation val="minMax"/>
        </c:scaling>
        <c:axPos val="l"/>
        <c:majorGridlines/>
        <c:numFmt formatCode="General" sourceLinked="1"/>
        <c:tickLblPos val="nextTo"/>
        <c:crossAx val="2391386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'980031'!$B$4219:$B$4250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'980031'!$E$4219:$E$4250</c:f>
              <c:numCache>
                <c:formatCode>General</c:formatCode>
                <c:ptCount val="32"/>
                <c:pt idx="0">
                  <c:v>161</c:v>
                </c:pt>
                <c:pt idx="1">
                  <c:v>176</c:v>
                </c:pt>
                <c:pt idx="2">
                  <c:v>165</c:v>
                </c:pt>
                <c:pt idx="3">
                  <c:v>188</c:v>
                </c:pt>
                <c:pt idx="4">
                  <c:v>204</c:v>
                </c:pt>
                <c:pt idx="5">
                  <c:v>222</c:v>
                </c:pt>
                <c:pt idx="6">
                  <c:v>226</c:v>
                </c:pt>
                <c:pt idx="7">
                  <c:v>218</c:v>
                </c:pt>
                <c:pt idx="8">
                  <c:v>258</c:v>
                </c:pt>
                <c:pt idx="9">
                  <c:v>306</c:v>
                </c:pt>
                <c:pt idx="10">
                  <c:v>322</c:v>
                </c:pt>
                <c:pt idx="11">
                  <c:v>331</c:v>
                </c:pt>
                <c:pt idx="12">
                  <c:v>392</c:v>
                </c:pt>
                <c:pt idx="13">
                  <c:v>382</c:v>
                </c:pt>
                <c:pt idx="14">
                  <c:v>439</c:v>
                </c:pt>
                <c:pt idx="15">
                  <c:v>421</c:v>
                </c:pt>
                <c:pt idx="16">
                  <c:v>493</c:v>
                </c:pt>
                <c:pt idx="17">
                  <c:v>459</c:v>
                </c:pt>
                <c:pt idx="18">
                  <c:v>434</c:v>
                </c:pt>
                <c:pt idx="19">
                  <c:v>391</c:v>
                </c:pt>
                <c:pt idx="20">
                  <c:v>370</c:v>
                </c:pt>
                <c:pt idx="21">
                  <c:v>345</c:v>
                </c:pt>
                <c:pt idx="22">
                  <c:v>315</c:v>
                </c:pt>
                <c:pt idx="23">
                  <c:v>272</c:v>
                </c:pt>
                <c:pt idx="24">
                  <c:v>264</c:v>
                </c:pt>
                <c:pt idx="25">
                  <c:v>275</c:v>
                </c:pt>
                <c:pt idx="26">
                  <c:v>231</c:v>
                </c:pt>
                <c:pt idx="27">
                  <c:v>239</c:v>
                </c:pt>
                <c:pt idx="28">
                  <c:v>236</c:v>
                </c:pt>
                <c:pt idx="29">
                  <c:v>244</c:v>
                </c:pt>
                <c:pt idx="30">
                  <c:v>202</c:v>
                </c:pt>
                <c:pt idx="31">
                  <c:v>239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'980031'!$B$4219:$B$4250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'980031'!$F$4219:$F$4250</c:f>
              <c:numCache>
                <c:formatCode>0</c:formatCode>
                <c:ptCount val="32"/>
                <c:pt idx="0">
                  <c:v>171.17435949659344</c:v>
                </c:pt>
                <c:pt idx="1">
                  <c:v>174.23959523773146</c:v>
                </c:pt>
                <c:pt idx="2">
                  <c:v>178.46058516494506</c:v>
                </c:pt>
                <c:pt idx="3">
                  <c:v>184.0560803156213</c:v>
                </c:pt>
                <c:pt idx="4">
                  <c:v>191.76628297880941</c:v>
                </c:pt>
                <c:pt idx="5">
                  <c:v>201.68768297945209</c:v>
                </c:pt>
                <c:pt idx="6">
                  <c:v>215.81823518651004</c:v>
                </c:pt>
                <c:pt idx="7">
                  <c:v>234.81314968746111</c:v>
                </c:pt>
                <c:pt idx="8">
                  <c:v>258.70531022988746</c:v>
                </c:pt>
                <c:pt idx="9">
                  <c:v>286.97965932023601</c:v>
                </c:pt>
                <c:pt idx="10">
                  <c:v>317.36137385132633</c:v>
                </c:pt>
                <c:pt idx="11">
                  <c:v>350.82395030668164</c:v>
                </c:pt>
                <c:pt idx="12">
                  <c:v>383.20052568731268</c:v>
                </c:pt>
                <c:pt idx="13">
                  <c:v>410.46947395284076</c:v>
                </c:pt>
                <c:pt idx="14">
                  <c:v>433.02050824103264</c:v>
                </c:pt>
                <c:pt idx="15">
                  <c:v>446.54086588762129</c:v>
                </c:pt>
                <c:pt idx="16">
                  <c:v>449.31615805887259</c:v>
                </c:pt>
                <c:pt idx="17">
                  <c:v>441.34148768800549</c:v>
                </c:pt>
                <c:pt idx="18">
                  <c:v>425.57916911191398</c:v>
                </c:pt>
                <c:pt idx="19">
                  <c:v>401.9650839429604</c:v>
                </c:pt>
                <c:pt idx="20">
                  <c:v>373.53153263639143</c:v>
                </c:pt>
                <c:pt idx="21">
                  <c:v>343.95424553007797</c:v>
                </c:pt>
                <c:pt idx="22">
                  <c:v>314.45530792602847</c:v>
                </c:pt>
                <c:pt idx="23">
                  <c:v>289.12786949136188</c:v>
                </c:pt>
                <c:pt idx="24">
                  <c:v>269.79856327805385</c:v>
                </c:pt>
                <c:pt idx="25">
                  <c:v>254.89330882665277</c:v>
                </c:pt>
                <c:pt idx="26">
                  <c:v>243.05900510978859</c:v>
                </c:pt>
                <c:pt idx="27">
                  <c:v>234.83841245642745</c:v>
                </c:pt>
                <c:pt idx="28">
                  <c:v>230.49926606657041</c:v>
                </c:pt>
                <c:pt idx="29">
                  <c:v>227.97477871644935</c:v>
                </c:pt>
                <c:pt idx="30">
                  <c:v>227.23238183683799</c:v>
                </c:pt>
                <c:pt idx="31">
                  <c:v>227.50742150020162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8220032"/>
        <c:axId val="238221568"/>
      </c:scatterChart>
      <c:valAx>
        <c:axId val="238220032"/>
        <c:scaling>
          <c:orientation val="minMax"/>
        </c:scaling>
        <c:axPos val="b"/>
        <c:numFmt formatCode="General" sourceLinked="1"/>
        <c:tickLblPos val="nextTo"/>
        <c:crossAx val="238221568"/>
        <c:crosses val="autoZero"/>
        <c:crossBetween val="midCat"/>
      </c:valAx>
      <c:valAx>
        <c:axId val="238221568"/>
        <c:scaling>
          <c:orientation val="minMax"/>
        </c:scaling>
        <c:axPos val="l"/>
        <c:majorGridlines/>
        <c:numFmt formatCode="General" sourceLinked="1"/>
        <c:tickLblPos val="nextTo"/>
        <c:crossAx val="238220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'980031'!$B$4269:$B$4300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'980031'!$E$4269:$E$4300</c:f>
              <c:numCache>
                <c:formatCode>General</c:formatCode>
                <c:ptCount val="32"/>
                <c:pt idx="0">
                  <c:v>144</c:v>
                </c:pt>
                <c:pt idx="1">
                  <c:v>157</c:v>
                </c:pt>
                <c:pt idx="2">
                  <c:v>171</c:v>
                </c:pt>
                <c:pt idx="3">
                  <c:v>170</c:v>
                </c:pt>
                <c:pt idx="4">
                  <c:v>212</c:v>
                </c:pt>
                <c:pt idx="5">
                  <c:v>230</c:v>
                </c:pt>
                <c:pt idx="6">
                  <c:v>227</c:v>
                </c:pt>
                <c:pt idx="7">
                  <c:v>256</c:v>
                </c:pt>
                <c:pt idx="8">
                  <c:v>277</c:v>
                </c:pt>
                <c:pt idx="9">
                  <c:v>269</c:v>
                </c:pt>
                <c:pt idx="10">
                  <c:v>297</c:v>
                </c:pt>
                <c:pt idx="11">
                  <c:v>322</c:v>
                </c:pt>
                <c:pt idx="12">
                  <c:v>369</c:v>
                </c:pt>
                <c:pt idx="13">
                  <c:v>391</c:v>
                </c:pt>
                <c:pt idx="14">
                  <c:v>388</c:v>
                </c:pt>
                <c:pt idx="15">
                  <c:v>451</c:v>
                </c:pt>
                <c:pt idx="16">
                  <c:v>439</c:v>
                </c:pt>
                <c:pt idx="17">
                  <c:v>428</c:v>
                </c:pt>
                <c:pt idx="18">
                  <c:v>387</c:v>
                </c:pt>
                <c:pt idx="19">
                  <c:v>380</c:v>
                </c:pt>
                <c:pt idx="20">
                  <c:v>338</c:v>
                </c:pt>
                <c:pt idx="21">
                  <c:v>347</c:v>
                </c:pt>
                <c:pt idx="22">
                  <c:v>295</c:v>
                </c:pt>
                <c:pt idx="23">
                  <c:v>283</c:v>
                </c:pt>
                <c:pt idx="24">
                  <c:v>244</c:v>
                </c:pt>
                <c:pt idx="25">
                  <c:v>247</c:v>
                </c:pt>
                <c:pt idx="26">
                  <c:v>249</c:v>
                </c:pt>
                <c:pt idx="27">
                  <c:v>235</c:v>
                </c:pt>
                <c:pt idx="28">
                  <c:v>229</c:v>
                </c:pt>
                <c:pt idx="29">
                  <c:v>241</c:v>
                </c:pt>
                <c:pt idx="30">
                  <c:v>220</c:v>
                </c:pt>
                <c:pt idx="31">
                  <c:v>232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'980031'!$B$4269:$B$4300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'980031'!$F$4269:$F$4300</c:f>
              <c:numCache>
                <c:formatCode>0</c:formatCode>
                <c:ptCount val="32"/>
                <c:pt idx="0">
                  <c:v>159.54154384453162</c:v>
                </c:pt>
                <c:pt idx="1">
                  <c:v>164.12495296530122</c:v>
                </c:pt>
                <c:pt idx="2">
                  <c:v>170.35339758923993</c:v>
                </c:pt>
                <c:pt idx="3">
                  <c:v>178.29836545694852</c:v>
                </c:pt>
                <c:pt idx="4">
                  <c:v>188.65044908944151</c:v>
                </c:pt>
                <c:pt idx="5">
                  <c:v>201.14748947584872</c:v>
                </c:pt>
                <c:pt idx="6">
                  <c:v>217.77125939134444</c:v>
                </c:pt>
                <c:pt idx="7">
                  <c:v>238.58064403161865</c:v>
                </c:pt>
                <c:pt idx="8">
                  <c:v>262.99420616101855</c:v>
                </c:pt>
                <c:pt idx="9">
                  <c:v>290.04968762694568</c:v>
                </c:pt>
                <c:pt idx="10">
                  <c:v>317.42509614999295</c:v>
                </c:pt>
                <c:pt idx="11">
                  <c:v>345.91005778435465</c:v>
                </c:pt>
                <c:pt idx="12">
                  <c:v>371.96871927567014</c:v>
                </c:pt>
                <c:pt idx="13">
                  <c:v>392.71337776814335</c:v>
                </c:pt>
                <c:pt idx="14">
                  <c:v>408.72121040857627</c:v>
                </c:pt>
                <c:pt idx="15">
                  <c:v>417.08882131526116</c:v>
                </c:pt>
                <c:pt idx="16">
                  <c:v>416.97743962618097</c:v>
                </c:pt>
                <c:pt idx="17">
                  <c:v>408.75602977292743</c:v>
                </c:pt>
                <c:pt idx="18">
                  <c:v>394.97941150367797</c:v>
                </c:pt>
                <c:pt idx="19">
                  <c:v>375.337460708354</c:v>
                </c:pt>
                <c:pt idx="20">
                  <c:v>352.14033064588835</c:v>
                </c:pt>
                <c:pt idx="21">
                  <c:v>328.08625094048114</c:v>
                </c:pt>
                <c:pt idx="22">
                  <c:v>303.90585936026645</c:v>
                </c:pt>
                <c:pt idx="23">
                  <c:v>282.7960995940187</c:v>
                </c:pt>
                <c:pt idx="24">
                  <c:v>266.3162843033432</c:v>
                </c:pt>
                <c:pt idx="25">
                  <c:v>253.26141317551944</c:v>
                </c:pt>
                <c:pt idx="26">
                  <c:v>242.5533975201937</c:v>
                </c:pt>
                <c:pt idx="27">
                  <c:v>234.81472632129604</c:v>
                </c:pt>
                <c:pt idx="28">
                  <c:v>230.54904832588807</c:v>
                </c:pt>
                <c:pt idx="29">
                  <c:v>227.94253368764794</c:v>
                </c:pt>
                <c:pt idx="30">
                  <c:v>227.10929462901748</c:v>
                </c:pt>
                <c:pt idx="31">
                  <c:v>227.36029995011145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9226240"/>
        <c:axId val="239236224"/>
      </c:scatterChart>
      <c:valAx>
        <c:axId val="239226240"/>
        <c:scaling>
          <c:orientation val="minMax"/>
        </c:scaling>
        <c:axPos val="b"/>
        <c:numFmt formatCode="General" sourceLinked="1"/>
        <c:tickLblPos val="nextTo"/>
        <c:crossAx val="239236224"/>
        <c:crosses val="autoZero"/>
        <c:crossBetween val="midCat"/>
      </c:valAx>
      <c:valAx>
        <c:axId val="239236224"/>
        <c:scaling>
          <c:orientation val="minMax"/>
        </c:scaling>
        <c:axPos val="l"/>
        <c:majorGridlines/>
        <c:numFmt formatCode="General" sourceLinked="1"/>
        <c:tickLblPos val="nextTo"/>
        <c:crossAx val="2392262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'980031'!$B$4319:$B$4350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'980031'!$E$4319:$E$4350</c:f>
              <c:numCache>
                <c:formatCode>General</c:formatCode>
                <c:ptCount val="32"/>
                <c:pt idx="0">
                  <c:v>153</c:v>
                </c:pt>
                <c:pt idx="1">
                  <c:v>162</c:v>
                </c:pt>
                <c:pt idx="2">
                  <c:v>154</c:v>
                </c:pt>
                <c:pt idx="3">
                  <c:v>187</c:v>
                </c:pt>
                <c:pt idx="4">
                  <c:v>197</c:v>
                </c:pt>
                <c:pt idx="5">
                  <c:v>222</c:v>
                </c:pt>
                <c:pt idx="6">
                  <c:v>243</c:v>
                </c:pt>
                <c:pt idx="7">
                  <c:v>243</c:v>
                </c:pt>
                <c:pt idx="8">
                  <c:v>271</c:v>
                </c:pt>
                <c:pt idx="9">
                  <c:v>282</c:v>
                </c:pt>
                <c:pt idx="10">
                  <c:v>310</c:v>
                </c:pt>
                <c:pt idx="11">
                  <c:v>311</c:v>
                </c:pt>
                <c:pt idx="12">
                  <c:v>370</c:v>
                </c:pt>
                <c:pt idx="13">
                  <c:v>398</c:v>
                </c:pt>
                <c:pt idx="14">
                  <c:v>431</c:v>
                </c:pt>
                <c:pt idx="15">
                  <c:v>397</c:v>
                </c:pt>
                <c:pt idx="16">
                  <c:v>437</c:v>
                </c:pt>
                <c:pt idx="17">
                  <c:v>429</c:v>
                </c:pt>
                <c:pt idx="18">
                  <c:v>373</c:v>
                </c:pt>
                <c:pt idx="19">
                  <c:v>349</c:v>
                </c:pt>
                <c:pt idx="20">
                  <c:v>292</c:v>
                </c:pt>
                <c:pt idx="21">
                  <c:v>337</c:v>
                </c:pt>
                <c:pt idx="22">
                  <c:v>328</c:v>
                </c:pt>
                <c:pt idx="23">
                  <c:v>260</c:v>
                </c:pt>
                <c:pt idx="24">
                  <c:v>260</c:v>
                </c:pt>
                <c:pt idx="25">
                  <c:v>218</c:v>
                </c:pt>
                <c:pt idx="26">
                  <c:v>218</c:v>
                </c:pt>
                <c:pt idx="27">
                  <c:v>226</c:v>
                </c:pt>
                <c:pt idx="28">
                  <c:v>215</c:v>
                </c:pt>
                <c:pt idx="29">
                  <c:v>228</c:v>
                </c:pt>
                <c:pt idx="30">
                  <c:v>253</c:v>
                </c:pt>
                <c:pt idx="31">
                  <c:v>259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'980031'!$B$4319:$B$4350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'980031'!$F$4319:$F$4350</c:f>
              <c:numCache>
                <c:formatCode>0</c:formatCode>
                <c:ptCount val="32"/>
                <c:pt idx="0">
                  <c:v>160.54498946746097</c:v>
                </c:pt>
                <c:pt idx="1">
                  <c:v>164.89874648102429</c:v>
                </c:pt>
                <c:pt idx="2">
                  <c:v>170.81559369025857</c:v>
                </c:pt>
                <c:pt idx="3">
                  <c:v>178.43051815570354</c:v>
                </c:pt>
                <c:pt idx="4">
                  <c:v>188.49561199025919</c:v>
                </c:pt>
                <c:pt idx="5">
                  <c:v>200.8414480758307</c:v>
                </c:pt>
                <c:pt idx="6">
                  <c:v>217.52186496538937</c:v>
                </c:pt>
                <c:pt idx="7">
                  <c:v>238.69047306626723</c:v>
                </c:pt>
                <c:pt idx="8">
                  <c:v>263.76756206798512</c:v>
                </c:pt>
                <c:pt idx="9">
                  <c:v>291.67425454540569</c:v>
                </c:pt>
                <c:pt idx="10">
                  <c:v>319.83811231860602</c:v>
                </c:pt>
                <c:pt idx="11">
                  <c:v>348.81596572145384</c:v>
                </c:pt>
                <c:pt idx="12">
                  <c:v>374.69323547080569</c:v>
                </c:pt>
                <c:pt idx="13">
                  <c:v>394.39606390197605</c:v>
                </c:pt>
                <c:pt idx="14">
                  <c:v>408.23626214539377</c:v>
                </c:pt>
                <c:pt idx="15">
                  <c:v>413.39775434898797</c:v>
                </c:pt>
                <c:pt idx="16">
                  <c:v>409.3876308730101</c:v>
                </c:pt>
                <c:pt idx="17">
                  <c:v>397.13639526867672</c:v>
                </c:pt>
                <c:pt idx="18">
                  <c:v>380.01582172418182</c:v>
                </c:pt>
                <c:pt idx="19">
                  <c:v>357.69843780561831</c:v>
                </c:pt>
                <c:pt idx="20">
                  <c:v>333.0930006128275</c:v>
                </c:pt>
                <c:pt idx="21">
                  <c:v>309.10350548208936</c:v>
                </c:pt>
                <c:pt idx="22">
                  <c:v>286.44150698040932</c:v>
                </c:pt>
                <c:pt idx="23">
                  <c:v>267.92824737223111</c:v>
                </c:pt>
                <c:pt idx="24">
                  <c:v>254.45334904060985</c:v>
                </c:pt>
                <c:pt idx="25">
                  <c:v>244.57224749039625</c:v>
                </c:pt>
                <c:pt idx="26">
                  <c:v>237.22992966505586</c:v>
                </c:pt>
                <c:pt idx="27">
                  <c:v>232.6638230663643</c:v>
                </c:pt>
                <c:pt idx="28">
                  <c:v>230.72991504972742</c:v>
                </c:pt>
                <c:pt idx="29">
                  <c:v>230.2217455302324</c:v>
                </c:pt>
                <c:pt idx="30">
                  <c:v>230.86926354924074</c:v>
                </c:pt>
                <c:pt idx="31">
                  <c:v>232.1651323901425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9278336"/>
        <c:axId val="239292416"/>
      </c:scatterChart>
      <c:valAx>
        <c:axId val="239278336"/>
        <c:scaling>
          <c:orientation val="minMax"/>
        </c:scaling>
        <c:axPos val="b"/>
        <c:numFmt formatCode="General" sourceLinked="1"/>
        <c:tickLblPos val="nextTo"/>
        <c:crossAx val="239292416"/>
        <c:crosses val="autoZero"/>
        <c:crossBetween val="midCat"/>
      </c:valAx>
      <c:valAx>
        <c:axId val="239292416"/>
        <c:scaling>
          <c:orientation val="minMax"/>
        </c:scaling>
        <c:axPos val="l"/>
        <c:majorGridlines/>
        <c:numFmt formatCode="General" sourceLinked="1"/>
        <c:tickLblPos val="nextTo"/>
        <c:crossAx val="239278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'980031'!$B$4369:$B$4400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'980031'!$E$4369:$E$4400</c:f>
              <c:numCache>
                <c:formatCode>General</c:formatCode>
                <c:ptCount val="32"/>
                <c:pt idx="0">
                  <c:v>156</c:v>
                </c:pt>
                <c:pt idx="1">
                  <c:v>157</c:v>
                </c:pt>
                <c:pt idx="2">
                  <c:v>177</c:v>
                </c:pt>
                <c:pt idx="3">
                  <c:v>218</c:v>
                </c:pt>
                <c:pt idx="4">
                  <c:v>252</c:v>
                </c:pt>
                <c:pt idx="5">
                  <c:v>242</c:v>
                </c:pt>
                <c:pt idx="6">
                  <c:v>272</c:v>
                </c:pt>
                <c:pt idx="7">
                  <c:v>273</c:v>
                </c:pt>
                <c:pt idx="8">
                  <c:v>320</c:v>
                </c:pt>
                <c:pt idx="9">
                  <c:v>363</c:v>
                </c:pt>
                <c:pt idx="10">
                  <c:v>392</c:v>
                </c:pt>
                <c:pt idx="11">
                  <c:v>420</c:v>
                </c:pt>
                <c:pt idx="12">
                  <c:v>506</c:v>
                </c:pt>
                <c:pt idx="13">
                  <c:v>459</c:v>
                </c:pt>
                <c:pt idx="14">
                  <c:v>506</c:v>
                </c:pt>
                <c:pt idx="15">
                  <c:v>465</c:v>
                </c:pt>
                <c:pt idx="16">
                  <c:v>427</c:v>
                </c:pt>
                <c:pt idx="17">
                  <c:v>385</c:v>
                </c:pt>
                <c:pt idx="18">
                  <c:v>371</c:v>
                </c:pt>
                <c:pt idx="19">
                  <c:v>326</c:v>
                </c:pt>
                <c:pt idx="20">
                  <c:v>320</c:v>
                </c:pt>
                <c:pt idx="21">
                  <c:v>261</c:v>
                </c:pt>
                <c:pt idx="22">
                  <c:v>280</c:v>
                </c:pt>
                <c:pt idx="23">
                  <c:v>248</c:v>
                </c:pt>
                <c:pt idx="24">
                  <c:v>235</c:v>
                </c:pt>
                <c:pt idx="25">
                  <c:v>208</c:v>
                </c:pt>
                <c:pt idx="26">
                  <c:v>254</c:v>
                </c:pt>
                <c:pt idx="27">
                  <c:v>232</c:v>
                </c:pt>
                <c:pt idx="28">
                  <c:v>231</c:v>
                </c:pt>
                <c:pt idx="29">
                  <c:v>265</c:v>
                </c:pt>
                <c:pt idx="30">
                  <c:v>220</c:v>
                </c:pt>
                <c:pt idx="31">
                  <c:v>248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'980031'!$B$4369:$B$4400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'980031'!$F$4369:$F$4400</c:f>
              <c:numCache>
                <c:formatCode>0</c:formatCode>
                <c:ptCount val="32"/>
                <c:pt idx="0">
                  <c:v>166.20465752085843</c:v>
                </c:pt>
                <c:pt idx="1">
                  <c:v>172.64251134000367</c:v>
                </c:pt>
                <c:pt idx="2">
                  <c:v>181.97056295566318</c:v>
                </c:pt>
                <c:pt idx="3">
                  <c:v>194.52483964485145</c:v>
                </c:pt>
                <c:pt idx="4">
                  <c:v>211.49922762383059</c:v>
                </c:pt>
                <c:pt idx="5">
                  <c:v>232.37922762374649</c:v>
                </c:pt>
                <c:pt idx="6">
                  <c:v>260.17201978121625</c:v>
                </c:pt>
                <c:pt idx="7">
                  <c:v>294.28229561213129</c:v>
                </c:pt>
                <c:pt idx="8">
                  <c:v>332.60181178267777</c:v>
                </c:pt>
                <c:pt idx="9">
                  <c:v>372.15698109935869</c:v>
                </c:pt>
                <c:pt idx="10">
                  <c:v>408.21039355757364</c:v>
                </c:pt>
                <c:pt idx="11">
                  <c:v>440.22737739726858</c:v>
                </c:pt>
                <c:pt idx="12">
                  <c:v>462.64927875828232</c:v>
                </c:pt>
                <c:pt idx="13">
                  <c:v>472.91891674541023</c:v>
                </c:pt>
                <c:pt idx="14">
                  <c:v>471.01787591049907</c:v>
                </c:pt>
                <c:pt idx="15">
                  <c:v>456.35162933765582</c:v>
                </c:pt>
                <c:pt idx="16">
                  <c:v>431.28572365356553</c:v>
                </c:pt>
                <c:pt idx="17">
                  <c:v>399.73511188954711</c:v>
                </c:pt>
                <c:pt idx="18">
                  <c:v>368.17340667392631</c:v>
                </c:pt>
                <c:pt idx="19">
                  <c:v>335.23677253048805</c:v>
                </c:pt>
                <c:pt idx="20">
                  <c:v>305.20132048838809</c:v>
                </c:pt>
                <c:pt idx="21">
                  <c:v>280.6123101009839</c:v>
                </c:pt>
                <c:pt idx="22">
                  <c:v>261.12837527604091</c:v>
                </c:pt>
                <c:pt idx="23">
                  <c:v>247.94885661030997</c:v>
                </c:pt>
                <c:pt idx="24">
                  <c:v>240.15261148628969</c:v>
                </c:pt>
                <c:pt idx="25">
                  <c:v>235.72660216757899</c:v>
                </c:pt>
                <c:pt idx="26">
                  <c:v>233.59580037838734</c:v>
                </c:pt>
                <c:pt idx="27">
                  <c:v>233.40933020134386</c:v>
                </c:pt>
                <c:pt idx="28">
                  <c:v>234.35355459800522</c:v>
                </c:pt>
                <c:pt idx="29">
                  <c:v>236.17059679896602</c:v>
                </c:pt>
                <c:pt idx="30">
                  <c:v>238.29537492822712</c:v>
                </c:pt>
                <c:pt idx="31">
                  <c:v>240.54826153389345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9334528"/>
        <c:axId val="239336064"/>
      </c:scatterChart>
      <c:valAx>
        <c:axId val="239334528"/>
        <c:scaling>
          <c:orientation val="minMax"/>
        </c:scaling>
        <c:axPos val="b"/>
        <c:numFmt formatCode="General" sourceLinked="1"/>
        <c:tickLblPos val="nextTo"/>
        <c:crossAx val="239336064"/>
        <c:crosses val="autoZero"/>
        <c:crossBetween val="midCat"/>
      </c:valAx>
      <c:valAx>
        <c:axId val="239336064"/>
        <c:scaling>
          <c:orientation val="minMax"/>
        </c:scaling>
        <c:axPos val="l"/>
        <c:majorGridlines/>
        <c:numFmt formatCode="General" sourceLinked="1"/>
        <c:tickLblPos val="nextTo"/>
        <c:crossAx val="239334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'980031'!$B$4419:$B$4450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'980031'!$E$4419:$E$4450</c:f>
              <c:numCache>
                <c:formatCode>General</c:formatCode>
                <c:ptCount val="32"/>
                <c:pt idx="0">
                  <c:v>150</c:v>
                </c:pt>
                <c:pt idx="1">
                  <c:v>148</c:v>
                </c:pt>
                <c:pt idx="2">
                  <c:v>160</c:v>
                </c:pt>
                <c:pt idx="3">
                  <c:v>203</c:v>
                </c:pt>
                <c:pt idx="4">
                  <c:v>213</c:v>
                </c:pt>
                <c:pt idx="5">
                  <c:v>234</c:v>
                </c:pt>
                <c:pt idx="6">
                  <c:v>225</c:v>
                </c:pt>
                <c:pt idx="7">
                  <c:v>277</c:v>
                </c:pt>
                <c:pt idx="8">
                  <c:v>261</c:v>
                </c:pt>
                <c:pt idx="9">
                  <c:v>320</c:v>
                </c:pt>
                <c:pt idx="10">
                  <c:v>391</c:v>
                </c:pt>
                <c:pt idx="11">
                  <c:v>356</c:v>
                </c:pt>
                <c:pt idx="12">
                  <c:v>401</c:v>
                </c:pt>
                <c:pt idx="13">
                  <c:v>416</c:v>
                </c:pt>
                <c:pt idx="14">
                  <c:v>489</c:v>
                </c:pt>
                <c:pt idx="15">
                  <c:v>435</c:v>
                </c:pt>
                <c:pt idx="16">
                  <c:v>458</c:v>
                </c:pt>
                <c:pt idx="17">
                  <c:v>381</c:v>
                </c:pt>
                <c:pt idx="18">
                  <c:v>381</c:v>
                </c:pt>
                <c:pt idx="19">
                  <c:v>356</c:v>
                </c:pt>
                <c:pt idx="20">
                  <c:v>326</c:v>
                </c:pt>
                <c:pt idx="21">
                  <c:v>297</c:v>
                </c:pt>
                <c:pt idx="22">
                  <c:v>271</c:v>
                </c:pt>
                <c:pt idx="23">
                  <c:v>283</c:v>
                </c:pt>
                <c:pt idx="24">
                  <c:v>233</c:v>
                </c:pt>
                <c:pt idx="25">
                  <c:v>248</c:v>
                </c:pt>
                <c:pt idx="26">
                  <c:v>204</c:v>
                </c:pt>
                <c:pt idx="27">
                  <c:v>246</c:v>
                </c:pt>
                <c:pt idx="28">
                  <c:v>236</c:v>
                </c:pt>
                <c:pt idx="29">
                  <c:v>244</c:v>
                </c:pt>
                <c:pt idx="30">
                  <c:v>224</c:v>
                </c:pt>
                <c:pt idx="31">
                  <c:v>242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'980031'!$B$4419:$B$4450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'980031'!$F$4419:$F$4450</c:f>
              <c:numCache>
                <c:formatCode>0</c:formatCode>
                <c:ptCount val="32"/>
                <c:pt idx="0">
                  <c:v>155.33323328339833</c:v>
                </c:pt>
                <c:pt idx="1">
                  <c:v>161.28979710913751</c:v>
                </c:pt>
                <c:pt idx="2">
                  <c:v>169.54204488801514</c:v>
                </c:pt>
                <c:pt idx="3">
                  <c:v>180.22249974924765</c:v>
                </c:pt>
                <c:pt idx="4">
                  <c:v>194.24314671665718</c:v>
                </c:pt>
                <c:pt idx="5">
                  <c:v>211.16669012892942</c:v>
                </c:pt>
                <c:pt idx="6">
                  <c:v>233.49755394979459</c:v>
                </c:pt>
                <c:pt idx="7">
                  <c:v>260.97008963102508</c:v>
                </c:pt>
                <c:pt idx="8">
                  <c:v>292.31749933035246</c:v>
                </c:pt>
                <c:pt idx="9">
                  <c:v>325.7047407952</c:v>
                </c:pt>
                <c:pt idx="10">
                  <c:v>357.72733268580726</c:v>
                </c:pt>
                <c:pt idx="11">
                  <c:v>388.64612073317818</c:v>
                </c:pt>
                <c:pt idx="12">
                  <c:v>413.91333020079759</c:v>
                </c:pt>
                <c:pt idx="13">
                  <c:v>430.63403168785942</c:v>
                </c:pt>
                <c:pt idx="14">
                  <c:v>439.02559848846357</c:v>
                </c:pt>
                <c:pt idx="15">
                  <c:v>436.98960444868777</c:v>
                </c:pt>
                <c:pt idx="16">
                  <c:v>425.00781282757868</c:v>
                </c:pt>
                <c:pt idx="17">
                  <c:v>405.0697146651533</c:v>
                </c:pt>
                <c:pt idx="18">
                  <c:v>381.78398457628055</c:v>
                </c:pt>
                <c:pt idx="19">
                  <c:v>354.39035012909522</c:v>
                </c:pt>
                <c:pt idx="20">
                  <c:v>326.44391185150494</c:v>
                </c:pt>
                <c:pt idx="21">
                  <c:v>300.89876377379221</c:v>
                </c:pt>
                <c:pt idx="22">
                  <c:v>278.15779860091754</c:v>
                </c:pt>
                <c:pt idx="23">
                  <c:v>260.63770449792077</c:v>
                </c:pt>
                <c:pt idx="24">
                  <c:v>248.61658680180815</c:v>
                </c:pt>
                <c:pt idx="25">
                  <c:v>240.3575216735872</c:v>
                </c:pt>
                <c:pt idx="26">
                  <c:v>234.74740568186087</c:v>
                </c:pt>
                <c:pt idx="27">
                  <c:v>231.79963456241282</c:v>
                </c:pt>
                <c:pt idx="28">
                  <c:v>231.04808451681123</c:v>
                </c:pt>
                <c:pt idx="29">
                  <c:v>231.61605397079228</c:v>
                </c:pt>
                <c:pt idx="30">
                  <c:v>233.05704832863128</c:v>
                </c:pt>
                <c:pt idx="31">
                  <c:v>234.96314806594438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39202304"/>
        <c:axId val="239203840"/>
      </c:scatterChart>
      <c:valAx>
        <c:axId val="239202304"/>
        <c:scaling>
          <c:orientation val="minMax"/>
        </c:scaling>
        <c:axPos val="b"/>
        <c:numFmt formatCode="General" sourceLinked="1"/>
        <c:tickLblPos val="nextTo"/>
        <c:crossAx val="239203840"/>
        <c:crosses val="autoZero"/>
        <c:crossBetween val="midCat"/>
      </c:valAx>
      <c:valAx>
        <c:axId val="239203840"/>
        <c:scaling>
          <c:orientation val="minMax"/>
        </c:scaling>
        <c:axPos val="l"/>
        <c:majorGridlines/>
        <c:numFmt formatCode="General" sourceLinked="1"/>
        <c:tickLblPos val="nextTo"/>
        <c:crossAx val="2392023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'980031'!$B$4469:$B$4500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'980031'!$E$4469:$E$4500</c:f>
              <c:numCache>
                <c:formatCode>General</c:formatCode>
                <c:ptCount val="32"/>
                <c:pt idx="0">
                  <c:v>157</c:v>
                </c:pt>
                <c:pt idx="1">
                  <c:v>156</c:v>
                </c:pt>
                <c:pt idx="2">
                  <c:v>189</c:v>
                </c:pt>
                <c:pt idx="3">
                  <c:v>180</c:v>
                </c:pt>
                <c:pt idx="4">
                  <c:v>214</c:v>
                </c:pt>
                <c:pt idx="5">
                  <c:v>207</c:v>
                </c:pt>
                <c:pt idx="6">
                  <c:v>239</c:v>
                </c:pt>
                <c:pt idx="7">
                  <c:v>244</c:v>
                </c:pt>
                <c:pt idx="8">
                  <c:v>255</c:v>
                </c:pt>
                <c:pt idx="9">
                  <c:v>325</c:v>
                </c:pt>
                <c:pt idx="10">
                  <c:v>335</c:v>
                </c:pt>
                <c:pt idx="11">
                  <c:v>332</c:v>
                </c:pt>
                <c:pt idx="12">
                  <c:v>396</c:v>
                </c:pt>
                <c:pt idx="13">
                  <c:v>436</c:v>
                </c:pt>
                <c:pt idx="14">
                  <c:v>421</c:v>
                </c:pt>
                <c:pt idx="15">
                  <c:v>394</c:v>
                </c:pt>
                <c:pt idx="16">
                  <c:v>457</c:v>
                </c:pt>
                <c:pt idx="17">
                  <c:v>432</c:v>
                </c:pt>
                <c:pt idx="18">
                  <c:v>383</c:v>
                </c:pt>
                <c:pt idx="19">
                  <c:v>348</c:v>
                </c:pt>
                <c:pt idx="20">
                  <c:v>318</c:v>
                </c:pt>
                <c:pt idx="21">
                  <c:v>282</c:v>
                </c:pt>
                <c:pt idx="22">
                  <c:v>267</c:v>
                </c:pt>
                <c:pt idx="23">
                  <c:v>251</c:v>
                </c:pt>
                <c:pt idx="24">
                  <c:v>250</c:v>
                </c:pt>
                <c:pt idx="25">
                  <c:v>227</c:v>
                </c:pt>
                <c:pt idx="26">
                  <c:v>257</c:v>
                </c:pt>
                <c:pt idx="27">
                  <c:v>243</c:v>
                </c:pt>
                <c:pt idx="28">
                  <c:v>232</c:v>
                </c:pt>
                <c:pt idx="29">
                  <c:v>217</c:v>
                </c:pt>
                <c:pt idx="30">
                  <c:v>223</c:v>
                </c:pt>
                <c:pt idx="31">
                  <c:v>233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'980031'!$B$4469:$B$4500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'980031'!$F$4469:$F$4500</c:f>
              <c:numCache>
                <c:formatCode>0</c:formatCode>
                <c:ptCount val="32"/>
                <c:pt idx="0">
                  <c:v>166.66815796493938</c:v>
                </c:pt>
                <c:pt idx="1">
                  <c:v>170.51787618792829</c:v>
                </c:pt>
                <c:pt idx="2">
                  <c:v>175.87751408384057</c:v>
                </c:pt>
                <c:pt idx="3">
                  <c:v>183.00915341000328</c:v>
                </c:pt>
                <c:pt idx="4">
                  <c:v>192.78742762497075</c:v>
                </c:pt>
                <c:pt idx="5">
                  <c:v>205.20817872856134</c:v>
                </c:pt>
                <c:pt idx="6">
                  <c:v>222.53346103907924</c:v>
                </c:pt>
                <c:pt idx="7">
                  <c:v>245.141659115116</c:v>
                </c:pt>
                <c:pt idx="8">
                  <c:v>272.5025790042061</c:v>
                </c:pt>
                <c:pt idx="9">
                  <c:v>303.3613534044286</c:v>
                </c:pt>
                <c:pt idx="10">
                  <c:v>334.63572019415039</c:v>
                </c:pt>
                <c:pt idx="11">
                  <c:v>366.5918127052953</c:v>
                </c:pt>
                <c:pt idx="12">
                  <c:v>394.46677619513383</c:v>
                </c:pt>
                <c:pt idx="13">
                  <c:v>414.61926949567726</c:v>
                </c:pt>
                <c:pt idx="14">
                  <c:v>427.01850169858295</c:v>
                </c:pt>
                <c:pt idx="15">
                  <c:v>428.70319628570843</c:v>
                </c:pt>
                <c:pt idx="16">
                  <c:v>419.59650559545116</c:v>
                </c:pt>
                <c:pt idx="17">
                  <c:v>401.44748503600289</c:v>
                </c:pt>
                <c:pt idx="18">
                  <c:v>378.92820329929964</c:v>
                </c:pt>
                <c:pt idx="19">
                  <c:v>351.66251448606778</c:v>
                </c:pt>
                <c:pt idx="20">
                  <c:v>323.45653231133656</c:v>
                </c:pt>
                <c:pt idx="21">
                  <c:v>297.58300902466482</c:v>
                </c:pt>
                <c:pt idx="22">
                  <c:v>274.64865012623324</c:v>
                </c:pt>
                <c:pt idx="23">
                  <c:v>257.16639576936831</c:v>
                </c:pt>
                <c:pt idx="24">
                  <c:v>245.3476574779568</c:v>
                </c:pt>
                <c:pt idx="25">
                  <c:v>237.3668001566125</c:v>
                </c:pt>
                <c:pt idx="26">
                  <c:v>232.05117390762265</c:v>
                </c:pt>
                <c:pt idx="27">
                  <c:v>229.31415654994856</c:v>
                </c:pt>
                <c:pt idx="28">
                  <c:v>228.61948616764238</c:v>
                </c:pt>
                <c:pt idx="29">
                  <c:v>229.09525337046497</c:v>
                </c:pt>
                <c:pt idx="30">
                  <c:v>230.31101468717787</c:v>
                </c:pt>
                <c:pt idx="31">
                  <c:v>231.89747405098026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412736"/>
        <c:axId val="241422720"/>
      </c:scatterChart>
      <c:valAx>
        <c:axId val="241412736"/>
        <c:scaling>
          <c:orientation val="minMax"/>
        </c:scaling>
        <c:axPos val="b"/>
        <c:numFmt formatCode="General" sourceLinked="1"/>
        <c:tickLblPos val="nextTo"/>
        <c:crossAx val="241422720"/>
        <c:crosses val="autoZero"/>
        <c:crossBetween val="midCat"/>
      </c:valAx>
      <c:valAx>
        <c:axId val="241422720"/>
        <c:scaling>
          <c:orientation val="minMax"/>
        </c:scaling>
        <c:axPos val="l"/>
        <c:majorGridlines/>
        <c:numFmt formatCode="General" sourceLinked="1"/>
        <c:tickLblPos val="nextTo"/>
        <c:crossAx val="241412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'980031'!$B$4519:$B$4550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'980031'!$E$4519:$E$4550</c:f>
              <c:numCache>
                <c:formatCode>General</c:formatCode>
                <c:ptCount val="32"/>
                <c:pt idx="0">
                  <c:v>157</c:v>
                </c:pt>
                <c:pt idx="1">
                  <c:v>194</c:v>
                </c:pt>
                <c:pt idx="2">
                  <c:v>178</c:v>
                </c:pt>
                <c:pt idx="3">
                  <c:v>202</c:v>
                </c:pt>
                <c:pt idx="4">
                  <c:v>213</c:v>
                </c:pt>
                <c:pt idx="5">
                  <c:v>237</c:v>
                </c:pt>
                <c:pt idx="6">
                  <c:v>240</c:v>
                </c:pt>
                <c:pt idx="7">
                  <c:v>275</c:v>
                </c:pt>
                <c:pt idx="8">
                  <c:v>275</c:v>
                </c:pt>
                <c:pt idx="9">
                  <c:v>301</c:v>
                </c:pt>
                <c:pt idx="10">
                  <c:v>324</c:v>
                </c:pt>
                <c:pt idx="11">
                  <c:v>394</c:v>
                </c:pt>
                <c:pt idx="12">
                  <c:v>374</c:v>
                </c:pt>
                <c:pt idx="13">
                  <c:v>460</c:v>
                </c:pt>
                <c:pt idx="14">
                  <c:v>462</c:v>
                </c:pt>
                <c:pt idx="15">
                  <c:v>438</c:v>
                </c:pt>
                <c:pt idx="16">
                  <c:v>437</c:v>
                </c:pt>
                <c:pt idx="17">
                  <c:v>434</c:v>
                </c:pt>
                <c:pt idx="18">
                  <c:v>396</c:v>
                </c:pt>
                <c:pt idx="19">
                  <c:v>320</c:v>
                </c:pt>
                <c:pt idx="20">
                  <c:v>348</c:v>
                </c:pt>
                <c:pt idx="21">
                  <c:v>318</c:v>
                </c:pt>
                <c:pt idx="22">
                  <c:v>277</c:v>
                </c:pt>
                <c:pt idx="23">
                  <c:v>260</c:v>
                </c:pt>
                <c:pt idx="24">
                  <c:v>264</c:v>
                </c:pt>
                <c:pt idx="25">
                  <c:v>220</c:v>
                </c:pt>
                <c:pt idx="26">
                  <c:v>243</c:v>
                </c:pt>
                <c:pt idx="27">
                  <c:v>223</c:v>
                </c:pt>
                <c:pt idx="28">
                  <c:v>222</c:v>
                </c:pt>
                <c:pt idx="29">
                  <c:v>230</c:v>
                </c:pt>
                <c:pt idx="30">
                  <c:v>222</c:v>
                </c:pt>
                <c:pt idx="31">
                  <c:v>213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'980031'!$B$4519:$B$4550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'980031'!$F$4519:$F$4550</c:f>
              <c:numCache>
                <c:formatCode>0</c:formatCode>
                <c:ptCount val="32"/>
                <c:pt idx="0">
                  <c:v>178.12672373931971</c:v>
                </c:pt>
                <c:pt idx="1">
                  <c:v>181.76018446557487</c:v>
                </c:pt>
                <c:pt idx="2">
                  <c:v>187.06623149213164</c:v>
                </c:pt>
                <c:pt idx="3">
                  <c:v>194.33273887968681</c:v>
                </c:pt>
                <c:pt idx="4">
                  <c:v>204.41798749768026</c:v>
                </c:pt>
                <c:pt idx="5">
                  <c:v>217.24514920414231</c:v>
                </c:pt>
                <c:pt idx="6">
                  <c:v>235.04883903450971</c:v>
                </c:pt>
                <c:pt idx="7">
                  <c:v>258.08859090213133</c:v>
                </c:pt>
                <c:pt idx="8">
                  <c:v>285.71376333369329</c:v>
                </c:pt>
                <c:pt idx="9">
                  <c:v>316.60605101507792</c:v>
                </c:pt>
                <c:pt idx="10">
                  <c:v>347.70882951172769</c:v>
                </c:pt>
                <c:pt idx="11">
                  <c:v>379.36036725381558</c:v>
                </c:pt>
                <c:pt idx="12">
                  <c:v>406.95106743211062</c:v>
                </c:pt>
                <c:pt idx="13">
                  <c:v>426.98692946056826</c:v>
                </c:pt>
                <c:pt idx="14">
                  <c:v>439.5164037671002</c:v>
                </c:pt>
                <c:pt idx="15">
                  <c:v>441.58476326268413</c:v>
                </c:pt>
                <c:pt idx="16">
                  <c:v>432.97208055303673</c:v>
                </c:pt>
                <c:pt idx="17">
                  <c:v>415.18252651299832</c:v>
                </c:pt>
                <c:pt idx="18">
                  <c:v>392.65051253831609</c:v>
                </c:pt>
                <c:pt idx="19">
                  <c:v>364.81396019413188</c:v>
                </c:pt>
                <c:pt idx="20">
                  <c:v>335.33956373343267</c:v>
                </c:pt>
                <c:pt idx="21">
                  <c:v>307.55966980653659</c:v>
                </c:pt>
                <c:pt idx="22">
                  <c:v>282.11449740270092</c:v>
                </c:pt>
                <c:pt idx="23">
                  <c:v>261.91401668186614</c:v>
                </c:pt>
                <c:pt idx="24">
                  <c:v>247.56647028170752</c:v>
                </c:pt>
                <c:pt idx="25">
                  <c:v>237.24407607782317</c:v>
                </c:pt>
                <c:pt idx="26">
                  <c:v>229.66006430021406</c:v>
                </c:pt>
                <c:pt idx="27">
                  <c:v>224.9020541641469</c:v>
                </c:pt>
                <c:pt idx="28">
                  <c:v>222.74285359092448</c:v>
                </c:pt>
                <c:pt idx="29">
                  <c:v>221.85465142520408</c:v>
                </c:pt>
                <c:pt idx="30">
                  <c:v>222.01193462944585</c:v>
                </c:pt>
                <c:pt idx="31">
                  <c:v>222.72671731965752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468928"/>
        <c:axId val="241470464"/>
      </c:scatterChart>
      <c:valAx>
        <c:axId val="241468928"/>
        <c:scaling>
          <c:orientation val="minMax"/>
        </c:scaling>
        <c:axPos val="b"/>
        <c:numFmt formatCode="General" sourceLinked="1"/>
        <c:tickLblPos val="nextTo"/>
        <c:crossAx val="241470464"/>
        <c:crosses val="autoZero"/>
        <c:crossBetween val="midCat"/>
      </c:valAx>
      <c:valAx>
        <c:axId val="241470464"/>
        <c:scaling>
          <c:orientation val="minMax"/>
        </c:scaling>
        <c:axPos val="l"/>
        <c:majorGridlines/>
        <c:numFmt formatCode="General" sourceLinked="1"/>
        <c:tickLblPos val="nextTo"/>
        <c:crossAx val="241468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'980031'!$B$4569:$B$4600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'980031'!$E$4569:$E$4600</c:f>
              <c:numCache>
                <c:formatCode>General</c:formatCode>
                <c:ptCount val="32"/>
                <c:pt idx="0">
                  <c:v>168</c:v>
                </c:pt>
                <c:pt idx="1">
                  <c:v>162</c:v>
                </c:pt>
                <c:pt idx="2">
                  <c:v>162</c:v>
                </c:pt>
                <c:pt idx="3">
                  <c:v>182</c:v>
                </c:pt>
                <c:pt idx="4">
                  <c:v>221</c:v>
                </c:pt>
                <c:pt idx="5">
                  <c:v>239</c:v>
                </c:pt>
                <c:pt idx="6">
                  <c:v>197</c:v>
                </c:pt>
                <c:pt idx="7">
                  <c:v>240</c:v>
                </c:pt>
                <c:pt idx="8">
                  <c:v>247</c:v>
                </c:pt>
                <c:pt idx="9">
                  <c:v>294</c:v>
                </c:pt>
                <c:pt idx="10">
                  <c:v>293</c:v>
                </c:pt>
                <c:pt idx="11">
                  <c:v>308</c:v>
                </c:pt>
                <c:pt idx="12">
                  <c:v>356</c:v>
                </c:pt>
                <c:pt idx="13">
                  <c:v>391</c:v>
                </c:pt>
                <c:pt idx="14">
                  <c:v>414</c:v>
                </c:pt>
                <c:pt idx="15">
                  <c:v>390</c:v>
                </c:pt>
                <c:pt idx="16">
                  <c:v>398</c:v>
                </c:pt>
                <c:pt idx="17">
                  <c:v>380</c:v>
                </c:pt>
                <c:pt idx="18">
                  <c:v>363</c:v>
                </c:pt>
                <c:pt idx="19">
                  <c:v>326</c:v>
                </c:pt>
                <c:pt idx="20">
                  <c:v>313</c:v>
                </c:pt>
                <c:pt idx="21">
                  <c:v>286</c:v>
                </c:pt>
                <c:pt idx="22">
                  <c:v>289</c:v>
                </c:pt>
                <c:pt idx="23">
                  <c:v>294</c:v>
                </c:pt>
                <c:pt idx="24">
                  <c:v>241</c:v>
                </c:pt>
                <c:pt idx="25">
                  <c:v>242</c:v>
                </c:pt>
                <c:pt idx="26">
                  <c:v>235</c:v>
                </c:pt>
                <c:pt idx="27">
                  <c:v>224</c:v>
                </c:pt>
                <c:pt idx="28">
                  <c:v>220</c:v>
                </c:pt>
                <c:pt idx="29">
                  <c:v>212</c:v>
                </c:pt>
                <c:pt idx="30">
                  <c:v>221</c:v>
                </c:pt>
                <c:pt idx="31">
                  <c:v>240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'980031'!$B$4569:$B$4600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'980031'!$F$4569:$F$4600</c:f>
              <c:numCache>
                <c:formatCode>0</c:formatCode>
                <c:ptCount val="32"/>
                <c:pt idx="0">
                  <c:v>167.45602681209223</c:v>
                </c:pt>
                <c:pt idx="1">
                  <c:v>171.13432627106994</c:v>
                </c:pt>
                <c:pt idx="2">
                  <c:v>176.18228125483142</c:v>
                </c:pt>
                <c:pt idx="3">
                  <c:v>182.73375067941626</c:v>
                </c:pt>
                <c:pt idx="4">
                  <c:v>191.45149647296799</c:v>
                </c:pt>
                <c:pt idx="5">
                  <c:v>202.20129900129712</c:v>
                </c:pt>
                <c:pt idx="6">
                  <c:v>216.79067304900406</c:v>
                </c:pt>
                <c:pt idx="7">
                  <c:v>235.38372677427577</c:v>
                </c:pt>
                <c:pt idx="8">
                  <c:v>257.5010366683257</c:v>
                </c:pt>
                <c:pt idx="9">
                  <c:v>282.2206178218226</c:v>
                </c:pt>
                <c:pt idx="10">
                  <c:v>307.28616126438521</c:v>
                </c:pt>
                <c:pt idx="11">
                  <c:v>333.22260250171797</c:v>
                </c:pt>
                <c:pt idx="12">
                  <c:v>356.55764022932777</c:v>
                </c:pt>
                <c:pt idx="13">
                  <c:v>374.51453009664158</c:v>
                </c:pt>
                <c:pt idx="14">
                  <c:v>387.37971020375852</c:v>
                </c:pt>
                <c:pt idx="15">
                  <c:v>392.55536688547755</c:v>
                </c:pt>
                <c:pt idx="16">
                  <c:v>389.50611363003236</c:v>
                </c:pt>
                <c:pt idx="17">
                  <c:v>378.96636182438635</c:v>
                </c:pt>
                <c:pt idx="18">
                  <c:v>363.87002226289928</c:v>
                </c:pt>
                <c:pt idx="19">
                  <c:v>343.91830975357846</c:v>
                </c:pt>
                <c:pt idx="20">
                  <c:v>321.67594863606519</c:v>
                </c:pt>
                <c:pt idx="21">
                  <c:v>299.76947830714153</c:v>
                </c:pt>
                <c:pt idx="22">
                  <c:v>278.85855477534778</c:v>
                </c:pt>
                <c:pt idx="23">
                  <c:v>261.57776736184354</c:v>
                </c:pt>
                <c:pt idx="24">
                  <c:v>248.83614805482614</c:v>
                </c:pt>
                <c:pt idx="25">
                  <c:v>239.34547524231297</c:v>
                </c:pt>
                <c:pt idx="26">
                  <c:v>232.13078887066496</c:v>
                </c:pt>
                <c:pt idx="27">
                  <c:v>227.45451012288845</c:v>
                </c:pt>
                <c:pt idx="28">
                  <c:v>225.28479911945198</c:v>
                </c:pt>
                <c:pt idx="29">
                  <c:v>224.41164294500794</c:v>
                </c:pt>
                <c:pt idx="30">
                  <c:v>224.66071029366742</c:v>
                </c:pt>
                <c:pt idx="31">
                  <c:v>225.54599692672397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582464"/>
        <c:axId val="241584000"/>
      </c:scatterChart>
      <c:valAx>
        <c:axId val="241582464"/>
        <c:scaling>
          <c:orientation val="minMax"/>
        </c:scaling>
        <c:axPos val="b"/>
        <c:numFmt formatCode="General" sourceLinked="1"/>
        <c:tickLblPos val="nextTo"/>
        <c:crossAx val="241584000"/>
        <c:crosses val="autoZero"/>
        <c:crossBetween val="midCat"/>
      </c:valAx>
      <c:valAx>
        <c:axId val="241584000"/>
        <c:scaling>
          <c:orientation val="minMax"/>
        </c:scaling>
        <c:axPos val="l"/>
        <c:majorGridlines/>
        <c:numFmt formatCode="General" sourceLinked="1"/>
        <c:tickLblPos val="nextTo"/>
        <c:crossAx val="241582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'980031'!$B$4619:$B$4650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'980031'!$E$4619:$E$4650</c:f>
              <c:numCache>
                <c:formatCode>General</c:formatCode>
                <c:ptCount val="32"/>
                <c:pt idx="0">
                  <c:v>147</c:v>
                </c:pt>
                <c:pt idx="1">
                  <c:v>135</c:v>
                </c:pt>
                <c:pt idx="2">
                  <c:v>173</c:v>
                </c:pt>
                <c:pt idx="3">
                  <c:v>162</c:v>
                </c:pt>
                <c:pt idx="4">
                  <c:v>194</c:v>
                </c:pt>
                <c:pt idx="5">
                  <c:v>232</c:v>
                </c:pt>
                <c:pt idx="6">
                  <c:v>235</c:v>
                </c:pt>
                <c:pt idx="7">
                  <c:v>228</c:v>
                </c:pt>
                <c:pt idx="8">
                  <c:v>229</c:v>
                </c:pt>
                <c:pt idx="9">
                  <c:v>287</c:v>
                </c:pt>
                <c:pt idx="10">
                  <c:v>317</c:v>
                </c:pt>
                <c:pt idx="11">
                  <c:v>326</c:v>
                </c:pt>
                <c:pt idx="12">
                  <c:v>358</c:v>
                </c:pt>
                <c:pt idx="13">
                  <c:v>356</c:v>
                </c:pt>
                <c:pt idx="14">
                  <c:v>435</c:v>
                </c:pt>
                <c:pt idx="15">
                  <c:v>405</c:v>
                </c:pt>
                <c:pt idx="16">
                  <c:v>380</c:v>
                </c:pt>
                <c:pt idx="17">
                  <c:v>382</c:v>
                </c:pt>
                <c:pt idx="18">
                  <c:v>381</c:v>
                </c:pt>
                <c:pt idx="19">
                  <c:v>291</c:v>
                </c:pt>
                <c:pt idx="20">
                  <c:v>312</c:v>
                </c:pt>
                <c:pt idx="21">
                  <c:v>277</c:v>
                </c:pt>
                <c:pt idx="22">
                  <c:v>282</c:v>
                </c:pt>
                <c:pt idx="23">
                  <c:v>268</c:v>
                </c:pt>
                <c:pt idx="24">
                  <c:v>248</c:v>
                </c:pt>
                <c:pt idx="25">
                  <c:v>249</c:v>
                </c:pt>
                <c:pt idx="26">
                  <c:v>233</c:v>
                </c:pt>
                <c:pt idx="27">
                  <c:v>210</c:v>
                </c:pt>
                <c:pt idx="28">
                  <c:v>222</c:v>
                </c:pt>
                <c:pt idx="29">
                  <c:v>225</c:v>
                </c:pt>
                <c:pt idx="30">
                  <c:v>247</c:v>
                </c:pt>
                <c:pt idx="31">
                  <c:v>266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'980031'!$B$4619:$B$4650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'980031'!$F$4619:$F$4650</c:f>
              <c:numCache>
                <c:formatCode>0</c:formatCode>
                <c:ptCount val="32"/>
                <c:pt idx="0">
                  <c:v>149.68806272213209</c:v>
                </c:pt>
                <c:pt idx="1">
                  <c:v>154.76404719097215</c:v>
                </c:pt>
                <c:pt idx="2">
                  <c:v>161.51266189968615</c:v>
                </c:pt>
                <c:pt idx="3">
                  <c:v>170.01010571156255</c:v>
                </c:pt>
                <c:pt idx="4">
                  <c:v>181.01254715558025</c:v>
                </c:pt>
                <c:pt idx="5">
                  <c:v>194.25206136136839</c:v>
                </c:pt>
                <c:pt idx="6">
                  <c:v>211.80358832628664</c:v>
                </c:pt>
                <c:pt idx="7">
                  <c:v>233.63301439530483</c:v>
                </c:pt>
                <c:pt idx="8">
                  <c:v>258.93959919993557</c:v>
                </c:pt>
                <c:pt idx="9">
                  <c:v>286.43994433381687</c:v>
                </c:pt>
                <c:pt idx="10">
                  <c:v>313.46351775632991</c:v>
                </c:pt>
                <c:pt idx="11">
                  <c:v>340.38089143435457</c:v>
                </c:pt>
                <c:pt idx="12">
                  <c:v>363.39164720888454</c:v>
                </c:pt>
                <c:pt idx="13">
                  <c:v>379.81592961519209</c:v>
                </c:pt>
                <c:pt idx="14">
                  <c:v>389.92008444805327</c:v>
                </c:pt>
                <c:pt idx="15">
                  <c:v>391.53884575051262</c:v>
                </c:pt>
                <c:pt idx="16">
                  <c:v>384.72947325531459</c:v>
                </c:pt>
                <c:pt idx="17">
                  <c:v>370.86592119498459</c:v>
                </c:pt>
                <c:pt idx="18">
                  <c:v>353.50969996977318</c:v>
                </c:pt>
                <c:pt idx="19">
                  <c:v>332.30649080863822</c:v>
                </c:pt>
                <c:pt idx="20">
                  <c:v>310.12761005366116</c:v>
                </c:pt>
                <c:pt idx="21">
                  <c:v>289.51472514732205</c:v>
                </c:pt>
                <c:pt idx="22">
                  <c:v>270.97378559039413</c:v>
                </c:pt>
                <c:pt idx="23">
                  <c:v>256.63275410672577</c:v>
                </c:pt>
                <c:pt idx="24">
                  <c:v>246.83251394984646</c:v>
                </c:pt>
                <c:pt idx="25">
                  <c:v>240.20290048782144</c:v>
                </c:pt>
                <c:pt idx="26">
                  <c:v>235.88080746432732</c:v>
                </c:pt>
                <c:pt idx="27">
                  <c:v>233.89388218382516</c:v>
                </c:pt>
                <c:pt idx="28">
                  <c:v>233.75326128566266</c:v>
                </c:pt>
                <c:pt idx="29">
                  <c:v>234.84393151050915</c:v>
                </c:pt>
                <c:pt idx="30">
                  <c:v>236.67277790059887</c:v>
                </c:pt>
                <c:pt idx="31">
                  <c:v>238.8954070349792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630208"/>
        <c:axId val="241509120"/>
      </c:scatterChart>
      <c:valAx>
        <c:axId val="241630208"/>
        <c:scaling>
          <c:orientation val="minMax"/>
        </c:scaling>
        <c:axPos val="b"/>
        <c:numFmt formatCode="General" sourceLinked="1"/>
        <c:tickLblPos val="nextTo"/>
        <c:crossAx val="241509120"/>
        <c:crosses val="autoZero"/>
        <c:crossBetween val="midCat"/>
      </c:valAx>
      <c:valAx>
        <c:axId val="241509120"/>
        <c:scaling>
          <c:orientation val="minMax"/>
        </c:scaling>
        <c:axPos val="l"/>
        <c:majorGridlines/>
        <c:numFmt formatCode="General" sourceLinked="1"/>
        <c:tickLblPos val="nextTo"/>
        <c:crossAx val="2416302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'980031'!$B$4669:$B$4700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'980031'!$E$4669:$E$4700</c:f>
              <c:numCache>
                <c:formatCode>General</c:formatCode>
                <c:ptCount val="32"/>
                <c:pt idx="0">
                  <c:v>153</c:v>
                </c:pt>
                <c:pt idx="1">
                  <c:v>164</c:v>
                </c:pt>
                <c:pt idx="2">
                  <c:v>176</c:v>
                </c:pt>
                <c:pt idx="3">
                  <c:v>209</c:v>
                </c:pt>
                <c:pt idx="4">
                  <c:v>208</c:v>
                </c:pt>
                <c:pt idx="5">
                  <c:v>268</c:v>
                </c:pt>
                <c:pt idx="6">
                  <c:v>277</c:v>
                </c:pt>
                <c:pt idx="7">
                  <c:v>276</c:v>
                </c:pt>
                <c:pt idx="8">
                  <c:v>325</c:v>
                </c:pt>
                <c:pt idx="9">
                  <c:v>360</c:v>
                </c:pt>
                <c:pt idx="10">
                  <c:v>424</c:v>
                </c:pt>
                <c:pt idx="11">
                  <c:v>455</c:v>
                </c:pt>
                <c:pt idx="12">
                  <c:v>444</c:v>
                </c:pt>
                <c:pt idx="13">
                  <c:v>479</c:v>
                </c:pt>
                <c:pt idx="14">
                  <c:v>461</c:v>
                </c:pt>
                <c:pt idx="15">
                  <c:v>474</c:v>
                </c:pt>
                <c:pt idx="16">
                  <c:v>442</c:v>
                </c:pt>
                <c:pt idx="17">
                  <c:v>389</c:v>
                </c:pt>
                <c:pt idx="18">
                  <c:v>414</c:v>
                </c:pt>
                <c:pt idx="19">
                  <c:v>335</c:v>
                </c:pt>
                <c:pt idx="20">
                  <c:v>278</c:v>
                </c:pt>
                <c:pt idx="21">
                  <c:v>274</c:v>
                </c:pt>
                <c:pt idx="22">
                  <c:v>258</c:v>
                </c:pt>
                <c:pt idx="23">
                  <c:v>263</c:v>
                </c:pt>
                <c:pt idx="24">
                  <c:v>251</c:v>
                </c:pt>
                <c:pt idx="25">
                  <c:v>239</c:v>
                </c:pt>
                <c:pt idx="26">
                  <c:v>245</c:v>
                </c:pt>
                <c:pt idx="27">
                  <c:v>213</c:v>
                </c:pt>
                <c:pt idx="28">
                  <c:v>246</c:v>
                </c:pt>
                <c:pt idx="29">
                  <c:v>229</c:v>
                </c:pt>
                <c:pt idx="30">
                  <c:v>218</c:v>
                </c:pt>
                <c:pt idx="31">
                  <c:v>235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'980031'!$B$4669:$B$4700</c:f>
              <c:numCache>
                <c:formatCode>General</c:formatCode>
                <c:ptCount val="32"/>
                <c:pt idx="0">
                  <c:v>-91.757999999999996</c:v>
                </c:pt>
                <c:pt idx="1">
                  <c:v>-91.649000000000001</c:v>
                </c:pt>
                <c:pt idx="2">
                  <c:v>-91.534000000000006</c:v>
                </c:pt>
                <c:pt idx="3">
                  <c:v>-91.421999999999997</c:v>
                </c:pt>
                <c:pt idx="4">
                  <c:v>-91.31</c:v>
                </c:pt>
                <c:pt idx="5">
                  <c:v>-91.203999999999994</c:v>
                </c:pt>
                <c:pt idx="6">
                  <c:v>-91.090999999999994</c:v>
                </c:pt>
                <c:pt idx="7">
                  <c:v>-90.974999999999994</c:v>
                </c:pt>
                <c:pt idx="8">
                  <c:v>-90.858999999999995</c:v>
                </c:pt>
                <c:pt idx="9">
                  <c:v>-90.744</c:v>
                </c:pt>
                <c:pt idx="10">
                  <c:v>-90.634</c:v>
                </c:pt>
                <c:pt idx="11">
                  <c:v>-90.519000000000005</c:v>
                </c:pt>
                <c:pt idx="12">
                  <c:v>-90.405000000000001</c:v>
                </c:pt>
                <c:pt idx="13">
                  <c:v>-90.296999999999997</c:v>
                </c:pt>
                <c:pt idx="14">
                  <c:v>-90.182000000000002</c:v>
                </c:pt>
                <c:pt idx="15">
                  <c:v>-90.066000000000003</c:v>
                </c:pt>
                <c:pt idx="16">
                  <c:v>-89.95</c:v>
                </c:pt>
                <c:pt idx="17">
                  <c:v>-89.834999999999994</c:v>
                </c:pt>
                <c:pt idx="18">
                  <c:v>-89.728999999999999</c:v>
                </c:pt>
                <c:pt idx="19">
                  <c:v>-89.616</c:v>
                </c:pt>
                <c:pt idx="20">
                  <c:v>-89.501000000000005</c:v>
                </c:pt>
                <c:pt idx="21">
                  <c:v>-89.387</c:v>
                </c:pt>
                <c:pt idx="22">
                  <c:v>-89.268000000000001</c:v>
                </c:pt>
                <c:pt idx="23">
                  <c:v>-89.152000000000001</c:v>
                </c:pt>
                <c:pt idx="24">
                  <c:v>-89.045000000000002</c:v>
                </c:pt>
                <c:pt idx="25">
                  <c:v>-88.94</c:v>
                </c:pt>
                <c:pt idx="26">
                  <c:v>-88.825999999999993</c:v>
                </c:pt>
                <c:pt idx="27">
                  <c:v>-88.706000000000003</c:v>
                </c:pt>
                <c:pt idx="28">
                  <c:v>-88.600999999999999</c:v>
                </c:pt>
                <c:pt idx="29">
                  <c:v>-88.481999999999999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'980031'!$F$4669:$F$4700</c:f>
              <c:numCache>
                <c:formatCode>0</c:formatCode>
                <c:ptCount val="32"/>
                <c:pt idx="0">
                  <c:v>160.91150778683831</c:v>
                </c:pt>
                <c:pt idx="1">
                  <c:v>168.56995626542326</c:v>
                </c:pt>
                <c:pt idx="2">
                  <c:v>179.50695164238599</c:v>
                </c:pt>
                <c:pt idx="3">
                  <c:v>193.87310891456022</c:v>
                </c:pt>
                <c:pt idx="4">
                  <c:v>212.7445556663705</c:v>
                </c:pt>
                <c:pt idx="5">
                  <c:v>235.28827461799366</c:v>
                </c:pt>
                <c:pt idx="6">
                  <c:v>264.4480071156384</c:v>
                </c:pt>
                <c:pt idx="7">
                  <c:v>299.26192580910458</c:v>
                </c:pt>
                <c:pt idx="8">
                  <c:v>337.41796182617094</c:v>
                </c:pt>
                <c:pt idx="9">
                  <c:v>375.9917122721468</c:v>
                </c:pt>
                <c:pt idx="10">
                  <c:v>410.57767622059066</c:v>
                </c:pt>
                <c:pt idx="11">
                  <c:v>440.91828510472908</c:v>
                </c:pt>
                <c:pt idx="12">
                  <c:v>462.00509855613848</c:v>
                </c:pt>
                <c:pt idx="13">
                  <c:v>471.66518271414418</c:v>
                </c:pt>
                <c:pt idx="14">
                  <c:v>469.99677258787199</c:v>
                </c:pt>
                <c:pt idx="15">
                  <c:v>456.40624900049602</c:v>
                </c:pt>
                <c:pt idx="16">
                  <c:v>432.93020418317087</c:v>
                </c:pt>
                <c:pt idx="17">
                  <c:v>402.99994268570396</c:v>
                </c:pt>
                <c:pt idx="18">
                  <c:v>372.58263972408207</c:v>
                </c:pt>
                <c:pt idx="19">
                  <c:v>340.21245015778084</c:v>
                </c:pt>
                <c:pt idx="20">
                  <c:v>309.95187029029762</c:v>
                </c:pt>
                <c:pt idx="21">
                  <c:v>284.42265133266113</c:v>
                </c:pt>
                <c:pt idx="22">
                  <c:v>263.43286373083657</c:v>
                </c:pt>
                <c:pt idx="23">
                  <c:v>248.56031415248307</c:v>
                </c:pt>
                <c:pt idx="24">
                  <c:v>239.23236894903999</c:v>
                </c:pt>
                <c:pt idx="25">
                  <c:v>233.47683013033975</c:v>
                </c:pt>
                <c:pt idx="26">
                  <c:v>230.18269246319446</c:v>
                </c:pt>
                <c:pt idx="27">
                  <c:v>229.10756368700834</c:v>
                </c:pt>
                <c:pt idx="28">
                  <c:v>229.52878291545915</c:v>
                </c:pt>
                <c:pt idx="29">
                  <c:v>230.98150955139124</c:v>
                </c:pt>
                <c:pt idx="30">
                  <c:v>232.92467438774617</c:v>
                </c:pt>
                <c:pt idx="31">
                  <c:v>235.10142030738149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559424"/>
        <c:axId val="241560960"/>
      </c:scatterChart>
      <c:valAx>
        <c:axId val="241559424"/>
        <c:scaling>
          <c:orientation val="minMax"/>
        </c:scaling>
        <c:axPos val="b"/>
        <c:numFmt formatCode="General" sourceLinked="1"/>
        <c:tickLblPos val="nextTo"/>
        <c:crossAx val="241560960"/>
        <c:crosses val="autoZero"/>
        <c:crossBetween val="midCat"/>
      </c:valAx>
      <c:valAx>
        <c:axId val="241560960"/>
        <c:scaling>
          <c:orientation val="minMax"/>
        </c:scaling>
        <c:axPos val="l"/>
        <c:majorGridlines/>
        <c:numFmt formatCode="General" sourceLinked="1"/>
        <c:tickLblPos val="nextTo"/>
        <c:crossAx val="2415594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'980031'!$B$4719:$B$4750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'980031'!$E$4719:$E$4750</c:f>
              <c:numCache>
                <c:formatCode>General</c:formatCode>
                <c:ptCount val="32"/>
                <c:pt idx="0">
                  <c:v>144</c:v>
                </c:pt>
                <c:pt idx="1">
                  <c:v>161</c:v>
                </c:pt>
                <c:pt idx="2">
                  <c:v>156</c:v>
                </c:pt>
                <c:pt idx="3">
                  <c:v>180</c:v>
                </c:pt>
                <c:pt idx="4">
                  <c:v>186</c:v>
                </c:pt>
                <c:pt idx="5">
                  <c:v>207</c:v>
                </c:pt>
                <c:pt idx="6">
                  <c:v>183</c:v>
                </c:pt>
                <c:pt idx="7">
                  <c:v>197</c:v>
                </c:pt>
                <c:pt idx="8">
                  <c:v>227</c:v>
                </c:pt>
                <c:pt idx="9">
                  <c:v>229</c:v>
                </c:pt>
                <c:pt idx="10">
                  <c:v>289</c:v>
                </c:pt>
                <c:pt idx="11">
                  <c:v>293</c:v>
                </c:pt>
                <c:pt idx="12">
                  <c:v>363</c:v>
                </c:pt>
                <c:pt idx="13">
                  <c:v>400</c:v>
                </c:pt>
                <c:pt idx="14">
                  <c:v>517</c:v>
                </c:pt>
                <c:pt idx="15">
                  <c:v>582</c:v>
                </c:pt>
                <c:pt idx="16">
                  <c:v>676</c:v>
                </c:pt>
                <c:pt idx="17">
                  <c:v>631</c:v>
                </c:pt>
                <c:pt idx="18">
                  <c:v>510</c:v>
                </c:pt>
                <c:pt idx="19">
                  <c:v>492</c:v>
                </c:pt>
                <c:pt idx="20">
                  <c:v>337</c:v>
                </c:pt>
                <c:pt idx="21">
                  <c:v>319</c:v>
                </c:pt>
                <c:pt idx="22">
                  <c:v>318</c:v>
                </c:pt>
                <c:pt idx="23">
                  <c:v>283</c:v>
                </c:pt>
                <c:pt idx="24">
                  <c:v>245</c:v>
                </c:pt>
                <c:pt idx="25">
                  <c:v>214</c:v>
                </c:pt>
                <c:pt idx="26">
                  <c:v>268</c:v>
                </c:pt>
                <c:pt idx="27">
                  <c:v>211</c:v>
                </c:pt>
                <c:pt idx="28">
                  <c:v>266</c:v>
                </c:pt>
                <c:pt idx="29">
                  <c:v>218</c:v>
                </c:pt>
                <c:pt idx="30">
                  <c:v>203</c:v>
                </c:pt>
                <c:pt idx="31">
                  <c:v>197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'980031'!$B$4719:$B$4750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'980031'!$F$4719:$F$4750</c:f>
              <c:numCache>
                <c:formatCode>0</c:formatCode>
                <c:ptCount val="32"/>
                <c:pt idx="0">
                  <c:v>170.04766588330105</c:v>
                </c:pt>
                <c:pt idx="1">
                  <c:v>171.96173570791552</c:v>
                </c:pt>
                <c:pt idx="2">
                  <c:v>173.99272912426187</c:v>
                </c:pt>
                <c:pt idx="3">
                  <c:v>176.01211354458232</c:v>
                </c:pt>
                <c:pt idx="4">
                  <c:v>178.16488119971675</c:v>
                </c:pt>
                <c:pt idx="5">
                  <c:v>180.55077529516871</c:v>
                </c:pt>
                <c:pt idx="6">
                  <c:v>184.05064102617331</c:v>
                </c:pt>
                <c:pt idx="7">
                  <c:v>190.01792869973053</c:v>
                </c:pt>
                <c:pt idx="8">
                  <c:v>200.98125388638798</c:v>
                </c:pt>
                <c:pt idx="9">
                  <c:v>220.7777801485438</c:v>
                </c:pt>
                <c:pt idx="10">
                  <c:v>252.51916535589226</c:v>
                </c:pt>
                <c:pt idx="11">
                  <c:v>302.9430258192935</c:v>
                </c:pt>
                <c:pt idx="12">
                  <c:v>370.55964869338544</c:v>
                </c:pt>
                <c:pt idx="13">
                  <c:v>445.29659967200325</c:v>
                </c:pt>
                <c:pt idx="14">
                  <c:v>523.510880665223</c:v>
                </c:pt>
                <c:pt idx="15">
                  <c:v>583.29173396368719</c:v>
                </c:pt>
                <c:pt idx="16">
                  <c:v>607.89326160301971</c:v>
                </c:pt>
                <c:pt idx="17">
                  <c:v>590.89345887548109</c:v>
                </c:pt>
                <c:pt idx="18">
                  <c:v>543.36827066591468</c:v>
                </c:pt>
                <c:pt idx="19">
                  <c:v>472.50180920699694</c:v>
                </c:pt>
                <c:pt idx="20">
                  <c:v>396.19260339535333</c:v>
                </c:pt>
                <c:pt idx="21">
                  <c:v>330.54540240379481</c:v>
                </c:pt>
                <c:pt idx="22">
                  <c:v>280.33791933244544</c:v>
                </c:pt>
                <c:pt idx="23">
                  <c:v>249.76146940723228</c:v>
                </c:pt>
                <c:pt idx="24">
                  <c:v>234.27127259355169</c:v>
                </c:pt>
                <c:pt idx="25">
                  <c:v>227.02182207109885</c:v>
                </c:pt>
                <c:pt idx="26">
                  <c:v>224.36029423464026</c:v>
                </c:pt>
                <c:pt idx="27">
                  <c:v>224.50184177355865</c:v>
                </c:pt>
                <c:pt idx="28">
                  <c:v>225.7138071128081</c:v>
                </c:pt>
                <c:pt idx="29">
                  <c:v>227.55904637382199</c:v>
                </c:pt>
                <c:pt idx="30">
                  <c:v>229.45714045387834</c:v>
                </c:pt>
                <c:pt idx="31">
                  <c:v>231.33292979427426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664768"/>
        <c:axId val="241666304"/>
      </c:scatterChart>
      <c:valAx>
        <c:axId val="241664768"/>
        <c:scaling>
          <c:orientation val="minMax"/>
        </c:scaling>
        <c:axPos val="b"/>
        <c:numFmt formatCode="General" sourceLinked="1"/>
        <c:tickLblPos val="nextTo"/>
        <c:crossAx val="241666304"/>
        <c:crosses val="autoZero"/>
        <c:crossBetween val="midCat"/>
      </c:valAx>
      <c:valAx>
        <c:axId val="241666304"/>
        <c:scaling>
          <c:orientation val="minMax"/>
        </c:scaling>
        <c:axPos val="l"/>
        <c:majorGridlines/>
        <c:numFmt formatCode="General" sourceLinked="1"/>
        <c:tickLblPos val="nextTo"/>
        <c:crossAx val="241664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'980031'!$B$4769:$B$4800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'980031'!$E$4769:$E$4800</c:f>
              <c:numCache>
                <c:formatCode>General</c:formatCode>
                <c:ptCount val="32"/>
                <c:pt idx="0">
                  <c:v>159</c:v>
                </c:pt>
                <c:pt idx="1">
                  <c:v>159</c:v>
                </c:pt>
                <c:pt idx="2">
                  <c:v>181</c:v>
                </c:pt>
                <c:pt idx="3">
                  <c:v>198</c:v>
                </c:pt>
                <c:pt idx="4">
                  <c:v>235</c:v>
                </c:pt>
                <c:pt idx="5">
                  <c:v>261</c:v>
                </c:pt>
                <c:pt idx="6">
                  <c:v>281</c:v>
                </c:pt>
                <c:pt idx="7">
                  <c:v>300</c:v>
                </c:pt>
                <c:pt idx="8">
                  <c:v>278</c:v>
                </c:pt>
                <c:pt idx="9">
                  <c:v>314</c:v>
                </c:pt>
                <c:pt idx="10">
                  <c:v>373</c:v>
                </c:pt>
                <c:pt idx="11">
                  <c:v>404</c:v>
                </c:pt>
                <c:pt idx="12">
                  <c:v>461</c:v>
                </c:pt>
                <c:pt idx="13">
                  <c:v>472</c:v>
                </c:pt>
                <c:pt idx="14">
                  <c:v>521</c:v>
                </c:pt>
                <c:pt idx="15">
                  <c:v>525</c:v>
                </c:pt>
                <c:pt idx="16">
                  <c:v>497</c:v>
                </c:pt>
                <c:pt idx="17">
                  <c:v>500</c:v>
                </c:pt>
                <c:pt idx="18">
                  <c:v>441</c:v>
                </c:pt>
                <c:pt idx="19">
                  <c:v>395</c:v>
                </c:pt>
                <c:pt idx="20">
                  <c:v>378</c:v>
                </c:pt>
                <c:pt idx="21">
                  <c:v>331</c:v>
                </c:pt>
                <c:pt idx="22">
                  <c:v>314</c:v>
                </c:pt>
                <c:pt idx="23">
                  <c:v>303</c:v>
                </c:pt>
                <c:pt idx="24">
                  <c:v>262</c:v>
                </c:pt>
                <c:pt idx="25">
                  <c:v>271</c:v>
                </c:pt>
                <c:pt idx="26">
                  <c:v>264</c:v>
                </c:pt>
                <c:pt idx="27">
                  <c:v>238</c:v>
                </c:pt>
                <c:pt idx="28">
                  <c:v>262</c:v>
                </c:pt>
                <c:pt idx="29">
                  <c:v>231</c:v>
                </c:pt>
                <c:pt idx="30">
                  <c:v>254</c:v>
                </c:pt>
                <c:pt idx="31">
                  <c:v>239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'980031'!$B$4769:$B$4800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'980031'!$F$4769:$F$4800</c:f>
              <c:numCache>
                <c:formatCode>0</c:formatCode>
                <c:ptCount val="32"/>
                <c:pt idx="0">
                  <c:v>172.08347823497994</c:v>
                </c:pt>
                <c:pt idx="1">
                  <c:v>177.42328624783644</c:v>
                </c:pt>
                <c:pt idx="2">
                  <c:v>184.93692193686491</c:v>
                </c:pt>
                <c:pt idx="3">
                  <c:v>194.87613768858367</c:v>
                </c:pt>
                <c:pt idx="4">
                  <c:v>208.26475994286383</c:v>
                </c:pt>
                <c:pt idx="5">
                  <c:v>224.87858450150301</c:v>
                </c:pt>
                <c:pt idx="6">
                  <c:v>247.46268451898447</c:v>
                </c:pt>
                <c:pt idx="7">
                  <c:v>276.17036271848036</c:v>
                </c:pt>
                <c:pt idx="8">
                  <c:v>310.09555270343009</c:v>
                </c:pt>
                <c:pt idx="9">
                  <c:v>347.61537029999829</c:v>
                </c:pt>
                <c:pt idx="10">
                  <c:v>385.10784906115896</c:v>
                </c:pt>
                <c:pt idx="11">
                  <c:v>423.11433568659464</c:v>
                </c:pt>
                <c:pt idx="12">
                  <c:v>456.27657239115717</c:v>
                </c:pt>
                <c:pt idx="13">
                  <c:v>480.57916336712327</c:v>
                </c:pt>
                <c:pt idx="14">
                  <c:v>496.27087897931693</c:v>
                </c:pt>
                <c:pt idx="15">
                  <c:v>499.88269813654085</c:v>
                </c:pt>
                <c:pt idx="16">
                  <c:v>491.09481013463363</c:v>
                </c:pt>
                <c:pt idx="17">
                  <c:v>471.5269611341497</c:v>
                </c:pt>
                <c:pt idx="18">
                  <c:v>446.14447623256348</c:v>
                </c:pt>
                <c:pt idx="19">
                  <c:v>414.30807263055044</c:v>
                </c:pt>
                <c:pt idx="20">
                  <c:v>380.15098374800294</c:v>
                </c:pt>
                <c:pt idx="21">
                  <c:v>347.55088545040081</c:v>
                </c:pt>
                <c:pt idx="22">
                  <c:v>317.30976797775418</c:v>
                </c:pt>
                <c:pt idx="23">
                  <c:v>292.9952214842728</c:v>
                </c:pt>
                <c:pt idx="24">
                  <c:v>275.5265423062545</c:v>
                </c:pt>
                <c:pt idx="25">
                  <c:v>262.84202580843845</c:v>
                </c:pt>
                <c:pt idx="26">
                  <c:v>253.47136205904411</c:v>
                </c:pt>
                <c:pt idx="27">
                  <c:v>247.62187405295148</c:v>
                </c:pt>
                <c:pt idx="28">
                  <c:v>245.06199454237819</c:v>
                </c:pt>
                <c:pt idx="29">
                  <c:v>244.20488535681903</c:v>
                </c:pt>
                <c:pt idx="30">
                  <c:v>244.7366153424918</c:v>
                </c:pt>
                <c:pt idx="31">
                  <c:v>246.03074669698424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851776"/>
        <c:axId val="241857664"/>
      </c:scatterChart>
      <c:valAx>
        <c:axId val="241851776"/>
        <c:scaling>
          <c:orientation val="minMax"/>
        </c:scaling>
        <c:axPos val="b"/>
        <c:numFmt formatCode="General" sourceLinked="1"/>
        <c:tickLblPos val="nextTo"/>
        <c:crossAx val="241857664"/>
        <c:crosses val="autoZero"/>
        <c:crossBetween val="midCat"/>
      </c:valAx>
      <c:valAx>
        <c:axId val="241857664"/>
        <c:scaling>
          <c:orientation val="minMax"/>
        </c:scaling>
        <c:axPos val="l"/>
        <c:majorGridlines/>
        <c:numFmt formatCode="General" sourceLinked="1"/>
        <c:tickLblPos val="nextTo"/>
        <c:crossAx val="2418517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'980031'!$B$4819:$B$4850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'980031'!$E$4819:$E$4850</c:f>
              <c:numCache>
                <c:formatCode>General</c:formatCode>
                <c:ptCount val="32"/>
                <c:pt idx="0">
                  <c:v>147</c:v>
                </c:pt>
                <c:pt idx="1">
                  <c:v>155</c:v>
                </c:pt>
                <c:pt idx="2">
                  <c:v>185</c:v>
                </c:pt>
                <c:pt idx="3">
                  <c:v>195</c:v>
                </c:pt>
                <c:pt idx="4">
                  <c:v>233</c:v>
                </c:pt>
                <c:pt idx="5">
                  <c:v>275</c:v>
                </c:pt>
                <c:pt idx="6">
                  <c:v>243</c:v>
                </c:pt>
                <c:pt idx="7">
                  <c:v>308</c:v>
                </c:pt>
                <c:pt idx="8">
                  <c:v>272</c:v>
                </c:pt>
                <c:pt idx="9">
                  <c:v>345</c:v>
                </c:pt>
                <c:pt idx="10">
                  <c:v>340</c:v>
                </c:pt>
                <c:pt idx="11">
                  <c:v>384</c:v>
                </c:pt>
                <c:pt idx="12">
                  <c:v>374</c:v>
                </c:pt>
                <c:pt idx="13">
                  <c:v>445</c:v>
                </c:pt>
                <c:pt idx="14">
                  <c:v>434</c:v>
                </c:pt>
                <c:pt idx="15">
                  <c:v>419</c:v>
                </c:pt>
                <c:pt idx="16">
                  <c:v>416</c:v>
                </c:pt>
                <c:pt idx="17">
                  <c:v>429</c:v>
                </c:pt>
                <c:pt idx="18">
                  <c:v>382</c:v>
                </c:pt>
                <c:pt idx="19">
                  <c:v>354</c:v>
                </c:pt>
                <c:pt idx="20">
                  <c:v>311</c:v>
                </c:pt>
                <c:pt idx="21">
                  <c:v>325</c:v>
                </c:pt>
                <c:pt idx="22">
                  <c:v>302</c:v>
                </c:pt>
                <c:pt idx="23">
                  <c:v>257</c:v>
                </c:pt>
                <c:pt idx="24">
                  <c:v>265</c:v>
                </c:pt>
                <c:pt idx="25">
                  <c:v>240</c:v>
                </c:pt>
                <c:pt idx="26">
                  <c:v>270</c:v>
                </c:pt>
                <c:pt idx="27">
                  <c:v>227</c:v>
                </c:pt>
                <c:pt idx="28">
                  <c:v>257</c:v>
                </c:pt>
                <c:pt idx="29">
                  <c:v>222</c:v>
                </c:pt>
                <c:pt idx="30">
                  <c:v>244</c:v>
                </c:pt>
                <c:pt idx="31">
                  <c:v>248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'980031'!$B$4819:$B$4850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'980031'!$F$4819:$F$4850</c:f>
              <c:numCache>
                <c:formatCode>0</c:formatCode>
                <c:ptCount val="32"/>
                <c:pt idx="0">
                  <c:v>156.28069861560624</c:v>
                </c:pt>
                <c:pt idx="1">
                  <c:v>166.03808161670597</c:v>
                </c:pt>
                <c:pt idx="2">
                  <c:v>178.76865739310472</c:v>
                </c:pt>
                <c:pt idx="3">
                  <c:v>193.94350998686446</c:v>
                </c:pt>
                <c:pt idx="4">
                  <c:v>212.09803001222798</c:v>
                </c:pt>
                <c:pt idx="5">
                  <c:v>232.05135794258246</c:v>
                </c:pt>
                <c:pt idx="6">
                  <c:v>256.0448940360007</c:v>
                </c:pt>
                <c:pt idx="7">
                  <c:v>282.97331263142786</c:v>
                </c:pt>
                <c:pt idx="8">
                  <c:v>311.18393453736536</c:v>
                </c:pt>
                <c:pt idx="9">
                  <c:v>339.02153837043971</c:v>
                </c:pt>
                <c:pt idx="10">
                  <c:v>364.02356014097211</c:v>
                </c:pt>
                <c:pt idx="11">
                  <c:v>386.81815647995916</c:v>
                </c:pt>
                <c:pt idx="12">
                  <c:v>404.50409459681038</c:v>
                </c:pt>
                <c:pt idx="13">
                  <c:v>415.62909963726429</c:v>
                </c:pt>
                <c:pt idx="14">
                  <c:v>420.72265934259281</c:v>
                </c:pt>
                <c:pt idx="15">
                  <c:v>418.63869723420083</c:v>
                </c:pt>
                <c:pt idx="16">
                  <c:v>409.77588447105745</c:v>
                </c:pt>
                <c:pt idx="17">
                  <c:v>395.34305796060096</c:v>
                </c:pt>
                <c:pt idx="18">
                  <c:v>378.31557283269609</c:v>
                </c:pt>
                <c:pt idx="19">
                  <c:v>357.74483837699194</c:v>
                </c:pt>
                <c:pt idx="20">
                  <c:v>335.87033662302014</c:v>
                </c:pt>
                <c:pt idx="21">
                  <c:v>314.74550128302042</c:v>
                </c:pt>
                <c:pt idx="22">
                  <c:v>294.57997179243171</c:v>
                </c:pt>
                <c:pt idx="23">
                  <c:v>277.64892893257536</c:v>
                </c:pt>
                <c:pt idx="24">
                  <c:v>264.81776887826209</c:v>
                </c:pt>
                <c:pt idx="25">
                  <c:v>254.91060320326795</c:v>
                </c:pt>
                <c:pt idx="26">
                  <c:v>247.02269633827984</c:v>
                </c:pt>
                <c:pt idx="27">
                  <c:v>241.59149006977066</c:v>
                </c:pt>
                <c:pt idx="28">
                  <c:v>238.87221611448732</c:v>
                </c:pt>
                <c:pt idx="29">
                  <c:v>237.61855369243585</c:v>
                </c:pt>
                <c:pt idx="30">
                  <c:v>237.79703703409263</c:v>
                </c:pt>
                <c:pt idx="31">
                  <c:v>238.88157295416849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864064"/>
        <c:axId val="241778688"/>
      </c:scatterChart>
      <c:valAx>
        <c:axId val="241864064"/>
        <c:scaling>
          <c:orientation val="minMax"/>
        </c:scaling>
        <c:axPos val="b"/>
        <c:numFmt formatCode="General" sourceLinked="1"/>
        <c:tickLblPos val="nextTo"/>
        <c:crossAx val="241778688"/>
        <c:crosses val="autoZero"/>
        <c:crossBetween val="midCat"/>
      </c:valAx>
      <c:valAx>
        <c:axId val="241778688"/>
        <c:scaling>
          <c:orientation val="minMax"/>
        </c:scaling>
        <c:axPos val="l"/>
        <c:majorGridlines/>
        <c:numFmt formatCode="General" sourceLinked="1"/>
        <c:tickLblPos val="nextTo"/>
        <c:crossAx val="2418640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'980031'!$B$4869:$B$4900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'980031'!$E$4869:$E$4900</c:f>
              <c:numCache>
                <c:formatCode>General</c:formatCode>
                <c:ptCount val="32"/>
                <c:pt idx="0">
                  <c:v>144</c:v>
                </c:pt>
                <c:pt idx="1">
                  <c:v>189</c:v>
                </c:pt>
                <c:pt idx="2">
                  <c:v>158</c:v>
                </c:pt>
                <c:pt idx="3">
                  <c:v>195</c:v>
                </c:pt>
                <c:pt idx="4">
                  <c:v>218</c:v>
                </c:pt>
                <c:pt idx="5">
                  <c:v>273</c:v>
                </c:pt>
                <c:pt idx="6">
                  <c:v>240</c:v>
                </c:pt>
                <c:pt idx="7">
                  <c:v>270</c:v>
                </c:pt>
                <c:pt idx="8">
                  <c:v>251</c:v>
                </c:pt>
                <c:pt idx="9">
                  <c:v>299</c:v>
                </c:pt>
                <c:pt idx="10">
                  <c:v>315</c:v>
                </c:pt>
                <c:pt idx="11">
                  <c:v>317</c:v>
                </c:pt>
                <c:pt idx="12">
                  <c:v>413</c:v>
                </c:pt>
                <c:pt idx="13">
                  <c:v>386</c:v>
                </c:pt>
                <c:pt idx="14">
                  <c:v>454</c:v>
                </c:pt>
                <c:pt idx="15">
                  <c:v>415</c:v>
                </c:pt>
                <c:pt idx="16">
                  <c:v>437</c:v>
                </c:pt>
                <c:pt idx="17">
                  <c:v>412</c:v>
                </c:pt>
                <c:pt idx="18">
                  <c:v>414</c:v>
                </c:pt>
                <c:pt idx="19">
                  <c:v>359</c:v>
                </c:pt>
                <c:pt idx="20">
                  <c:v>343</c:v>
                </c:pt>
                <c:pt idx="21">
                  <c:v>300</c:v>
                </c:pt>
                <c:pt idx="22">
                  <c:v>294</c:v>
                </c:pt>
                <c:pt idx="23">
                  <c:v>293</c:v>
                </c:pt>
                <c:pt idx="24">
                  <c:v>252</c:v>
                </c:pt>
                <c:pt idx="25">
                  <c:v>229</c:v>
                </c:pt>
                <c:pt idx="26">
                  <c:v>238</c:v>
                </c:pt>
                <c:pt idx="27">
                  <c:v>271</c:v>
                </c:pt>
                <c:pt idx="28">
                  <c:v>243</c:v>
                </c:pt>
                <c:pt idx="29">
                  <c:v>206</c:v>
                </c:pt>
                <c:pt idx="30">
                  <c:v>209</c:v>
                </c:pt>
                <c:pt idx="31">
                  <c:v>260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'980031'!$B$4869:$B$4900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'980031'!$F$4869:$F$4900</c:f>
              <c:numCache>
                <c:formatCode>0</c:formatCode>
                <c:ptCount val="32"/>
                <c:pt idx="0">
                  <c:v>168.89079804474667</c:v>
                </c:pt>
                <c:pt idx="1">
                  <c:v>173.56510664693391</c:v>
                </c:pt>
                <c:pt idx="2">
                  <c:v>180.02810259509488</c:v>
                </c:pt>
                <c:pt idx="3">
                  <c:v>188.37004783553951</c:v>
                </c:pt>
                <c:pt idx="4">
                  <c:v>199.30511217390622</c:v>
                </c:pt>
                <c:pt idx="5">
                  <c:v>212.52144236517893</c:v>
                </c:pt>
                <c:pt idx="6">
                  <c:v>230.05199862832907</c:v>
                </c:pt>
                <c:pt idx="7">
                  <c:v>251.85025180385514</c:v>
                </c:pt>
                <c:pt idx="8">
                  <c:v>277.16018390357516</c:v>
                </c:pt>
                <c:pt idx="9">
                  <c:v>304.81749397400733</c:v>
                </c:pt>
                <c:pt idx="10">
                  <c:v>332.30499695304422</c:v>
                </c:pt>
                <c:pt idx="11">
                  <c:v>360.237978478998</c:v>
                </c:pt>
                <c:pt idx="12">
                  <c:v>384.95319931856449</c:v>
                </c:pt>
                <c:pt idx="13">
                  <c:v>403.67635217240149</c:v>
                </c:pt>
                <c:pt idx="14">
                  <c:v>416.83471432605728</c:v>
                </c:pt>
                <c:pt idx="15">
                  <c:v>421.83530277109918</c:v>
                </c:pt>
                <c:pt idx="16">
                  <c:v>418.20088140809037</c:v>
                </c:pt>
                <c:pt idx="17">
                  <c:v>406.70640356361548</c:v>
                </c:pt>
                <c:pt idx="18">
                  <c:v>390.40181166295184</c:v>
                </c:pt>
                <c:pt idx="19">
                  <c:v>368.8107249584956</c:v>
                </c:pt>
                <c:pt idx="20">
                  <c:v>344.54103519914156</c:v>
                </c:pt>
                <c:pt idx="21">
                  <c:v>320.31992786844046</c:v>
                </c:pt>
                <c:pt idx="22">
                  <c:v>296.77609638604036</c:v>
                </c:pt>
                <c:pt idx="23">
                  <c:v>276.86022812711434</c:v>
                </c:pt>
                <c:pt idx="24">
                  <c:v>261.76408984059009</c:v>
                </c:pt>
                <c:pt idx="25">
                  <c:v>250.14530798779626</c:v>
                </c:pt>
                <c:pt idx="26">
                  <c:v>240.91811606199079</c:v>
                </c:pt>
                <c:pt idx="27">
                  <c:v>234.51937326748038</c:v>
                </c:pt>
                <c:pt idx="28">
                  <c:v>231.18575387850535</c:v>
                </c:pt>
                <c:pt idx="29">
                  <c:v>229.35275645301201</c:v>
                </c:pt>
                <c:pt idx="30">
                  <c:v>228.99647008540231</c:v>
                </c:pt>
                <c:pt idx="31">
                  <c:v>229.51539923023884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844224"/>
        <c:axId val="241845760"/>
      </c:scatterChart>
      <c:valAx>
        <c:axId val="241844224"/>
        <c:scaling>
          <c:orientation val="minMax"/>
        </c:scaling>
        <c:axPos val="b"/>
        <c:numFmt formatCode="General" sourceLinked="1"/>
        <c:tickLblPos val="nextTo"/>
        <c:crossAx val="241845760"/>
        <c:crosses val="autoZero"/>
        <c:crossBetween val="midCat"/>
      </c:valAx>
      <c:valAx>
        <c:axId val="241845760"/>
        <c:scaling>
          <c:orientation val="minMax"/>
        </c:scaling>
        <c:axPos val="l"/>
        <c:majorGridlines/>
        <c:numFmt formatCode="General" sourceLinked="1"/>
        <c:tickLblPos val="nextTo"/>
        <c:crossAx val="2418442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'980031'!$B$4919:$B$4950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'980031'!$E$4919:$E$4950</c:f>
              <c:numCache>
                <c:formatCode>General</c:formatCode>
                <c:ptCount val="32"/>
                <c:pt idx="0">
                  <c:v>170</c:v>
                </c:pt>
                <c:pt idx="1">
                  <c:v>156</c:v>
                </c:pt>
                <c:pt idx="2">
                  <c:v>195</c:v>
                </c:pt>
                <c:pt idx="3">
                  <c:v>205</c:v>
                </c:pt>
                <c:pt idx="4">
                  <c:v>230</c:v>
                </c:pt>
                <c:pt idx="5">
                  <c:v>250</c:v>
                </c:pt>
                <c:pt idx="6">
                  <c:v>273</c:v>
                </c:pt>
                <c:pt idx="7">
                  <c:v>290</c:v>
                </c:pt>
                <c:pt idx="8">
                  <c:v>287</c:v>
                </c:pt>
                <c:pt idx="9">
                  <c:v>332</c:v>
                </c:pt>
                <c:pt idx="10">
                  <c:v>329</c:v>
                </c:pt>
                <c:pt idx="11">
                  <c:v>355</c:v>
                </c:pt>
                <c:pt idx="12">
                  <c:v>412</c:v>
                </c:pt>
                <c:pt idx="13">
                  <c:v>397</c:v>
                </c:pt>
                <c:pt idx="14">
                  <c:v>403</c:v>
                </c:pt>
                <c:pt idx="15">
                  <c:v>392</c:v>
                </c:pt>
                <c:pt idx="16">
                  <c:v>395</c:v>
                </c:pt>
                <c:pt idx="17">
                  <c:v>378</c:v>
                </c:pt>
                <c:pt idx="18">
                  <c:v>356</c:v>
                </c:pt>
                <c:pt idx="19">
                  <c:v>345</c:v>
                </c:pt>
                <c:pt idx="20">
                  <c:v>338</c:v>
                </c:pt>
                <c:pt idx="21">
                  <c:v>275</c:v>
                </c:pt>
                <c:pt idx="22">
                  <c:v>296</c:v>
                </c:pt>
                <c:pt idx="23">
                  <c:v>253</c:v>
                </c:pt>
                <c:pt idx="24">
                  <c:v>247</c:v>
                </c:pt>
                <c:pt idx="25">
                  <c:v>264</c:v>
                </c:pt>
                <c:pt idx="26">
                  <c:v>248</c:v>
                </c:pt>
                <c:pt idx="27">
                  <c:v>236</c:v>
                </c:pt>
                <c:pt idx="28">
                  <c:v>220</c:v>
                </c:pt>
                <c:pt idx="29">
                  <c:v>211</c:v>
                </c:pt>
                <c:pt idx="30">
                  <c:v>253</c:v>
                </c:pt>
                <c:pt idx="31">
                  <c:v>243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'980031'!$B$4919:$B$4950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'980031'!$F$4919:$F$4950</c:f>
              <c:numCache>
                <c:formatCode>0</c:formatCode>
                <c:ptCount val="32"/>
                <c:pt idx="0">
                  <c:v>166.03369243601753</c:v>
                </c:pt>
                <c:pt idx="1">
                  <c:v>175.50486579664309</c:v>
                </c:pt>
                <c:pt idx="2">
                  <c:v>187.75864573887978</c:v>
                </c:pt>
                <c:pt idx="3">
                  <c:v>202.19004727824307</c:v>
                </c:pt>
                <c:pt idx="4">
                  <c:v>219.21160540705475</c:v>
                </c:pt>
                <c:pt idx="5">
                  <c:v>237.63940378126705</c:v>
                </c:pt>
                <c:pt idx="6">
                  <c:v>259.44856365611713</c:v>
                </c:pt>
                <c:pt idx="7">
                  <c:v>283.51175094830779</c:v>
                </c:pt>
                <c:pt idx="8">
                  <c:v>308.28020188111441</c:v>
                </c:pt>
                <c:pt idx="9">
                  <c:v>332.28018881532529</c:v>
                </c:pt>
                <c:pt idx="10">
                  <c:v>353.42604352747048</c:v>
                </c:pt>
                <c:pt idx="11">
                  <c:v>372.2757781490451</c:v>
                </c:pt>
                <c:pt idx="12">
                  <c:v>386.44602530112053</c:v>
                </c:pt>
                <c:pt idx="13">
                  <c:v>394.8673870287617</c:v>
                </c:pt>
                <c:pt idx="14">
                  <c:v>397.97506075361923</c:v>
                </c:pt>
                <c:pt idx="15">
                  <c:v>394.95475167781774</c:v>
                </c:pt>
                <c:pt idx="16">
                  <c:v>386.2413134522148</c:v>
                </c:pt>
                <c:pt idx="17">
                  <c:v>372.92059635067301</c:v>
                </c:pt>
                <c:pt idx="18">
                  <c:v>357.59230845558341</c:v>
                </c:pt>
                <c:pt idx="19">
                  <c:v>339.30607347287076</c:v>
                </c:pt>
                <c:pt idx="20">
                  <c:v>319.98669244531914</c:v>
                </c:pt>
                <c:pt idx="21">
                  <c:v>301.36784202040315</c:v>
                </c:pt>
                <c:pt idx="22">
                  <c:v>283.56794908563603</c:v>
                </c:pt>
                <c:pt idx="23">
                  <c:v>268.55109608856117</c:v>
                </c:pt>
                <c:pt idx="24">
                  <c:v>257.08136367172233</c:v>
                </c:pt>
                <c:pt idx="25">
                  <c:v>248.12726577916396</c:v>
                </c:pt>
                <c:pt idx="26">
                  <c:v>240.87859220074517</c:v>
                </c:pt>
                <c:pt idx="27">
                  <c:v>235.7440501786721</c:v>
                </c:pt>
                <c:pt idx="28">
                  <c:v>233.03561504375961</c:v>
                </c:pt>
                <c:pt idx="29">
                  <c:v>231.58968682870244</c:v>
                </c:pt>
                <c:pt idx="30">
                  <c:v>231.45125161789335</c:v>
                </c:pt>
                <c:pt idx="31">
                  <c:v>232.15126681975747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986176"/>
        <c:axId val="242004352"/>
      </c:scatterChart>
      <c:valAx>
        <c:axId val="241986176"/>
        <c:scaling>
          <c:orientation val="minMax"/>
        </c:scaling>
        <c:axPos val="b"/>
        <c:numFmt formatCode="General" sourceLinked="1"/>
        <c:tickLblPos val="nextTo"/>
        <c:crossAx val="242004352"/>
        <c:crosses val="autoZero"/>
        <c:crossBetween val="midCat"/>
      </c:valAx>
      <c:valAx>
        <c:axId val="242004352"/>
        <c:scaling>
          <c:orientation val="minMax"/>
        </c:scaling>
        <c:axPos val="l"/>
        <c:majorGridlines/>
        <c:numFmt formatCode="General" sourceLinked="1"/>
        <c:tickLblPos val="nextTo"/>
        <c:crossAx val="2419861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'980031'!$B$4969:$B$5000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'980031'!$E$4969:$E$5000</c:f>
              <c:numCache>
                <c:formatCode>General</c:formatCode>
                <c:ptCount val="32"/>
                <c:pt idx="0">
                  <c:v>168</c:v>
                </c:pt>
                <c:pt idx="1">
                  <c:v>175</c:v>
                </c:pt>
                <c:pt idx="2">
                  <c:v>189</c:v>
                </c:pt>
                <c:pt idx="3">
                  <c:v>226</c:v>
                </c:pt>
                <c:pt idx="4">
                  <c:v>249</c:v>
                </c:pt>
                <c:pt idx="5">
                  <c:v>233</c:v>
                </c:pt>
                <c:pt idx="6">
                  <c:v>265</c:v>
                </c:pt>
                <c:pt idx="7">
                  <c:v>281</c:v>
                </c:pt>
                <c:pt idx="8">
                  <c:v>281</c:v>
                </c:pt>
                <c:pt idx="9">
                  <c:v>343</c:v>
                </c:pt>
                <c:pt idx="10">
                  <c:v>328</c:v>
                </c:pt>
                <c:pt idx="11">
                  <c:v>358</c:v>
                </c:pt>
                <c:pt idx="12">
                  <c:v>460</c:v>
                </c:pt>
                <c:pt idx="13">
                  <c:v>493</c:v>
                </c:pt>
                <c:pt idx="14">
                  <c:v>493</c:v>
                </c:pt>
                <c:pt idx="15">
                  <c:v>450</c:v>
                </c:pt>
                <c:pt idx="16">
                  <c:v>460</c:v>
                </c:pt>
                <c:pt idx="17">
                  <c:v>395</c:v>
                </c:pt>
                <c:pt idx="18">
                  <c:v>387</c:v>
                </c:pt>
                <c:pt idx="19">
                  <c:v>363</c:v>
                </c:pt>
                <c:pt idx="20">
                  <c:v>363</c:v>
                </c:pt>
                <c:pt idx="21">
                  <c:v>300</c:v>
                </c:pt>
                <c:pt idx="22">
                  <c:v>273</c:v>
                </c:pt>
                <c:pt idx="23">
                  <c:v>251</c:v>
                </c:pt>
                <c:pt idx="24">
                  <c:v>240</c:v>
                </c:pt>
                <c:pt idx="25">
                  <c:v>214</c:v>
                </c:pt>
                <c:pt idx="26">
                  <c:v>253</c:v>
                </c:pt>
                <c:pt idx="27">
                  <c:v>230</c:v>
                </c:pt>
                <c:pt idx="28">
                  <c:v>211</c:v>
                </c:pt>
                <c:pt idx="29">
                  <c:v>228</c:v>
                </c:pt>
                <c:pt idx="30">
                  <c:v>223</c:v>
                </c:pt>
                <c:pt idx="31">
                  <c:v>263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'980031'!$B$4969:$B$5000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'980031'!$F$4969:$F$5000</c:f>
              <c:numCache>
                <c:formatCode>0</c:formatCode>
                <c:ptCount val="32"/>
                <c:pt idx="0">
                  <c:v>186.71893648575386</c:v>
                </c:pt>
                <c:pt idx="1">
                  <c:v>190.07635888503171</c:v>
                </c:pt>
                <c:pt idx="2">
                  <c:v>195.09051582426949</c:v>
                </c:pt>
                <c:pt idx="3">
                  <c:v>202.16311003518763</c:v>
                </c:pt>
                <c:pt idx="4">
                  <c:v>212.28839240775002</c:v>
                </c:pt>
                <c:pt idx="5">
                  <c:v>225.53876144233794</c:v>
                </c:pt>
                <c:pt idx="6">
                  <c:v>244.39871524586781</c:v>
                </c:pt>
                <c:pt idx="7">
                  <c:v>269.32798037312028</c:v>
                </c:pt>
                <c:pt idx="8">
                  <c:v>299.67780154972672</c:v>
                </c:pt>
                <c:pt idx="9">
                  <c:v>333.89060001535228</c:v>
                </c:pt>
                <c:pt idx="10">
                  <c:v>368.32442231996561</c:v>
                </c:pt>
                <c:pt idx="11">
                  <c:v>402.98074859814028</c:v>
                </c:pt>
                <c:pt idx="12">
                  <c:v>432.35384888506633</c:v>
                </c:pt>
                <c:pt idx="13">
                  <c:v>452.4299497437529</c:v>
                </c:pt>
                <c:pt idx="14">
                  <c:v>462.94364075322983</c:v>
                </c:pt>
                <c:pt idx="15">
                  <c:v>460.95027265415234</c:v>
                </c:pt>
                <c:pt idx="16">
                  <c:v>446.81567478199185</c:v>
                </c:pt>
                <c:pt idx="17">
                  <c:v>422.99896870223785</c:v>
                </c:pt>
                <c:pt idx="18">
                  <c:v>395.26271590127203</c:v>
                </c:pt>
                <c:pt idx="19">
                  <c:v>362.99538272262498</c:v>
                </c:pt>
                <c:pt idx="20">
                  <c:v>330.67819779883877</c:v>
                </c:pt>
                <c:pt idx="21">
                  <c:v>301.85265787167873</c:v>
                </c:pt>
                <c:pt idx="22">
                  <c:v>276.9485286012374</c:v>
                </c:pt>
                <c:pt idx="23">
                  <c:v>258.40047005515902</c:v>
                </c:pt>
                <c:pt idx="24">
                  <c:v>246.08990235342219</c:v>
                </c:pt>
                <c:pt idx="25">
                  <c:v>237.86922250707141</c:v>
                </c:pt>
                <c:pt idx="26">
                  <c:v>232.3804435485807</c:v>
                </c:pt>
                <c:pt idx="27">
                  <c:v>229.4224292811102</c:v>
                </c:pt>
                <c:pt idx="28">
                  <c:v>228.44617903617825</c:v>
                </c:pt>
                <c:pt idx="29">
                  <c:v>228.48963586029379</c:v>
                </c:pt>
                <c:pt idx="30">
                  <c:v>229.20209151477749</c:v>
                </c:pt>
                <c:pt idx="31">
                  <c:v>230.23619533272711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2054656"/>
        <c:axId val="242056192"/>
      </c:scatterChart>
      <c:valAx>
        <c:axId val="242054656"/>
        <c:scaling>
          <c:orientation val="minMax"/>
        </c:scaling>
        <c:axPos val="b"/>
        <c:numFmt formatCode="General" sourceLinked="1"/>
        <c:tickLblPos val="nextTo"/>
        <c:crossAx val="242056192"/>
        <c:crosses val="autoZero"/>
        <c:crossBetween val="midCat"/>
      </c:valAx>
      <c:valAx>
        <c:axId val="242056192"/>
        <c:scaling>
          <c:orientation val="minMax"/>
        </c:scaling>
        <c:axPos val="l"/>
        <c:majorGridlines/>
        <c:numFmt formatCode="General" sourceLinked="1"/>
        <c:tickLblPos val="nextTo"/>
        <c:crossAx val="2420546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'980031'!$B$5019:$B$5050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'980031'!$E$5019:$E$5050</c:f>
              <c:numCache>
                <c:formatCode>General</c:formatCode>
                <c:ptCount val="32"/>
                <c:pt idx="0">
                  <c:v>166</c:v>
                </c:pt>
                <c:pt idx="1">
                  <c:v>150</c:v>
                </c:pt>
                <c:pt idx="2">
                  <c:v>174</c:v>
                </c:pt>
                <c:pt idx="3">
                  <c:v>192</c:v>
                </c:pt>
                <c:pt idx="4">
                  <c:v>213</c:v>
                </c:pt>
                <c:pt idx="5">
                  <c:v>239</c:v>
                </c:pt>
                <c:pt idx="6">
                  <c:v>268</c:v>
                </c:pt>
                <c:pt idx="7">
                  <c:v>287</c:v>
                </c:pt>
                <c:pt idx="8">
                  <c:v>297</c:v>
                </c:pt>
                <c:pt idx="9">
                  <c:v>370</c:v>
                </c:pt>
                <c:pt idx="10">
                  <c:v>424</c:v>
                </c:pt>
                <c:pt idx="11">
                  <c:v>488</c:v>
                </c:pt>
                <c:pt idx="12">
                  <c:v>554</c:v>
                </c:pt>
                <c:pt idx="13">
                  <c:v>629</c:v>
                </c:pt>
                <c:pt idx="14">
                  <c:v>604</c:v>
                </c:pt>
                <c:pt idx="15">
                  <c:v>523</c:v>
                </c:pt>
                <c:pt idx="16">
                  <c:v>469</c:v>
                </c:pt>
                <c:pt idx="17">
                  <c:v>383</c:v>
                </c:pt>
                <c:pt idx="18">
                  <c:v>342</c:v>
                </c:pt>
                <c:pt idx="19">
                  <c:v>291</c:v>
                </c:pt>
                <c:pt idx="20">
                  <c:v>259</c:v>
                </c:pt>
                <c:pt idx="21">
                  <c:v>287</c:v>
                </c:pt>
                <c:pt idx="22">
                  <c:v>250</c:v>
                </c:pt>
                <c:pt idx="23">
                  <c:v>275</c:v>
                </c:pt>
                <c:pt idx="24">
                  <c:v>243</c:v>
                </c:pt>
                <c:pt idx="25">
                  <c:v>230</c:v>
                </c:pt>
                <c:pt idx="26">
                  <c:v>233</c:v>
                </c:pt>
                <c:pt idx="27">
                  <c:v>234</c:v>
                </c:pt>
                <c:pt idx="28">
                  <c:v>226</c:v>
                </c:pt>
                <c:pt idx="29">
                  <c:v>228</c:v>
                </c:pt>
                <c:pt idx="30">
                  <c:v>240</c:v>
                </c:pt>
                <c:pt idx="31">
                  <c:v>251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'980031'!$B$5019:$B$5050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'980031'!$F$5019:$F$5050</c:f>
              <c:numCache>
                <c:formatCode>0</c:formatCode>
                <c:ptCount val="32"/>
                <c:pt idx="0">
                  <c:v>175.27091109123097</c:v>
                </c:pt>
                <c:pt idx="1">
                  <c:v>178.07661182671657</c:v>
                </c:pt>
                <c:pt idx="2">
                  <c:v>181.85039991435659</c:v>
                </c:pt>
                <c:pt idx="3">
                  <c:v>187.25457391812836</c:v>
                </c:pt>
                <c:pt idx="4">
                  <c:v>195.9816756508321</c:v>
                </c:pt>
                <c:pt idx="5">
                  <c:v>209.50196487265947</c:v>
                </c:pt>
                <c:pt idx="6">
                  <c:v>232.5600146387082</c:v>
                </c:pt>
                <c:pt idx="7">
                  <c:v>268.73158465134566</c:v>
                </c:pt>
                <c:pt idx="8">
                  <c:v>319.35611584770726</c:v>
                </c:pt>
                <c:pt idx="9">
                  <c:v>382.08772895020957</c:v>
                </c:pt>
                <c:pt idx="10">
                  <c:v>447.78501021061027</c:v>
                </c:pt>
                <c:pt idx="11">
                  <c:v>511.90387879562542</c:v>
                </c:pt>
                <c:pt idx="12">
                  <c:v>558.48773893642829</c:v>
                </c:pt>
                <c:pt idx="13">
                  <c:v>577.67374171122754</c:v>
                </c:pt>
                <c:pt idx="14">
                  <c:v>567.17823419532681</c:v>
                </c:pt>
                <c:pt idx="15">
                  <c:v>527.63800913604757</c:v>
                </c:pt>
                <c:pt idx="16">
                  <c:v>469.14654209476276</c:v>
                </c:pt>
                <c:pt idx="17">
                  <c:v>405.28365799613476</c:v>
                </c:pt>
                <c:pt idx="18">
                  <c:v>350.98455810949093</c:v>
                </c:pt>
                <c:pt idx="19">
                  <c:v>304.32889758468053</c:v>
                </c:pt>
                <c:pt idx="20">
                  <c:v>270.94847336953364</c:v>
                </c:pt>
                <c:pt idx="21">
                  <c:v>250.5970872511096</c:v>
                </c:pt>
                <c:pt idx="22">
                  <c:v>239.52382603779813</c:v>
                </c:pt>
                <c:pt idx="23">
                  <c:v>235.19857083955654</c:v>
                </c:pt>
                <c:pt idx="24">
                  <c:v>234.45760353180486</c:v>
                </c:pt>
                <c:pt idx="25">
                  <c:v>235.3242002528761</c:v>
                </c:pt>
                <c:pt idx="26">
                  <c:v>237.12415575598862</c:v>
                </c:pt>
                <c:pt idx="27">
                  <c:v>239.42954505604317</c:v>
                </c:pt>
                <c:pt idx="28">
                  <c:v>241.57835986345762</c:v>
                </c:pt>
                <c:pt idx="29">
                  <c:v>244.06433633985372</c:v>
                </c:pt>
                <c:pt idx="30">
                  <c:v>246.41989447844702</c:v>
                </c:pt>
                <c:pt idx="31">
                  <c:v>248.69546200229755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1897856"/>
        <c:axId val="241899392"/>
      </c:scatterChart>
      <c:valAx>
        <c:axId val="241897856"/>
        <c:scaling>
          <c:orientation val="minMax"/>
        </c:scaling>
        <c:axPos val="b"/>
        <c:numFmt formatCode="General" sourceLinked="1"/>
        <c:tickLblPos val="nextTo"/>
        <c:crossAx val="241899392"/>
        <c:crosses val="autoZero"/>
        <c:crossBetween val="midCat"/>
      </c:valAx>
      <c:valAx>
        <c:axId val="241899392"/>
        <c:scaling>
          <c:orientation val="minMax"/>
        </c:scaling>
        <c:axPos val="l"/>
        <c:majorGridlines/>
        <c:numFmt formatCode="General" sourceLinked="1"/>
        <c:tickLblPos val="nextTo"/>
        <c:crossAx val="2418978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'980031'!$B$5069:$B$5100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'980031'!$E$5069:$E$5100</c:f>
              <c:numCache>
                <c:formatCode>General</c:formatCode>
                <c:ptCount val="32"/>
                <c:pt idx="0">
                  <c:v>143</c:v>
                </c:pt>
                <c:pt idx="1">
                  <c:v>130</c:v>
                </c:pt>
                <c:pt idx="2">
                  <c:v>176</c:v>
                </c:pt>
                <c:pt idx="3">
                  <c:v>202</c:v>
                </c:pt>
                <c:pt idx="4">
                  <c:v>214</c:v>
                </c:pt>
                <c:pt idx="5">
                  <c:v>254</c:v>
                </c:pt>
                <c:pt idx="6">
                  <c:v>256</c:v>
                </c:pt>
                <c:pt idx="7">
                  <c:v>306</c:v>
                </c:pt>
                <c:pt idx="8">
                  <c:v>348</c:v>
                </c:pt>
                <c:pt idx="9">
                  <c:v>407</c:v>
                </c:pt>
                <c:pt idx="10">
                  <c:v>445</c:v>
                </c:pt>
                <c:pt idx="11">
                  <c:v>527</c:v>
                </c:pt>
                <c:pt idx="12">
                  <c:v>618</c:v>
                </c:pt>
                <c:pt idx="13">
                  <c:v>664</c:v>
                </c:pt>
                <c:pt idx="14">
                  <c:v>712</c:v>
                </c:pt>
                <c:pt idx="15">
                  <c:v>621</c:v>
                </c:pt>
                <c:pt idx="16">
                  <c:v>498</c:v>
                </c:pt>
                <c:pt idx="17">
                  <c:v>485</c:v>
                </c:pt>
                <c:pt idx="18">
                  <c:v>376</c:v>
                </c:pt>
                <c:pt idx="19">
                  <c:v>279</c:v>
                </c:pt>
                <c:pt idx="20">
                  <c:v>268</c:v>
                </c:pt>
                <c:pt idx="21">
                  <c:v>252</c:v>
                </c:pt>
                <c:pt idx="22">
                  <c:v>270</c:v>
                </c:pt>
                <c:pt idx="23">
                  <c:v>257</c:v>
                </c:pt>
                <c:pt idx="24">
                  <c:v>239</c:v>
                </c:pt>
                <c:pt idx="25">
                  <c:v>241</c:v>
                </c:pt>
                <c:pt idx="26">
                  <c:v>216</c:v>
                </c:pt>
                <c:pt idx="27">
                  <c:v>227</c:v>
                </c:pt>
                <c:pt idx="28">
                  <c:v>221</c:v>
                </c:pt>
                <c:pt idx="29">
                  <c:v>207</c:v>
                </c:pt>
                <c:pt idx="30">
                  <c:v>238</c:v>
                </c:pt>
                <c:pt idx="31">
                  <c:v>247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'980031'!$B$5069:$B$5100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'980031'!$F$5069:$F$5100</c:f>
              <c:numCache>
                <c:formatCode>0</c:formatCode>
                <c:ptCount val="32"/>
                <c:pt idx="0">
                  <c:v>162.52889651107228</c:v>
                </c:pt>
                <c:pt idx="1">
                  <c:v>165.91571356942319</c:v>
                </c:pt>
                <c:pt idx="2">
                  <c:v>170.84013700738157</c:v>
                </c:pt>
                <c:pt idx="3">
                  <c:v>178.27424517916177</c:v>
                </c:pt>
                <c:pt idx="4">
                  <c:v>190.3993884279725</c:v>
                </c:pt>
                <c:pt idx="5">
                  <c:v>208.80550282867316</c:v>
                </c:pt>
                <c:pt idx="6">
                  <c:v>239.11313006117899</c:v>
                </c:pt>
                <c:pt idx="7">
                  <c:v>284.78459636290046</c:v>
                </c:pt>
                <c:pt idx="8">
                  <c:v>346.32411979465519</c:v>
                </c:pt>
                <c:pt idx="9">
                  <c:v>420.18667429660013</c:v>
                </c:pt>
                <c:pt idx="10">
                  <c:v>495.72518905396043</c:v>
                </c:pt>
                <c:pt idx="11">
                  <c:v>568.3606434655635</c:v>
                </c:pt>
                <c:pt idx="12">
                  <c:v>621.00278713476666</c:v>
                </c:pt>
                <c:pt idx="13">
                  <c:v>643.39645369063896</c:v>
                </c:pt>
                <c:pt idx="14">
                  <c:v>633.27629572929948</c:v>
                </c:pt>
                <c:pt idx="15">
                  <c:v>590.59816689736363</c:v>
                </c:pt>
                <c:pt idx="16">
                  <c:v>525.34296528852099</c:v>
                </c:pt>
                <c:pt idx="17">
                  <c:v>451.69159563102136</c:v>
                </c:pt>
                <c:pt idx="18">
                  <c:v>386.66623786725347</c:v>
                </c:pt>
                <c:pt idx="19">
                  <c:v>328.22567313121368</c:v>
                </c:pt>
                <c:pt idx="20">
                  <c:v>283.9590887327164</c:v>
                </c:pt>
                <c:pt idx="21">
                  <c:v>254.9382778518094</c:v>
                </c:pt>
                <c:pt idx="22">
                  <c:v>237.43483939011895</c:v>
                </c:pt>
                <c:pt idx="23">
                  <c:v>229.16608383342069</c:v>
                </c:pt>
                <c:pt idx="24">
                  <c:v>226.33318001719763</c:v>
                </c:pt>
                <c:pt idx="25">
                  <c:v>226.11365337889674</c:v>
                </c:pt>
                <c:pt idx="26">
                  <c:v>227.38427702375805</c:v>
                </c:pt>
                <c:pt idx="27">
                  <c:v>229.51762850024994</c:v>
                </c:pt>
                <c:pt idx="28">
                  <c:v>231.66839923444056</c:v>
                </c:pt>
                <c:pt idx="29">
                  <c:v>234.22881656962767</c:v>
                </c:pt>
                <c:pt idx="30">
                  <c:v>236.68183510562341</c:v>
                </c:pt>
                <c:pt idx="31">
                  <c:v>239.06013686840146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2093056"/>
        <c:axId val="242107136"/>
      </c:scatterChart>
      <c:valAx>
        <c:axId val="242093056"/>
        <c:scaling>
          <c:orientation val="minMax"/>
        </c:scaling>
        <c:axPos val="b"/>
        <c:numFmt formatCode="General" sourceLinked="1"/>
        <c:tickLblPos val="nextTo"/>
        <c:crossAx val="242107136"/>
        <c:crosses val="autoZero"/>
        <c:crossBetween val="midCat"/>
      </c:valAx>
      <c:valAx>
        <c:axId val="242107136"/>
        <c:scaling>
          <c:orientation val="minMax"/>
        </c:scaling>
        <c:axPos val="l"/>
        <c:majorGridlines/>
        <c:numFmt formatCode="General" sourceLinked="1"/>
        <c:tickLblPos val="nextTo"/>
        <c:crossAx val="2420930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'980031'!$B$5119:$B$5150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'980031'!$E$5119:$E$5150</c:f>
              <c:numCache>
                <c:formatCode>General</c:formatCode>
                <c:ptCount val="32"/>
                <c:pt idx="0">
                  <c:v>140</c:v>
                </c:pt>
                <c:pt idx="1">
                  <c:v>180</c:v>
                </c:pt>
                <c:pt idx="2">
                  <c:v>173</c:v>
                </c:pt>
                <c:pt idx="3">
                  <c:v>217</c:v>
                </c:pt>
                <c:pt idx="4">
                  <c:v>241</c:v>
                </c:pt>
                <c:pt idx="5">
                  <c:v>227</c:v>
                </c:pt>
                <c:pt idx="6">
                  <c:v>246</c:v>
                </c:pt>
                <c:pt idx="7">
                  <c:v>296</c:v>
                </c:pt>
                <c:pt idx="8">
                  <c:v>309</c:v>
                </c:pt>
                <c:pt idx="9">
                  <c:v>369</c:v>
                </c:pt>
                <c:pt idx="10">
                  <c:v>439</c:v>
                </c:pt>
                <c:pt idx="11">
                  <c:v>493</c:v>
                </c:pt>
                <c:pt idx="12">
                  <c:v>596</c:v>
                </c:pt>
                <c:pt idx="13">
                  <c:v>709</c:v>
                </c:pt>
                <c:pt idx="14">
                  <c:v>736</c:v>
                </c:pt>
                <c:pt idx="15">
                  <c:v>606</c:v>
                </c:pt>
                <c:pt idx="16">
                  <c:v>555</c:v>
                </c:pt>
                <c:pt idx="17">
                  <c:v>439</c:v>
                </c:pt>
                <c:pt idx="18">
                  <c:v>385</c:v>
                </c:pt>
                <c:pt idx="19">
                  <c:v>334</c:v>
                </c:pt>
                <c:pt idx="20">
                  <c:v>255</c:v>
                </c:pt>
                <c:pt idx="21">
                  <c:v>276</c:v>
                </c:pt>
                <c:pt idx="22">
                  <c:v>274</c:v>
                </c:pt>
                <c:pt idx="23">
                  <c:v>246</c:v>
                </c:pt>
                <c:pt idx="24">
                  <c:v>255</c:v>
                </c:pt>
                <c:pt idx="25">
                  <c:v>223</c:v>
                </c:pt>
                <c:pt idx="26">
                  <c:v>222</c:v>
                </c:pt>
                <c:pt idx="27">
                  <c:v>233</c:v>
                </c:pt>
                <c:pt idx="28">
                  <c:v>241</c:v>
                </c:pt>
                <c:pt idx="29">
                  <c:v>226</c:v>
                </c:pt>
                <c:pt idx="30">
                  <c:v>232</c:v>
                </c:pt>
                <c:pt idx="31">
                  <c:v>242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'980031'!$B$5119:$B$5150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'980031'!$F$5119:$F$5150</c:f>
              <c:numCache>
                <c:formatCode>0</c:formatCode>
                <c:ptCount val="32"/>
                <c:pt idx="0">
                  <c:v>184.45732375283356</c:v>
                </c:pt>
                <c:pt idx="1">
                  <c:v>186.52369189591758</c:v>
                </c:pt>
                <c:pt idx="2">
                  <c:v>189.10962354182774</c:v>
                </c:pt>
                <c:pt idx="3">
                  <c:v>192.64255069988786</c:v>
                </c:pt>
                <c:pt idx="4">
                  <c:v>198.45424560738903</c:v>
                </c:pt>
                <c:pt idx="5">
                  <c:v>208.12869612972713</c:v>
                </c:pt>
                <c:pt idx="6">
                  <c:v>226.36318094784042</c:v>
                </c:pt>
                <c:pt idx="7">
                  <c:v>258.35411142122013</c:v>
                </c:pt>
                <c:pt idx="8">
                  <c:v>308.41037093173856</c:v>
                </c:pt>
                <c:pt idx="9">
                  <c:v>377.43977316953334</c:v>
                </c:pt>
                <c:pt idx="10">
                  <c:v>457.50132992185297</c:v>
                </c:pt>
                <c:pt idx="11">
                  <c:v>544.49502982301749</c:v>
                </c:pt>
                <c:pt idx="12">
                  <c:v>617.17196210564907</c:v>
                </c:pt>
                <c:pt idx="13">
                  <c:v>657.88668188144231</c:v>
                </c:pt>
                <c:pt idx="14">
                  <c:v>660.49095922296476</c:v>
                </c:pt>
                <c:pt idx="15">
                  <c:v>620.57402496378393</c:v>
                </c:pt>
                <c:pt idx="16">
                  <c:v>549.49915528859435</c:v>
                </c:pt>
                <c:pt idx="17">
                  <c:v>466.2201617782041</c:v>
                </c:pt>
                <c:pt idx="18">
                  <c:v>393.08017643642637</c:v>
                </c:pt>
                <c:pt idx="19">
                  <c:v>329.39148953606053</c:v>
                </c:pt>
                <c:pt idx="20">
                  <c:v>283.75028040080713</c:v>
                </c:pt>
                <c:pt idx="21">
                  <c:v>256.05558682156237</c:v>
                </c:pt>
                <c:pt idx="22">
                  <c:v>240.9827648552909</c:v>
                </c:pt>
                <c:pt idx="23">
                  <c:v>234.8284463554871</c:v>
                </c:pt>
                <c:pt idx="24">
                  <c:v>233.25480090167071</c:v>
                </c:pt>
                <c:pt idx="25">
                  <c:v>233.61680330524439</c:v>
                </c:pt>
                <c:pt idx="26">
                  <c:v>234.97375533572182</c:v>
                </c:pt>
                <c:pt idx="27">
                  <c:v>236.82918116385858</c:v>
                </c:pt>
                <c:pt idx="28">
                  <c:v>238.57786099847968</c:v>
                </c:pt>
                <c:pt idx="29">
                  <c:v>240.60325243411231</c:v>
                </c:pt>
                <c:pt idx="30">
                  <c:v>242.52172544350546</c:v>
                </c:pt>
                <c:pt idx="31">
                  <c:v>244.37451074707982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2136960"/>
        <c:axId val="242138496"/>
      </c:scatterChart>
      <c:valAx>
        <c:axId val="242136960"/>
        <c:scaling>
          <c:orientation val="minMax"/>
        </c:scaling>
        <c:axPos val="b"/>
        <c:numFmt formatCode="General" sourceLinked="1"/>
        <c:tickLblPos val="nextTo"/>
        <c:crossAx val="242138496"/>
        <c:crosses val="autoZero"/>
        <c:crossBetween val="midCat"/>
      </c:valAx>
      <c:valAx>
        <c:axId val="242138496"/>
        <c:scaling>
          <c:orientation val="minMax"/>
        </c:scaling>
        <c:axPos val="l"/>
        <c:majorGridlines/>
        <c:numFmt formatCode="General" sourceLinked="1"/>
        <c:tickLblPos val="nextTo"/>
        <c:crossAx val="2421369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'980031'!$B$5169:$B$5200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'980031'!$E$5169:$E$5200</c:f>
              <c:numCache>
                <c:formatCode>General</c:formatCode>
                <c:ptCount val="32"/>
                <c:pt idx="0">
                  <c:v>123</c:v>
                </c:pt>
                <c:pt idx="1">
                  <c:v>175</c:v>
                </c:pt>
                <c:pt idx="2">
                  <c:v>139</c:v>
                </c:pt>
                <c:pt idx="3">
                  <c:v>170</c:v>
                </c:pt>
                <c:pt idx="4">
                  <c:v>200</c:v>
                </c:pt>
                <c:pt idx="5">
                  <c:v>221</c:v>
                </c:pt>
                <c:pt idx="6">
                  <c:v>229</c:v>
                </c:pt>
                <c:pt idx="7">
                  <c:v>207</c:v>
                </c:pt>
                <c:pt idx="8">
                  <c:v>246</c:v>
                </c:pt>
                <c:pt idx="9">
                  <c:v>291</c:v>
                </c:pt>
                <c:pt idx="10">
                  <c:v>293</c:v>
                </c:pt>
                <c:pt idx="11">
                  <c:v>248</c:v>
                </c:pt>
                <c:pt idx="12">
                  <c:v>343</c:v>
                </c:pt>
                <c:pt idx="13">
                  <c:v>341</c:v>
                </c:pt>
                <c:pt idx="14">
                  <c:v>381</c:v>
                </c:pt>
                <c:pt idx="15">
                  <c:v>399</c:v>
                </c:pt>
                <c:pt idx="16">
                  <c:v>410</c:v>
                </c:pt>
                <c:pt idx="17">
                  <c:v>363</c:v>
                </c:pt>
                <c:pt idx="18">
                  <c:v>370</c:v>
                </c:pt>
                <c:pt idx="19">
                  <c:v>379</c:v>
                </c:pt>
                <c:pt idx="20">
                  <c:v>356</c:v>
                </c:pt>
                <c:pt idx="21">
                  <c:v>318</c:v>
                </c:pt>
                <c:pt idx="22">
                  <c:v>317</c:v>
                </c:pt>
                <c:pt idx="23">
                  <c:v>281</c:v>
                </c:pt>
                <c:pt idx="24">
                  <c:v>254</c:v>
                </c:pt>
                <c:pt idx="25">
                  <c:v>266</c:v>
                </c:pt>
                <c:pt idx="26">
                  <c:v>241</c:v>
                </c:pt>
                <c:pt idx="27">
                  <c:v>234</c:v>
                </c:pt>
                <c:pt idx="28">
                  <c:v>242</c:v>
                </c:pt>
                <c:pt idx="29">
                  <c:v>247</c:v>
                </c:pt>
                <c:pt idx="30">
                  <c:v>214</c:v>
                </c:pt>
                <c:pt idx="31">
                  <c:v>260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'980031'!$B$5169:$B$5200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'980031'!$F$5169:$F$5200</c:f>
              <c:numCache>
                <c:formatCode>0</c:formatCode>
                <c:ptCount val="32"/>
                <c:pt idx="0">
                  <c:v>146.99648671101374</c:v>
                </c:pt>
                <c:pt idx="1">
                  <c:v>152.25936659939987</c:v>
                </c:pt>
                <c:pt idx="2">
                  <c:v>159.07629990980382</c:v>
                </c:pt>
                <c:pt idx="3">
                  <c:v>167.34003264308052</c:v>
                </c:pt>
                <c:pt idx="4">
                  <c:v>177.5949067742842</c:v>
                </c:pt>
                <c:pt idx="5">
                  <c:v>189.44933966424054</c:v>
                </c:pt>
                <c:pt idx="6">
                  <c:v>204.62730788572134</c:v>
                </c:pt>
                <c:pt idx="7">
                  <c:v>223.0066290857807</c:v>
                </c:pt>
                <c:pt idx="8">
                  <c:v>244.01379776880609</c:v>
                </c:pt>
                <c:pt idx="9">
                  <c:v>266.88037252198166</c:v>
                </c:pt>
                <c:pt idx="10">
                  <c:v>289.81099775308445</c:v>
                </c:pt>
                <c:pt idx="11">
                  <c:v>313.69674003074886</c:v>
                </c:pt>
                <c:pt idx="12">
                  <c:v>335.86706738002567</c:v>
                </c:pt>
                <c:pt idx="13">
                  <c:v>354.12654593714166</c:v>
                </c:pt>
                <c:pt idx="14">
                  <c:v>369.29023567817336</c:v>
                </c:pt>
                <c:pt idx="15">
                  <c:v>379.0099105033101</c:v>
                </c:pt>
                <c:pt idx="16">
                  <c:v>382.4779663038762</c:v>
                </c:pt>
                <c:pt idx="17">
                  <c:v>379.68502660234202</c:v>
                </c:pt>
                <c:pt idx="18">
                  <c:v>372.06296646781192</c:v>
                </c:pt>
                <c:pt idx="19">
                  <c:v>359.52273080079823</c:v>
                </c:pt>
                <c:pt idx="20">
                  <c:v>343.38965308345644</c:v>
                </c:pt>
                <c:pt idx="21">
                  <c:v>325.53147984143294</c:v>
                </c:pt>
                <c:pt idx="22">
                  <c:v>306.48806139369867</c:v>
                </c:pt>
                <c:pt idx="23">
                  <c:v>288.87620861870687</c:v>
                </c:pt>
                <c:pt idx="24">
                  <c:v>274.34038787843781</c:v>
                </c:pt>
                <c:pt idx="25">
                  <c:v>262.17288701595169</c:v>
                </c:pt>
                <c:pt idx="26">
                  <c:v>251.56936357530034</c:v>
                </c:pt>
                <c:pt idx="27">
                  <c:v>243.33458105264893</c:v>
                </c:pt>
                <c:pt idx="28">
                  <c:v>238.39854616395129</c:v>
                </c:pt>
                <c:pt idx="29">
                  <c:v>235.00735745082545</c:v>
                </c:pt>
                <c:pt idx="30">
                  <c:v>233.56068070760631</c:v>
                </c:pt>
                <c:pt idx="31">
                  <c:v>233.40688980526542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2254592"/>
        <c:axId val="242256128"/>
      </c:scatterChart>
      <c:valAx>
        <c:axId val="242254592"/>
        <c:scaling>
          <c:orientation val="minMax"/>
        </c:scaling>
        <c:axPos val="b"/>
        <c:numFmt formatCode="General" sourceLinked="1"/>
        <c:tickLblPos val="nextTo"/>
        <c:crossAx val="242256128"/>
        <c:crosses val="autoZero"/>
        <c:crossBetween val="midCat"/>
      </c:valAx>
      <c:valAx>
        <c:axId val="242256128"/>
        <c:scaling>
          <c:orientation val="minMax"/>
        </c:scaling>
        <c:axPos val="l"/>
        <c:majorGridlines/>
        <c:numFmt formatCode="General" sourceLinked="1"/>
        <c:tickLblPos val="nextTo"/>
        <c:crossAx val="242254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'980031'!$B$5219:$B$5250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'980031'!$E$5219:$E$5250</c:f>
              <c:numCache>
                <c:formatCode>General</c:formatCode>
                <c:ptCount val="32"/>
                <c:pt idx="0">
                  <c:v>146</c:v>
                </c:pt>
                <c:pt idx="1">
                  <c:v>151</c:v>
                </c:pt>
                <c:pt idx="2">
                  <c:v>168</c:v>
                </c:pt>
                <c:pt idx="3">
                  <c:v>196</c:v>
                </c:pt>
                <c:pt idx="4">
                  <c:v>221</c:v>
                </c:pt>
                <c:pt idx="5">
                  <c:v>220</c:v>
                </c:pt>
                <c:pt idx="6">
                  <c:v>230</c:v>
                </c:pt>
                <c:pt idx="7">
                  <c:v>241</c:v>
                </c:pt>
                <c:pt idx="8">
                  <c:v>241</c:v>
                </c:pt>
                <c:pt idx="9">
                  <c:v>255</c:v>
                </c:pt>
                <c:pt idx="10">
                  <c:v>278</c:v>
                </c:pt>
                <c:pt idx="11">
                  <c:v>297</c:v>
                </c:pt>
                <c:pt idx="12">
                  <c:v>310</c:v>
                </c:pt>
                <c:pt idx="13">
                  <c:v>349</c:v>
                </c:pt>
                <c:pt idx="14">
                  <c:v>402</c:v>
                </c:pt>
                <c:pt idx="15">
                  <c:v>378</c:v>
                </c:pt>
                <c:pt idx="16">
                  <c:v>396</c:v>
                </c:pt>
                <c:pt idx="17">
                  <c:v>404</c:v>
                </c:pt>
                <c:pt idx="18">
                  <c:v>364</c:v>
                </c:pt>
                <c:pt idx="19">
                  <c:v>358</c:v>
                </c:pt>
                <c:pt idx="20">
                  <c:v>331</c:v>
                </c:pt>
                <c:pt idx="21">
                  <c:v>311</c:v>
                </c:pt>
                <c:pt idx="22">
                  <c:v>308</c:v>
                </c:pt>
                <c:pt idx="23">
                  <c:v>251</c:v>
                </c:pt>
                <c:pt idx="24">
                  <c:v>266</c:v>
                </c:pt>
                <c:pt idx="25">
                  <c:v>253</c:v>
                </c:pt>
                <c:pt idx="26">
                  <c:v>271</c:v>
                </c:pt>
                <c:pt idx="27">
                  <c:v>215</c:v>
                </c:pt>
                <c:pt idx="28">
                  <c:v>236</c:v>
                </c:pt>
                <c:pt idx="29">
                  <c:v>258</c:v>
                </c:pt>
                <c:pt idx="30">
                  <c:v>224</c:v>
                </c:pt>
                <c:pt idx="31">
                  <c:v>244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'980031'!$B$5219:$B$5250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'980031'!$F$5219:$F$5250</c:f>
              <c:numCache>
                <c:formatCode>0</c:formatCode>
                <c:ptCount val="32"/>
                <c:pt idx="0">
                  <c:v>165.50300011547208</c:v>
                </c:pt>
                <c:pt idx="1">
                  <c:v>169.22251371101774</c:v>
                </c:pt>
                <c:pt idx="2">
                  <c:v>174.09414158149912</c:v>
                </c:pt>
                <c:pt idx="3">
                  <c:v>180.16476997535059</c:v>
                </c:pt>
                <c:pt idx="4">
                  <c:v>187.99841960916271</c:v>
                </c:pt>
                <c:pt idx="5">
                  <c:v>197.46383934674358</c:v>
                </c:pt>
                <c:pt idx="6">
                  <c:v>210.16305975417961</c:v>
                </c:pt>
                <c:pt idx="7">
                  <c:v>226.29123339295333</c:v>
                </c:pt>
                <c:pt idx="8">
                  <c:v>245.56614830727329</c:v>
                </c:pt>
                <c:pt idx="9">
                  <c:v>267.38410275429015</c:v>
                </c:pt>
                <c:pt idx="10">
                  <c:v>289.97207644889198</c:v>
                </c:pt>
                <c:pt idx="11">
                  <c:v>314.08791560999242</c:v>
                </c:pt>
                <c:pt idx="12">
                  <c:v>336.83925272090573</c:v>
                </c:pt>
                <c:pt idx="13">
                  <c:v>355.66761993611937</c:v>
                </c:pt>
                <c:pt idx="14">
                  <c:v>371.10998911536518</c:v>
                </c:pt>
                <c:pt idx="15">
                  <c:v>380.47602895216602</c:v>
                </c:pt>
                <c:pt idx="16">
                  <c:v>382.80894945809058</c:v>
                </c:pt>
                <c:pt idx="17">
                  <c:v>378.17933690302925</c:v>
                </c:pt>
                <c:pt idx="18">
                  <c:v>368.45118536354414</c:v>
                </c:pt>
                <c:pt idx="19">
                  <c:v>353.57006334642307</c:v>
                </c:pt>
                <c:pt idx="20">
                  <c:v>335.35100820508177</c:v>
                </c:pt>
                <c:pt idx="21">
                  <c:v>316.06986604072125</c:v>
                </c:pt>
                <c:pt idx="22">
                  <c:v>296.46114559495385</c:v>
                </c:pt>
                <c:pt idx="23">
                  <c:v>279.25436323040105</c:v>
                </c:pt>
                <c:pt idx="24">
                  <c:v>265.82912045209935</c:v>
                </c:pt>
                <c:pt idx="25">
                  <c:v>255.25704601590957</c:v>
                </c:pt>
                <c:pt idx="26">
                  <c:v>246.70109014113561</c:v>
                </c:pt>
                <c:pt idx="27">
                  <c:v>240.68630230532008</c:v>
                </c:pt>
                <c:pt idx="28">
                  <c:v>237.54553624861975</c:v>
                </c:pt>
                <c:pt idx="29">
                  <c:v>235.86745132970913</c:v>
                </c:pt>
                <c:pt idx="30">
                  <c:v>235.64877528777942</c:v>
                </c:pt>
                <c:pt idx="31">
                  <c:v>236.31686337433112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2163072"/>
        <c:axId val="242181248"/>
      </c:scatterChart>
      <c:valAx>
        <c:axId val="242163072"/>
        <c:scaling>
          <c:orientation val="minMax"/>
        </c:scaling>
        <c:axPos val="b"/>
        <c:numFmt formatCode="General" sourceLinked="1"/>
        <c:tickLblPos val="nextTo"/>
        <c:crossAx val="242181248"/>
        <c:crosses val="autoZero"/>
        <c:crossBetween val="midCat"/>
      </c:valAx>
      <c:valAx>
        <c:axId val="242181248"/>
        <c:scaling>
          <c:orientation val="minMax"/>
        </c:scaling>
        <c:axPos val="l"/>
        <c:majorGridlines/>
        <c:numFmt formatCode="General" sourceLinked="1"/>
        <c:tickLblPos val="nextTo"/>
        <c:crossAx val="242163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'980031'!$B$5269:$B$5300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'980031'!$E$5269:$E$5300</c:f>
              <c:numCache>
                <c:formatCode>General</c:formatCode>
                <c:ptCount val="32"/>
                <c:pt idx="0">
                  <c:v>163</c:v>
                </c:pt>
                <c:pt idx="1">
                  <c:v>156</c:v>
                </c:pt>
                <c:pt idx="2">
                  <c:v>200</c:v>
                </c:pt>
                <c:pt idx="3">
                  <c:v>199</c:v>
                </c:pt>
                <c:pt idx="4">
                  <c:v>211</c:v>
                </c:pt>
                <c:pt idx="5">
                  <c:v>202</c:v>
                </c:pt>
                <c:pt idx="6">
                  <c:v>226</c:v>
                </c:pt>
                <c:pt idx="7">
                  <c:v>266</c:v>
                </c:pt>
                <c:pt idx="8">
                  <c:v>251</c:v>
                </c:pt>
                <c:pt idx="9">
                  <c:v>281</c:v>
                </c:pt>
                <c:pt idx="10">
                  <c:v>302</c:v>
                </c:pt>
                <c:pt idx="11">
                  <c:v>313</c:v>
                </c:pt>
                <c:pt idx="12">
                  <c:v>341</c:v>
                </c:pt>
                <c:pt idx="13">
                  <c:v>346</c:v>
                </c:pt>
                <c:pt idx="14">
                  <c:v>396</c:v>
                </c:pt>
                <c:pt idx="15">
                  <c:v>388</c:v>
                </c:pt>
                <c:pt idx="16">
                  <c:v>387</c:v>
                </c:pt>
                <c:pt idx="17">
                  <c:v>407</c:v>
                </c:pt>
                <c:pt idx="18">
                  <c:v>420</c:v>
                </c:pt>
                <c:pt idx="19">
                  <c:v>396</c:v>
                </c:pt>
                <c:pt idx="20">
                  <c:v>336</c:v>
                </c:pt>
                <c:pt idx="21">
                  <c:v>300</c:v>
                </c:pt>
                <c:pt idx="22">
                  <c:v>296</c:v>
                </c:pt>
                <c:pt idx="23">
                  <c:v>282</c:v>
                </c:pt>
                <c:pt idx="24">
                  <c:v>244</c:v>
                </c:pt>
                <c:pt idx="25">
                  <c:v>244</c:v>
                </c:pt>
                <c:pt idx="26">
                  <c:v>236</c:v>
                </c:pt>
                <c:pt idx="27">
                  <c:v>229</c:v>
                </c:pt>
                <c:pt idx="28">
                  <c:v>245</c:v>
                </c:pt>
                <c:pt idx="29">
                  <c:v>239</c:v>
                </c:pt>
                <c:pt idx="30">
                  <c:v>247</c:v>
                </c:pt>
                <c:pt idx="31">
                  <c:v>231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'980031'!$B$5269:$B$5300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'980031'!$F$5269:$F$5300</c:f>
              <c:numCache>
                <c:formatCode>0</c:formatCode>
                <c:ptCount val="32"/>
                <c:pt idx="0">
                  <c:v>175.79627928086788</c:v>
                </c:pt>
                <c:pt idx="1">
                  <c:v>178.98395107120248</c:v>
                </c:pt>
                <c:pt idx="2">
                  <c:v>183.28863470499184</c:v>
                </c:pt>
                <c:pt idx="3">
                  <c:v>188.83382519422852</c:v>
                </c:pt>
                <c:pt idx="4">
                  <c:v>196.2220005467899</c:v>
                </c:pt>
                <c:pt idx="5">
                  <c:v>205.4066649029003</c:v>
                </c:pt>
                <c:pt idx="6">
                  <c:v>218.04383967180831</c:v>
                </c:pt>
                <c:pt idx="7">
                  <c:v>234.45650472290356</c:v>
                </c:pt>
                <c:pt idx="8">
                  <c:v>254.43998105016234</c:v>
                </c:pt>
                <c:pt idx="9">
                  <c:v>277.39241540351162</c:v>
                </c:pt>
                <c:pt idx="10">
                  <c:v>301.40361819389426</c:v>
                </c:pt>
                <c:pt idx="11">
                  <c:v>327.2022643923134</c:v>
                </c:pt>
                <c:pt idx="12">
                  <c:v>351.57831331199765</c:v>
                </c:pt>
                <c:pt idx="13">
                  <c:v>371.6461903306141</c:v>
                </c:pt>
                <c:pt idx="14">
                  <c:v>387.81928546187578</c:v>
                </c:pt>
                <c:pt idx="15">
                  <c:v>397.09726302904136</c:v>
                </c:pt>
                <c:pt idx="16">
                  <c:v>398.4260424583901</c:v>
                </c:pt>
                <c:pt idx="17">
                  <c:v>391.96312759845983</c:v>
                </c:pt>
                <c:pt idx="18">
                  <c:v>379.98098086062697</c:v>
                </c:pt>
                <c:pt idx="19">
                  <c:v>362.36613740853653</c:v>
                </c:pt>
                <c:pt idx="20">
                  <c:v>341.32151847979924</c:v>
                </c:pt>
                <c:pt idx="21">
                  <c:v>319.47374366863471</c:v>
                </c:pt>
                <c:pt idx="22">
                  <c:v>297.64362679629437</c:v>
                </c:pt>
                <c:pt idx="23">
                  <c:v>278.81398578833682</c:v>
                </c:pt>
                <c:pt idx="24">
                  <c:v>264.35601857394175</c:v>
                </c:pt>
                <c:pt idx="25">
                  <c:v>253.13585052814676</c:v>
                </c:pt>
                <c:pt idx="26">
                  <c:v>244.17682375618847</c:v>
                </c:pt>
                <c:pt idx="27">
                  <c:v>237.94247723217055</c:v>
                </c:pt>
                <c:pt idx="28">
                  <c:v>234.68520956431919</c:v>
                </c:pt>
                <c:pt idx="29">
                  <c:v>232.88068475051995</c:v>
                </c:pt>
                <c:pt idx="30">
                  <c:v>232.50382024135277</c:v>
                </c:pt>
                <c:pt idx="31">
                  <c:v>232.9654131504096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2215168"/>
        <c:axId val="242286592"/>
      </c:scatterChart>
      <c:valAx>
        <c:axId val="242215168"/>
        <c:scaling>
          <c:orientation val="minMax"/>
        </c:scaling>
        <c:axPos val="b"/>
        <c:numFmt formatCode="General" sourceLinked="1"/>
        <c:tickLblPos val="nextTo"/>
        <c:crossAx val="242286592"/>
        <c:crosses val="autoZero"/>
        <c:crossBetween val="midCat"/>
      </c:valAx>
      <c:valAx>
        <c:axId val="242286592"/>
        <c:scaling>
          <c:orientation val="minMax"/>
        </c:scaling>
        <c:axPos val="l"/>
        <c:majorGridlines/>
        <c:numFmt formatCode="General" sourceLinked="1"/>
        <c:tickLblPos val="nextTo"/>
        <c:crossAx val="242215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'980031'!$B$5319:$B$5350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'980031'!$E$5319:$E$5350</c:f>
              <c:numCache>
                <c:formatCode>General</c:formatCode>
                <c:ptCount val="32"/>
                <c:pt idx="0">
                  <c:v>149</c:v>
                </c:pt>
                <c:pt idx="1">
                  <c:v>153</c:v>
                </c:pt>
                <c:pt idx="2">
                  <c:v>157</c:v>
                </c:pt>
                <c:pt idx="3">
                  <c:v>191</c:v>
                </c:pt>
                <c:pt idx="4">
                  <c:v>219</c:v>
                </c:pt>
                <c:pt idx="5">
                  <c:v>222</c:v>
                </c:pt>
                <c:pt idx="6">
                  <c:v>245</c:v>
                </c:pt>
                <c:pt idx="7">
                  <c:v>233</c:v>
                </c:pt>
                <c:pt idx="8">
                  <c:v>248</c:v>
                </c:pt>
                <c:pt idx="9">
                  <c:v>268</c:v>
                </c:pt>
                <c:pt idx="10">
                  <c:v>301</c:v>
                </c:pt>
                <c:pt idx="11">
                  <c:v>313</c:v>
                </c:pt>
                <c:pt idx="12">
                  <c:v>347</c:v>
                </c:pt>
                <c:pt idx="13">
                  <c:v>360</c:v>
                </c:pt>
                <c:pt idx="14">
                  <c:v>376</c:v>
                </c:pt>
                <c:pt idx="15">
                  <c:v>413</c:v>
                </c:pt>
                <c:pt idx="16">
                  <c:v>429</c:v>
                </c:pt>
                <c:pt idx="17">
                  <c:v>390</c:v>
                </c:pt>
                <c:pt idx="18">
                  <c:v>357</c:v>
                </c:pt>
                <c:pt idx="19">
                  <c:v>355</c:v>
                </c:pt>
                <c:pt idx="20">
                  <c:v>325</c:v>
                </c:pt>
                <c:pt idx="21">
                  <c:v>294</c:v>
                </c:pt>
                <c:pt idx="22">
                  <c:v>315</c:v>
                </c:pt>
                <c:pt idx="23">
                  <c:v>260</c:v>
                </c:pt>
                <c:pt idx="24">
                  <c:v>296</c:v>
                </c:pt>
                <c:pt idx="25">
                  <c:v>227</c:v>
                </c:pt>
                <c:pt idx="26">
                  <c:v>226</c:v>
                </c:pt>
                <c:pt idx="27">
                  <c:v>213</c:v>
                </c:pt>
                <c:pt idx="28">
                  <c:v>246</c:v>
                </c:pt>
                <c:pt idx="29">
                  <c:v>251</c:v>
                </c:pt>
                <c:pt idx="30">
                  <c:v>230</c:v>
                </c:pt>
                <c:pt idx="31">
                  <c:v>250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'980031'!$B$5319:$B$5350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'980031'!$F$5319:$F$5350</c:f>
              <c:numCache>
                <c:formatCode>0</c:formatCode>
                <c:ptCount val="32"/>
                <c:pt idx="0">
                  <c:v>160.4755668253286</c:v>
                </c:pt>
                <c:pt idx="1">
                  <c:v>165.05954489711078</c:v>
                </c:pt>
                <c:pt idx="2">
                  <c:v>171.16229782204911</c:v>
                </c:pt>
                <c:pt idx="3">
                  <c:v>178.81008046692722</c:v>
                </c:pt>
                <c:pt idx="4">
                  <c:v>188.63224179631456</c:v>
                </c:pt>
                <c:pt idx="5">
                  <c:v>200.35277078332575</c:v>
                </c:pt>
                <c:pt idx="6">
                  <c:v>215.78810695169238</c:v>
                </c:pt>
                <c:pt idx="7">
                  <c:v>234.9278486873597</c:v>
                </c:pt>
                <c:pt idx="8">
                  <c:v>257.17584741740291</c:v>
                </c:pt>
                <c:pt idx="9">
                  <c:v>281.59769042954127</c:v>
                </c:pt>
                <c:pt idx="10">
                  <c:v>306.05751096251441</c:v>
                </c:pt>
                <c:pt idx="11">
                  <c:v>331.20719254159269</c:v>
                </c:pt>
                <c:pt idx="12">
                  <c:v>353.86742197207161</c:v>
                </c:pt>
                <c:pt idx="13">
                  <c:v>371.54048954751016</c:v>
                </c:pt>
                <c:pt idx="14">
                  <c:v>384.71654125582609</c:v>
                </c:pt>
                <c:pt idx="15">
                  <c:v>390.97660576123508</c:v>
                </c:pt>
                <c:pt idx="16">
                  <c:v>389.7580239579604</c:v>
                </c:pt>
                <c:pt idx="17">
                  <c:v>381.5793199356923</c:v>
                </c:pt>
                <c:pt idx="18">
                  <c:v>368.87726884613392</c:v>
                </c:pt>
                <c:pt idx="19">
                  <c:v>351.39283224581425</c:v>
                </c:pt>
                <c:pt idx="20">
                  <c:v>331.27155894659586</c:v>
                </c:pt>
                <c:pt idx="21">
                  <c:v>310.87142243346358</c:v>
                </c:pt>
                <c:pt idx="22">
                  <c:v>290.81768283571108</c:v>
                </c:pt>
                <c:pt idx="23">
                  <c:v>273.72562285585917</c:v>
                </c:pt>
                <c:pt idx="24">
                  <c:v>260.72489280396343</c:v>
                </c:pt>
                <c:pt idx="25">
                  <c:v>250.73107159696846</c:v>
                </c:pt>
                <c:pt idx="26">
                  <c:v>242.86298215506491</c:v>
                </c:pt>
                <c:pt idx="27">
                  <c:v>237.54287184563941</c:v>
                </c:pt>
                <c:pt idx="28">
                  <c:v>234.93979522767413</c:v>
                </c:pt>
                <c:pt idx="29">
                  <c:v>233.77380876404627</c:v>
                </c:pt>
                <c:pt idx="30">
                  <c:v>233.94660288966801</c:v>
                </c:pt>
                <c:pt idx="31">
                  <c:v>234.92267705896785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2324608"/>
        <c:axId val="242326144"/>
      </c:scatterChart>
      <c:valAx>
        <c:axId val="242324608"/>
        <c:scaling>
          <c:orientation val="minMax"/>
        </c:scaling>
        <c:axPos val="b"/>
        <c:numFmt formatCode="General" sourceLinked="1"/>
        <c:tickLblPos val="nextTo"/>
        <c:crossAx val="242326144"/>
        <c:crosses val="autoZero"/>
        <c:crossBetween val="midCat"/>
      </c:valAx>
      <c:valAx>
        <c:axId val="242326144"/>
        <c:scaling>
          <c:orientation val="minMax"/>
        </c:scaling>
        <c:axPos val="l"/>
        <c:majorGridlines/>
        <c:numFmt formatCode="General" sourceLinked="1"/>
        <c:tickLblPos val="nextTo"/>
        <c:crossAx val="242324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'980031'!$B$5369:$B$5400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'980031'!$E$5369:$E$5400</c:f>
              <c:numCache>
                <c:formatCode>General</c:formatCode>
                <c:ptCount val="32"/>
                <c:pt idx="0">
                  <c:v>156</c:v>
                </c:pt>
                <c:pt idx="1">
                  <c:v>160</c:v>
                </c:pt>
                <c:pt idx="2">
                  <c:v>189</c:v>
                </c:pt>
                <c:pt idx="3">
                  <c:v>212</c:v>
                </c:pt>
                <c:pt idx="4">
                  <c:v>230</c:v>
                </c:pt>
                <c:pt idx="5">
                  <c:v>239</c:v>
                </c:pt>
                <c:pt idx="6">
                  <c:v>242</c:v>
                </c:pt>
                <c:pt idx="7">
                  <c:v>238</c:v>
                </c:pt>
                <c:pt idx="8">
                  <c:v>267</c:v>
                </c:pt>
                <c:pt idx="9">
                  <c:v>272</c:v>
                </c:pt>
                <c:pt idx="10">
                  <c:v>284</c:v>
                </c:pt>
                <c:pt idx="11">
                  <c:v>314</c:v>
                </c:pt>
                <c:pt idx="12">
                  <c:v>318</c:v>
                </c:pt>
                <c:pt idx="13">
                  <c:v>353</c:v>
                </c:pt>
                <c:pt idx="14">
                  <c:v>376</c:v>
                </c:pt>
                <c:pt idx="15">
                  <c:v>423</c:v>
                </c:pt>
                <c:pt idx="16">
                  <c:v>441</c:v>
                </c:pt>
                <c:pt idx="17">
                  <c:v>419</c:v>
                </c:pt>
                <c:pt idx="18">
                  <c:v>410</c:v>
                </c:pt>
                <c:pt idx="19">
                  <c:v>358</c:v>
                </c:pt>
                <c:pt idx="20">
                  <c:v>325</c:v>
                </c:pt>
                <c:pt idx="21">
                  <c:v>279</c:v>
                </c:pt>
                <c:pt idx="22">
                  <c:v>314</c:v>
                </c:pt>
                <c:pt idx="23">
                  <c:v>282</c:v>
                </c:pt>
                <c:pt idx="24">
                  <c:v>276</c:v>
                </c:pt>
                <c:pt idx="25">
                  <c:v>237</c:v>
                </c:pt>
                <c:pt idx="26">
                  <c:v>267</c:v>
                </c:pt>
                <c:pt idx="27">
                  <c:v>231</c:v>
                </c:pt>
                <c:pt idx="28">
                  <c:v>225</c:v>
                </c:pt>
                <c:pt idx="29">
                  <c:v>237</c:v>
                </c:pt>
                <c:pt idx="30">
                  <c:v>215</c:v>
                </c:pt>
                <c:pt idx="31">
                  <c:v>225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'980031'!$B$5369:$B$5400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'980031'!$F$5369:$F$5400</c:f>
              <c:numCache>
                <c:formatCode>0</c:formatCode>
                <c:ptCount val="32"/>
                <c:pt idx="0">
                  <c:v>180.78773828546622</c:v>
                </c:pt>
                <c:pt idx="1">
                  <c:v>183.66927284206776</c:v>
                </c:pt>
                <c:pt idx="2">
                  <c:v>187.67157147407571</c:v>
                </c:pt>
                <c:pt idx="3">
                  <c:v>192.92978299678813</c:v>
                </c:pt>
                <c:pt idx="4">
                  <c:v>200.01509984739357</c:v>
                </c:pt>
                <c:pt idx="5">
                  <c:v>208.86879503085933</c:v>
                </c:pt>
                <c:pt idx="6">
                  <c:v>221.06884617535337</c:v>
                </c:pt>
                <c:pt idx="7">
                  <c:v>236.90697391175442</c:v>
                </c:pt>
                <c:pt idx="8">
                  <c:v>256.17145819080213</c:v>
                </c:pt>
                <c:pt idx="9">
                  <c:v>278.28760590140632</c:v>
                </c:pt>
                <c:pt idx="10">
                  <c:v>301.44391701635766</c:v>
                </c:pt>
                <c:pt idx="11">
                  <c:v>326.39769454126235</c:v>
                </c:pt>
                <c:pt idx="12">
                  <c:v>350.12087824843752</c:v>
                </c:pt>
                <c:pt idx="13">
                  <c:v>369.86287226204911</c:v>
                </c:pt>
                <c:pt idx="14">
                  <c:v>386.09751916246142</c:v>
                </c:pt>
                <c:pt idx="15">
                  <c:v>395.8923945028809</c:v>
                </c:pt>
                <c:pt idx="16">
                  <c:v>398.12862806310432</c:v>
                </c:pt>
                <c:pt idx="17">
                  <c:v>392.79473057355074</c:v>
                </c:pt>
                <c:pt idx="18">
                  <c:v>381.87031013554918</c:v>
                </c:pt>
                <c:pt idx="19">
                  <c:v>365.19465117960641</c:v>
                </c:pt>
                <c:pt idx="20">
                  <c:v>344.7213241137552</c:v>
                </c:pt>
                <c:pt idx="21">
                  <c:v>322.9404766641336</c:v>
                </c:pt>
                <c:pt idx="22">
                  <c:v>300.62348466646637</c:v>
                </c:pt>
                <c:pt idx="23">
                  <c:v>280.838672870837</c:v>
                </c:pt>
                <c:pt idx="24">
                  <c:v>265.19192975876189</c:v>
                </c:pt>
                <c:pt idx="25">
                  <c:v>252.64108262980187</c:v>
                </c:pt>
                <c:pt idx="26">
                  <c:v>242.18556389871409</c:v>
                </c:pt>
                <c:pt idx="27">
                  <c:v>234.44198957815937</c:v>
                </c:pt>
                <c:pt idx="28">
                  <c:v>229.98853389665103</c:v>
                </c:pt>
                <c:pt idx="29">
                  <c:v>227.00493803682031</c:v>
                </c:pt>
                <c:pt idx="30">
                  <c:v>225.69158032375029</c:v>
                </c:pt>
                <c:pt idx="31">
                  <c:v>225.39153320338974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4047872"/>
        <c:axId val="244049408"/>
      </c:scatterChart>
      <c:valAx>
        <c:axId val="244047872"/>
        <c:scaling>
          <c:orientation val="minMax"/>
        </c:scaling>
        <c:axPos val="b"/>
        <c:numFmt formatCode="General" sourceLinked="1"/>
        <c:tickLblPos val="nextTo"/>
        <c:crossAx val="244049408"/>
        <c:crosses val="autoZero"/>
        <c:crossBetween val="midCat"/>
      </c:valAx>
      <c:valAx>
        <c:axId val="244049408"/>
        <c:scaling>
          <c:orientation val="minMax"/>
        </c:scaling>
        <c:axPos val="l"/>
        <c:majorGridlines/>
        <c:numFmt formatCode="General" sourceLinked="1"/>
        <c:tickLblPos val="nextTo"/>
        <c:crossAx val="2440478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'980031'!$B$5419:$B$5450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'980031'!$E$5419:$E$5450</c:f>
              <c:numCache>
                <c:formatCode>General</c:formatCode>
                <c:ptCount val="32"/>
                <c:pt idx="0">
                  <c:v>140</c:v>
                </c:pt>
                <c:pt idx="1">
                  <c:v>144</c:v>
                </c:pt>
                <c:pt idx="2">
                  <c:v>184</c:v>
                </c:pt>
                <c:pt idx="3">
                  <c:v>196</c:v>
                </c:pt>
                <c:pt idx="4">
                  <c:v>187</c:v>
                </c:pt>
                <c:pt idx="5">
                  <c:v>227</c:v>
                </c:pt>
                <c:pt idx="6">
                  <c:v>224</c:v>
                </c:pt>
                <c:pt idx="7">
                  <c:v>265</c:v>
                </c:pt>
                <c:pt idx="8">
                  <c:v>245</c:v>
                </c:pt>
                <c:pt idx="9">
                  <c:v>260</c:v>
                </c:pt>
                <c:pt idx="10">
                  <c:v>303</c:v>
                </c:pt>
                <c:pt idx="11">
                  <c:v>331</c:v>
                </c:pt>
                <c:pt idx="12">
                  <c:v>311</c:v>
                </c:pt>
                <c:pt idx="13">
                  <c:v>380</c:v>
                </c:pt>
                <c:pt idx="14">
                  <c:v>427</c:v>
                </c:pt>
                <c:pt idx="15">
                  <c:v>397</c:v>
                </c:pt>
                <c:pt idx="16">
                  <c:v>411</c:v>
                </c:pt>
                <c:pt idx="17">
                  <c:v>410</c:v>
                </c:pt>
                <c:pt idx="18">
                  <c:v>398</c:v>
                </c:pt>
                <c:pt idx="19">
                  <c:v>360</c:v>
                </c:pt>
                <c:pt idx="20">
                  <c:v>347</c:v>
                </c:pt>
                <c:pt idx="21">
                  <c:v>315</c:v>
                </c:pt>
                <c:pt idx="22">
                  <c:v>269</c:v>
                </c:pt>
                <c:pt idx="23">
                  <c:v>265</c:v>
                </c:pt>
                <c:pt idx="24">
                  <c:v>224</c:v>
                </c:pt>
                <c:pt idx="25">
                  <c:v>269</c:v>
                </c:pt>
                <c:pt idx="26">
                  <c:v>239</c:v>
                </c:pt>
                <c:pt idx="27">
                  <c:v>215</c:v>
                </c:pt>
                <c:pt idx="28">
                  <c:v>257</c:v>
                </c:pt>
                <c:pt idx="29">
                  <c:v>237</c:v>
                </c:pt>
                <c:pt idx="30">
                  <c:v>243</c:v>
                </c:pt>
                <c:pt idx="31">
                  <c:v>259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'980031'!$B$5419:$B$5450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'980031'!$F$5419:$F$5450</c:f>
              <c:numCache>
                <c:formatCode>0</c:formatCode>
                <c:ptCount val="32"/>
                <c:pt idx="0">
                  <c:v>161.74418646420503</c:v>
                </c:pt>
                <c:pt idx="1">
                  <c:v>165.56986170263443</c:v>
                </c:pt>
                <c:pt idx="2">
                  <c:v>170.58275286802413</c:v>
                </c:pt>
                <c:pt idx="3">
                  <c:v>176.9111077335086</c:v>
                </c:pt>
                <c:pt idx="4">
                  <c:v>185.26158896798637</c:v>
                </c:pt>
                <c:pt idx="5">
                  <c:v>195.62051450302647</c:v>
                </c:pt>
                <c:pt idx="6">
                  <c:v>209.90239700330753</c:v>
                </c:pt>
                <c:pt idx="7">
                  <c:v>228.51727895812871</c:v>
                </c:pt>
                <c:pt idx="8">
                  <c:v>251.2432293720216</c:v>
                </c:pt>
                <c:pt idx="9">
                  <c:v>277.34329261156017</c:v>
                </c:pt>
                <c:pt idx="10">
                  <c:v>304.53107649667487</c:v>
                </c:pt>
                <c:pt idx="11">
                  <c:v>333.44703373605614</c:v>
                </c:pt>
                <c:pt idx="12">
                  <c:v>360.25156683105354</c:v>
                </c:pt>
                <c:pt idx="13">
                  <c:v>381.61282565583559</c:v>
                </c:pt>
                <c:pt idx="14">
                  <c:v>397.7870442411089</c:v>
                </c:pt>
                <c:pt idx="15">
                  <c:v>405.55000193512666</c:v>
                </c:pt>
                <c:pt idx="16">
                  <c:v>404.05224661383028</c:v>
                </c:pt>
                <c:pt idx="17">
                  <c:v>393.96481201352219</c:v>
                </c:pt>
                <c:pt idx="18">
                  <c:v>378.45802793525581</c:v>
                </c:pt>
                <c:pt idx="19">
                  <c:v>357.47529375580143</c:v>
                </c:pt>
                <c:pt idx="20">
                  <c:v>333.91975635730023</c:v>
                </c:pt>
                <c:pt idx="21">
                  <c:v>310.79803716345845</c:v>
                </c:pt>
                <c:pt idx="22">
                  <c:v>288.98487340355962</c:v>
                </c:pt>
                <c:pt idx="23">
                  <c:v>271.31736391833351</c:v>
                </c:pt>
                <c:pt idx="24">
                  <c:v>258.65423975066579</c:v>
                </c:pt>
                <c:pt idx="25">
                  <c:v>249.58082724680381</c:v>
                </c:pt>
                <c:pt idx="26">
                  <c:v>243.09002426992902</c:v>
                </c:pt>
                <c:pt idx="27">
                  <c:v>239.34776737233926</c:v>
                </c:pt>
                <c:pt idx="28">
                  <c:v>238.04829864613035</c:v>
                </c:pt>
                <c:pt idx="29">
                  <c:v>238.15093736432618</c:v>
                </c:pt>
                <c:pt idx="30">
                  <c:v>239.27357049284305</c:v>
                </c:pt>
                <c:pt idx="31">
                  <c:v>240.94989505433833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4152960"/>
        <c:axId val="244158848"/>
      </c:scatterChart>
      <c:valAx>
        <c:axId val="244152960"/>
        <c:scaling>
          <c:orientation val="minMax"/>
        </c:scaling>
        <c:axPos val="b"/>
        <c:numFmt formatCode="General" sourceLinked="1"/>
        <c:tickLblPos val="nextTo"/>
        <c:crossAx val="244158848"/>
        <c:crosses val="autoZero"/>
        <c:crossBetween val="midCat"/>
      </c:valAx>
      <c:valAx>
        <c:axId val="244158848"/>
        <c:scaling>
          <c:orientation val="minMax"/>
        </c:scaling>
        <c:axPos val="l"/>
        <c:majorGridlines/>
        <c:numFmt formatCode="General" sourceLinked="1"/>
        <c:tickLblPos val="nextTo"/>
        <c:crossAx val="2441529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'980031'!$B$5469:$B$5500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'980031'!$E$5469:$E$5500</c:f>
              <c:numCache>
                <c:formatCode>General</c:formatCode>
                <c:ptCount val="32"/>
                <c:pt idx="0">
                  <c:v>159</c:v>
                </c:pt>
                <c:pt idx="1">
                  <c:v>150</c:v>
                </c:pt>
                <c:pt idx="2">
                  <c:v>185</c:v>
                </c:pt>
                <c:pt idx="3">
                  <c:v>202</c:v>
                </c:pt>
                <c:pt idx="4">
                  <c:v>212</c:v>
                </c:pt>
                <c:pt idx="5">
                  <c:v>209</c:v>
                </c:pt>
                <c:pt idx="6">
                  <c:v>235</c:v>
                </c:pt>
                <c:pt idx="7">
                  <c:v>235</c:v>
                </c:pt>
                <c:pt idx="8">
                  <c:v>285</c:v>
                </c:pt>
                <c:pt idx="9">
                  <c:v>251</c:v>
                </c:pt>
                <c:pt idx="10">
                  <c:v>349</c:v>
                </c:pt>
                <c:pt idx="11">
                  <c:v>372</c:v>
                </c:pt>
                <c:pt idx="12">
                  <c:v>336</c:v>
                </c:pt>
                <c:pt idx="13">
                  <c:v>378</c:v>
                </c:pt>
                <c:pt idx="14">
                  <c:v>412</c:v>
                </c:pt>
                <c:pt idx="15">
                  <c:v>432</c:v>
                </c:pt>
                <c:pt idx="16">
                  <c:v>439</c:v>
                </c:pt>
                <c:pt idx="17">
                  <c:v>415</c:v>
                </c:pt>
                <c:pt idx="18">
                  <c:v>382</c:v>
                </c:pt>
                <c:pt idx="19">
                  <c:v>376</c:v>
                </c:pt>
                <c:pt idx="20">
                  <c:v>314</c:v>
                </c:pt>
                <c:pt idx="21">
                  <c:v>286</c:v>
                </c:pt>
                <c:pt idx="22">
                  <c:v>275</c:v>
                </c:pt>
                <c:pt idx="23">
                  <c:v>261</c:v>
                </c:pt>
                <c:pt idx="24">
                  <c:v>252</c:v>
                </c:pt>
                <c:pt idx="25">
                  <c:v>267</c:v>
                </c:pt>
                <c:pt idx="26">
                  <c:v>252</c:v>
                </c:pt>
                <c:pt idx="27">
                  <c:v>229</c:v>
                </c:pt>
                <c:pt idx="28">
                  <c:v>250</c:v>
                </c:pt>
                <c:pt idx="29">
                  <c:v>232</c:v>
                </c:pt>
                <c:pt idx="30">
                  <c:v>226</c:v>
                </c:pt>
                <c:pt idx="31">
                  <c:v>239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'980031'!$B$5469:$B$5500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'980031'!$F$5469:$F$5500</c:f>
              <c:numCache>
                <c:formatCode>0</c:formatCode>
                <c:ptCount val="32"/>
                <c:pt idx="0">
                  <c:v>169.21397740082145</c:v>
                </c:pt>
                <c:pt idx="1">
                  <c:v>172.95012677319446</c:v>
                </c:pt>
                <c:pt idx="2">
                  <c:v>178.00732042059414</c:v>
                </c:pt>
                <c:pt idx="3">
                  <c:v>184.5734908970133</c:v>
                </c:pt>
                <c:pt idx="4">
                  <c:v>193.41476659211281</c:v>
                </c:pt>
                <c:pt idx="5">
                  <c:v>204.51692027207443</c:v>
                </c:pt>
                <c:pt idx="6">
                  <c:v>219.91060188753056</c:v>
                </c:pt>
                <c:pt idx="7">
                  <c:v>239.97821397001977</c:v>
                </c:pt>
                <c:pt idx="8">
                  <c:v>264.36119629621732</c:v>
                </c:pt>
                <c:pt idx="9">
                  <c:v>292.1081456887199</c:v>
                </c:pt>
                <c:pt idx="10">
                  <c:v>320.62829293509645</c:v>
                </c:pt>
                <c:pt idx="11">
                  <c:v>350.39669368578291</c:v>
                </c:pt>
                <c:pt idx="12">
                  <c:v>377.24311223477162</c:v>
                </c:pt>
                <c:pt idx="13">
                  <c:v>397.75691845627478</c:v>
                </c:pt>
                <c:pt idx="14">
                  <c:v>412.06335156629473</c:v>
                </c:pt>
                <c:pt idx="15">
                  <c:v>417.08817427029646</c:v>
                </c:pt>
                <c:pt idx="16">
                  <c:v>412.30766807442262</c:v>
                </c:pt>
                <c:pt idx="17">
                  <c:v>398.82728718006553</c:v>
                </c:pt>
                <c:pt idx="18">
                  <c:v>380.41513401486571</c:v>
                </c:pt>
                <c:pt idx="19">
                  <c:v>356.85911881422629</c:v>
                </c:pt>
                <c:pt idx="20">
                  <c:v>331.41857351458248</c:v>
                </c:pt>
                <c:pt idx="21">
                  <c:v>307.19459597863761</c:v>
                </c:pt>
                <c:pt idx="22">
                  <c:v>284.94342247297033</c:v>
                </c:pt>
                <c:pt idx="23">
                  <c:v>267.36169960665683</c:v>
                </c:pt>
                <c:pt idx="24">
                  <c:v>255.04097218861364</c:v>
                </c:pt>
                <c:pt idx="25">
                  <c:v>246.39809902031965</c:v>
                </c:pt>
                <c:pt idx="26">
                  <c:v>240.35371980763699</c:v>
                </c:pt>
                <c:pt idx="27">
                  <c:v>236.96731557470645</c:v>
                </c:pt>
                <c:pt idx="28">
                  <c:v>235.85102032299014</c:v>
                </c:pt>
                <c:pt idx="29">
                  <c:v>236.01729012214832</c:v>
                </c:pt>
                <c:pt idx="30">
                  <c:v>237.08086784191664</c:v>
                </c:pt>
                <c:pt idx="31">
                  <c:v>238.6170086519802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4200960"/>
        <c:axId val="244202496"/>
      </c:scatterChart>
      <c:valAx>
        <c:axId val="244200960"/>
        <c:scaling>
          <c:orientation val="minMax"/>
        </c:scaling>
        <c:axPos val="b"/>
        <c:numFmt formatCode="General" sourceLinked="1"/>
        <c:tickLblPos val="nextTo"/>
        <c:crossAx val="244202496"/>
        <c:crosses val="autoZero"/>
        <c:crossBetween val="midCat"/>
      </c:valAx>
      <c:valAx>
        <c:axId val="244202496"/>
        <c:scaling>
          <c:orientation val="minMax"/>
        </c:scaling>
        <c:axPos val="l"/>
        <c:majorGridlines/>
        <c:numFmt formatCode="General" sourceLinked="1"/>
        <c:tickLblPos val="nextTo"/>
        <c:crossAx val="2442009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'980031'!$B$5519:$B$5550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'980031'!$E$5519:$E$5550</c:f>
              <c:numCache>
                <c:formatCode>General</c:formatCode>
                <c:ptCount val="32"/>
                <c:pt idx="0">
                  <c:v>156</c:v>
                </c:pt>
                <c:pt idx="1">
                  <c:v>154</c:v>
                </c:pt>
                <c:pt idx="2">
                  <c:v>139</c:v>
                </c:pt>
                <c:pt idx="3">
                  <c:v>171</c:v>
                </c:pt>
                <c:pt idx="4">
                  <c:v>188</c:v>
                </c:pt>
                <c:pt idx="5">
                  <c:v>220</c:v>
                </c:pt>
                <c:pt idx="6">
                  <c:v>203</c:v>
                </c:pt>
                <c:pt idx="7">
                  <c:v>226</c:v>
                </c:pt>
                <c:pt idx="8">
                  <c:v>191</c:v>
                </c:pt>
                <c:pt idx="9">
                  <c:v>214</c:v>
                </c:pt>
                <c:pt idx="10">
                  <c:v>253</c:v>
                </c:pt>
                <c:pt idx="11">
                  <c:v>231</c:v>
                </c:pt>
                <c:pt idx="12">
                  <c:v>243</c:v>
                </c:pt>
                <c:pt idx="13">
                  <c:v>275</c:v>
                </c:pt>
                <c:pt idx="14">
                  <c:v>342</c:v>
                </c:pt>
                <c:pt idx="15">
                  <c:v>297</c:v>
                </c:pt>
                <c:pt idx="16">
                  <c:v>371</c:v>
                </c:pt>
                <c:pt idx="17">
                  <c:v>367</c:v>
                </c:pt>
                <c:pt idx="18">
                  <c:v>390</c:v>
                </c:pt>
                <c:pt idx="19">
                  <c:v>384</c:v>
                </c:pt>
                <c:pt idx="20">
                  <c:v>449</c:v>
                </c:pt>
                <c:pt idx="21">
                  <c:v>418</c:v>
                </c:pt>
                <c:pt idx="22">
                  <c:v>388</c:v>
                </c:pt>
                <c:pt idx="23">
                  <c:v>348</c:v>
                </c:pt>
                <c:pt idx="24">
                  <c:v>355</c:v>
                </c:pt>
                <c:pt idx="25">
                  <c:v>323</c:v>
                </c:pt>
                <c:pt idx="26">
                  <c:v>310</c:v>
                </c:pt>
                <c:pt idx="27">
                  <c:v>295</c:v>
                </c:pt>
                <c:pt idx="28">
                  <c:v>257</c:v>
                </c:pt>
                <c:pt idx="29">
                  <c:v>274</c:v>
                </c:pt>
                <c:pt idx="30">
                  <c:v>253</c:v>
                </c:pt>
                <c:pt idx="31">
                  <c:v>237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'980031'!$B$5519:$B$5550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'980031'!$F$5519:$F$5550</c:f>
              <c:numCache>
                <c:formatCode>0</c:formatCode>
                <c:ptCount val="32"/>
                <c:pt idx="0">
                  <c:v>165.61627537913239</c:v>
                </c:pt>
                <c:pt idx="1">
                  <c:v>167.81219317074755</c:v>
                </c:pt>
                <c:pt idx="2">
                  <c:v>170.29695953282919</c:v>
                </c:pt>
                <c:pt idx="3">
                  <c:v>172.99809379679519</c:v>
                </c:pt>
                <c:pt idx="4">
                  <c:v>176.15086402126502</c:v>
                </c:pt>
                <c:pt idx="5">
                  <c:v>179.77379641825277</c:v>
                </c:pt>
                <c:pt idx="6">
                  <c:v>184.6420596779576</c:v>
                </c:pt>
                <c:pt idx="7">
                  <c:v>191.15810187977581</c:v>
                </c:pt>
                <c:pt idx="8">
                  <c:v>199.74065325175357</c:v>
                </c:pt>
                <c:pt idx="9">
                  <c:v>210.82979301265831</c:v>
                </c:pt>
                <c:pt idx="10">
                  <c:v>224.26877281917606</c:v>
                </c:pt>
                <c:pt idx="11">
                  <c:v>241.54030632812638</c:v>
                </c:pt>
                <c:pt idx="12">
                  <c:v>261.86227512465962</c:v>
                </c:pt>
                <c:pt idx="13">
                  <c:v>283.62802888431293</c:v>
                </c:pt>
                <c:pt idx="14">
                  <c:v>308.56377473967683</c:v>
                </c:pt>
                <c:pt idx="15">
                  <c:v>334.09585488469787</c:v>
                </c:pt>
                <c:pt idx="16">
                  <c:v>358.13427068843191</c:v>
                </c:pt>
                <c:pt idx="17">
                  <c:v>378.48947433416333</c:v>
                </c:pt>
                <c:pt idx="18">
                  <c:v>392.59114063938142</c:v>
                </c:pt>
                <c:pt idx="19">
                  <c:v>401.41966277552962</c:v>
                </c:pt>
                <c:pt idx="20">
                  <c:v>403.11447757036132</c:v>
                </c:pt>
                <c:pt idx="21">
                  <c:v>397.58463403753842</c:v>
                </c:pt>
                <c:pt idx="22">
                  <c:v>385.06012905935728</c:v>
                </c:pt>
                <c:pt idx="23">
                  <c:v>367.78728327634622</c:v>
                </c:pt>
                <c:pt idx="24">
                  <c:v>349.11549893235986</c:v>
                </c:pt>
                <c:pt idx="25">
                  <c:v>329.82088427911623</c:v>
                </c:pt>
                <c:pt idx="26">
                  <c:v>309.38428867185866</c:v>
                </c:pt>
                <c:pt idx="27">
                  <c:v>289.92131270405065</c:v>
                </c:pt>
                <c:pt idx="28">
                  <c:v>275.43245683584615</c:v>
                </c:pt>
                <c:pt idx="29">
                  <c:v>262.30970451208168</c:v>
                </c:pt>
                <c:pt idx="30">
                  <c:v>253.16169593370955</c:v>
                </c:pt>
                <c:pt idx="31">
                  <c:v>247.01886995565087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3933952"/>
        <c:axId val="243935104"/>
      </c:scatterChart>
      <c:valAx>
        <c:axId val="243933952"/>
        <c:scaling>
          <c:orientation val="minMax"/>
        </c:scaling>
        <c:axPos val="b"/>
        <c:numFmt formatCode="General" sourceLinked="1"/>
        <c:tickLblPos val="nextTo"/>
        <c:crossAx val="243935104"/>
        <c:crosses val="autoZero"/>
        <c:crossBetween val="midCat"/>
      </c:valAx>
      <c:valAx>
        <c:axId val="243935104"/>
        <c:scaling>
          <c:orientation val="minMax"/>
        </c:scaling>
        <c:axPos val="l"/>
        <c:majorGridlines/>
        <c:numFmt formatCode="General" sourceLinked="1"/>
        <c:tickLblPos val="nextTo"/>
        <c:crossAx val="243933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'980031'!$B$5569:$B$5600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'980031'!$E$5569:$E$5600</c:f>
              <c:numCache>
                <c:formatCode>General</c:formatCode>
                <c:ptCount val="32"/>
                <c:pt idx="0">
                  <c:v>150</c:v>
                </c:pt>
                <c:pt idx="1">
                  <c:v>154</c:v>
                </c:pt>
                <c:pt idx="2">
                  <c:v>156</c:v>
                </c:pt>
                <c:pt idx="3">
                  <c:v>189</c:v>
                </c:pt>
                <c:pt idx="4">
                  <c:v>207</c:v>
                </c:pt>
                <c:pt idx="5">
                  <c:v>202</c:v>
                </c:pt>
                <c:pt idx="6">
                  <c:v>186</c:v>
                </c:pt>
                <c:pt idx="7">
                  <c:v>211</c:v>
                </c:pt>
                <c:pt idx="8">
                  <c:v>245</c:v>
                </c:pt>
                <c:pt idx="9">
                  <c:v>266</c:v>
                </c:pt>
                <c:pt idx="10">
                  <c:v>276</c:v>
                </c:pt>
                <c:pt idx="11">
                  <c:v>346</c:v>
                </c:pt>
                <c:pt idx="12">
                  <c:v>428</c:v>
                </c:pt>
                <c:pt idx="13">
                  <c:v>436</c:v>
                </c:pt>
                <c:pt idx="14">
                  <c:v>533</c:v>
                </c:pt>
                <c:pt idx="15">
                  <c:v>651</c:v>
                </c:pt>
                <c:pt idx="16">
                  <c:v>703</c:v>
                </c:pt>
                <c:pt idx="17">
                  <c:v>707</c:v>
                </c:pt>
                <c:pt idx="18">
                  <c:v>687</c:v>
                </c:pt>
                <c:pt idx="19">
                  <c:v>639</c:v>
                </c:pt>
                <c:pt idx="20">
                  <c:v>524</c:v>
                </c:pt>
                <c:pt idx="21">
                  <c:v>426</c:v>
                </c:pt>
                <c:pt idx="22">
                  <c:v>335</c:v>
                </c:pt>
                <c:pt idx="23">
                  <c:v>310</c:v>
                </c:pt>
                <c:pt idx="24">
                  <c:v>319</c:v>
                </c:pt>
                <c:pt idx="25">
                  <c:v>277</c:v>
                </c:pt>
                <c:pt idx="26">
                  <c:v>260</c:v>
                </c:pt>
                <c:pt idx="27">
                  <c:v>262</c:v>
                </c:pt>
                <c:pt idx="28">
                  <c:v>237</c:v>
                </c:pt>
                <c:pt idx="29">
                  <c:v>217</c:v>
                </c:pt>
                <c:pt idx="30">
                  <c:v>209</c:v>
                </c:pt>
                <c:pt idx="31">
                  <c:v>248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'980031'!$B$5569:$B$5600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'980031'!$F$5569:$F$5600</c:f>
              <c:numCache>
                <c:formatCode>0</c:formatCode>
                <c:ptCount val="32"/>
                <c:pt idx="0">
                  <c:v>171.15247840960711</c:v>
                </c:pt>
                <c:pt idx="1">
                  <c:v>173.35975551103562</c:v>
                </c:pt>
                <c:pt idx="2">
                  <c:v>175.74707716460208</c:v>
                </c:pt>
                <c:pt idx="3">
                  <c:v>178.23024331064832</c:v>
                </c:pt>
                <c:pt idx="4">
                  <c:v>181.10700023433165</c:v>
                </c:pt>
                <c:pt idx="5">
                  <c:v>184.64777660851254</c:v>
                </c:pt>
                <c:pt idx="6">
                  <c:v>190.2439216445967</c:v>
                </c:pt>
                <c:pt idx="7">
                  <c:v>199.72981142651579</c:v>
                </c:pt>
                <c:pt idx="8">
                  <c:v>215.86556082766293</c:v>
                </c:pt>
                <c:pt idx="9">
                  <c:v>242.16151308142375</c:v>
                </c:pt>
                <c:pt idx="10">
                  <c:v>280.4979564897622</c:v>
                </c:pt>
                <c:pt idx="11">
                  <c:v>336.88427889803961</c:v>
                </c:pt>
                <c:pt idx="12">
                  <c:v>408.67911336268088</c:v>
                </c:pt>
                <c:pt idx="13">
                  <c:v>486.55861455127229</c:v>
                </c:pt>
                <c:pt idx="14">
                  <c:v>570.03121654477673</c:v>
                </c:pt>
                <c:pt idx="15">
                  <c:v>640.79544232587853</c:v>
                </c:pt>
                <c:pt idx="16">
                  <c:v>683.91132863900771</c:v>
                </c:pt>
                <c:pt idx="17">
                  <c:v>690.23000212909517</c:v>
                </c:pt>
                <c:pt idx="18">
                  <c:v>662.96613289289996</c:v>
                </c:pt>
                <c:pt idx="19">
                  <c:v>605.46424006451298</c:v>
                </c:pt>
                <c:pt idx="20">
                  <c:v>529.24618909998958</c:v>
                </c:pt>
                <c:pt idx="21">
                  <c:v>450.22046655163513</c:v>
                </c:pt>
                <c:pt idx="22">
                  <c:v>376.56470573477372</c:v>
                </c:pt>
                <c:pt idx="23">
                  <c:v>320.5090199537895</c:v>
                </c:pt>
                <c:pt idx="24">
                  <c:v>284.0458500898016</c:v>
                </c:pt>
                <c:pt idx="25">
                  <c:v>260.8836297258764</c:v>
                </c:pt>
                <c:pt idx="26">
                  <c:v>246.57752687696413</c:v>
                </c:pt>
                <c:pt idx="27">
                  <c:v>239.67675137612869</c:v>
                </c:pt>
                <c:pt idx="28">
                  <c:v>237.73422225397414</c:v>
                </c:pt>
                <c:pt idx="29">
                  <c:v>237.99478358902638</c:v>
                </c:pt>
                <c:pt idx="30">
                  <c:v>239.41594152245034</c:v>
                </c:pt>
                <c:pt idx="31">
                  <c:v>241.26410177817385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4255744"/>
        <c:axId val="244261632"/>
      </c:scatterChart>
      <c:valAx>
        <c:axId val="244255744"/>
        <c:scaling>
          <c:orientation val="minMax"/>
        </c:scaling>
        <c:axPos val="b"/>
        <c:numFmt formatCode="General" sourceLinked="1"/>
        <c:tickLblPos val="nextTo"/>
        <c:crossAx val="244261632"/>
        <c:crosses val="autoZero"/>
        <c:crossBetween val="midCat"/>
      </c:valAx>
      <c:valAx>
        <c:axId val="244261632"/>
        <c:scaling>
          <c:orientation val="minMax"/>
        </c:scaling>
        <c:axPos val="l"/>
        <c:majorGridlines/>
        <c:numFmt formatCode="General" sourceLinked="1"/>
        <c:tickLblPos val="nextTo"/>
        <c:crossAx val="2442557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'980031'!$B$5619:$B$5650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'980031'!$E$5619:$E$5650</c:f>
              <c:numCache>
                <c:formatCode>General</c:formatCode>
                <c:ptCount val="32"/>
                <c:pt idx="0">
                  <c:v>163</c:v>
                </c:pt>
                <c:pt idx="1">
                  <c:v>161</c:v>
                </c:pt>
                <c:pt idx="2">
                  <c:v>173</c:v>
                </c:pt>
                <c:pt idx="3">
                  <c:v>187</c:v>
                </c:pt>
                <c:pt idx="4">
                  <c:v>185</c:v>
                </c:pt>
                <c:pt idx="5">
                  <c:v>233</c:v>
                </c:pt>
                <c:pt idx="6">
                  <c:v>209</c:v>
                </c:pt>
                <c:pt idx="7">
                  <c:v>242</c:v>
                </c:pt>
                <c:pt idx="8">
                  <c:v>253</c:v>
                </c:pt>
                <c:pt idx="9">
                  <c:v>243</c:v>
                </c:pt>
                <c:pt idx="10">
                  <c:v>302</c:v>
                </c:pt>
                <c:pt idx="11">
                  <c:v>316</c:v>
                </c:pt>
                <c:pt idx="12">
                  <c:v>368</c:v>
                </c:pt>
                <c:pt idx="13">
                  <c:v>402</c:v>
                </c:pt>
                <c:pt idx="14">
                  <c:v>465</c:v>
                </c:pt>
                <c:pt idx="15">
                  <c:v>667</c:v>
                </c:pt>
                <c:pt idx="16">
                  <c:v>695</c:v>
                </c:pt>
                <c:pt idx="17">
                  <c:v>720</c:v>
                </c:pt>
                <c:pt idx="18">
                  <c:v>696</c:v>
                </c:pt>
                <c:pt idx="19">
                  <c:v>624</c:v>
                </c:pt>
                <c:pt idx="20">
                  <c:v>541</c:v>
                </c:pt>
                <c:pt idx="21">
                  <c:v>452</c:v>
                </c:pt>
                <c:pt idx="22">
                  <c:v>360</c:v>
                </c:pt>
                <c:pt idx="23">
                  <c:v>323</c:v>
                </c:pt>
                <c:pt idx="24">
                  <c:v>294</c:v>
                </c:pt>
                <c:pt idx="25">
                  <c:v>270</c:v>
                </c:pt>
                <c:pt idx="26">
                  <c:v>245</c:v>
                </c:pt>
                <c:pt idx="27">
                  <c:v>244</c:v>
                </c:pt>
                <c:pt idx="28">
                  <c:v>282</c:v>
                </c:pt>
                <c:pt idx="29">
                  <c:v>199</c:v>
                </c:pt>
                <c:pt idx="30">
                  <c:v>227</c:v>
                </c:pt>
                <c:pt idx="31">
                  <c:v>232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'980031'!$B$5619:$B$5650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'980031'!$F$5619:$F$5650</c:f>
              <c:numCache>
                <c:formatCode>0</c:formatCode>
                <c:ptCount val="32"/>
                <c:pt idx="0">
                  <c:v>187.02477299290587</c:v>
                </c:pt>
                <c:pt idx="1">
                  <c:v>188.69165354680635</c:v>
                </c:pt>
                <c:pt idx="2">
                  <c:v>190.46490887661867</c:v>
                </c:pt>
                <c:pt idx="3">
                  <c:v>192.2391931222746</c:v>
                </c:pt>
                <c:pt idx="4">
                  <c:v>194.15326255608292</c:v>
                </c:pt>
                <c:pt idx="5">
                  <c:v>196.30531314398559</c:v>
                </c:pt>
                <c:pt idx="6">
                  <c:v>199.48312879551514</c:v>
                </c:pt>
                <c:pt idx="7">
                  <c:v>204.85119331285281</c:v>
                </c:pt>
                <c:pt idx="8">
                  <c:v>214.54719601848277</c:v>
                </c:pt>
                <c:pt idx="9">
                  <c:v>231.87380710702456</c:v>
                </c:pt>
                <c:pt idx="10">
                  <c:v>259.76332676871687</c:v>
                </c:pt>
                <c:pt idx="11">
                  <c:v>305.0581690987633</c:v>
                </c:pt>
                <c:pt idx="12">
                  <c:v>368.57135067770821</c:v>
                </c:pt>
                <c:pt idx="13">
                  <c:v>443.92987954338605</c:v>
                </c:pt>
                <c:pt idx="14">
                  <c:v>532.28179996593065</c:v>
                </c:pt>
                <c:pt idx="15">
                  <c:v>615.32042796416647</c:v>
                </c:pt>
                <c:pt idx="16">
                  <c:v>674.71592933517707</c:v>
                </c:pt>
                <c:pt idx="17">
                  <c:v>696.25703673031035</c:v>
                </c:pt>
                <c:pt idx="18">
                  <c:v>678.57723766695221</c:v>
                </c:pt>
                <c:pt idx="19">
                  <c:v>624.91827371492172</c:v>
                </c:pt>
                <c:pt idx="20">
                  <c:v>546.73013391923041</c:v>
                </c:pt>
                <c:pt idx="21">
                  <c:v>462.52176633263707</c:v>
                </c:pt>
                <c:pt idx="22">
                  <c:v>383.07400747249022</c:v>
                </c:pt>
                <c:pt idx="23">
                  <c:v>322.90512689114695</c:v>
                </c:pt>
                <c:pt idx="24">
                  <c:v>284.41797158263137</c:v>
                </c:pt>
                <c:pt idx="25">
                  <c:v>260.5606670571334</c:v>
                </c:pt>
                <c:pt idx="26">
                  <c:v>246.27108897415457</c:v>
                </c:pt>
                <c:pt idx="27">
                  <c:v>239.6020191497613</c:v>
                </c:pt>
                <c:pt idx="28">
                  <c:v>237.74372230254781</c:v>
                </c:pt>
                <c:pt idx="29">
                  <c:v>237.87263997982248</c:v>
                </c:pt>
                <c:pt idx="30">
                  <c:v>238.98364626764229</c:v>
                </c:pt>
                <c:pt idx="31">
                  <c:v>240.42301200367896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4291456"/>
        <c:axId val="244292992"/>
      </c:scatterChart>
      <c:valAx>
        <c:axId val="244291456"/>
        <c:scaling>
          <c:orientation val="minMax"/>
        </c:scaling>
        <c:axPos val="b"/>
        <c:numFmt formatCode="General" sourceLinked="1"/>
        <c:tickLblPos val="nextTo"/>
        <c:crossAx val="244292992"/>
        <c:crosses val="autoZero"/>
        <c:crossBetween val="midCat"/>
      </c:valAx>
      <c:valAx>
        <c:axId val="244292992"/>
        <c:scaling>
          <c:orientation val="minMax"/>
        </c:scaling>
        <c:axPos val="l"/>
        <c:majorGridlines/>
        <c:numFmt formatCode="General" sourceLinked="1"/>
        <c:tickLblPos val="nextTo"/>
        <c:crossAx val="2442914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'980031'!$B$5669:$B$5700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'980031'!$E$5669:$E$5700</c:f>
              <c:numCache>
                <c:formatCode>General</c:formatCode>
                <c:ptCount val="32"/>
                <c:pt idx="0">
                  <c:v>177</c:v>
                </c:pt>
                <c:pt idx="1">
                  <c:v>164</c:v>
                </c:pt>
                <c:pt idx="2">
                  <c:v>163</c:v>
                </c:pt>
                <c:pt idx="3">
                  <c:v>197</c:v>
                </c:pt>
                <c:pt idx="4">
                  <c:v>190</c:v>
                </c:pt>
                <c:pt idx="5">
                  <c:v>192</c:v>
                </c:pt>
                <c:pt idx="6">
                  <c:v>206</c:v>
                </c:pt>
                <c:pt idx="7">
                  <c:v>251</c:v>
                </c:pt>
                <c:pt idx="8">
                  <c:v>246</c:v>
                </c:pt>
                <c:pt idx="9">
                  <c:v>245</c:v>
                </c:pt>
                <c:pt idx="10">
                  <c:v>265</c:v>
                </c:pt>
                <c:pt idx="11">
                  <c:v>303</c:v>
                </c:pt>
                <c:pt idx="12">
                  <c:v>366</c:v>
                </c:pt>
                <c:pt idx="13">
                  <c:v>382</c:v>
                </c:pt>
                <c:pt idx="14">
                  <c:v>543</c:v>
                </c:pt>
                <c:pt idx="15">
                  <c:v>664</c:v>
                </c:pt>
                <c:pt idx="16">
                  <c:v>718</c:v>
                </c:pt>
                <c:pt idx="17">
                  <c:v>728</c:v>
                </c:pt>
                <c:pt idx="18">
                  <c:v>709</c:v>
                </c:pt>
                <c:pt idx="19">
                  <c:v>623</c:v>
                </c:pt>
                <c:pt idx="20">
                  <c:v>530</c:v>
                </c:pt>
                <c:pt idx="21">
                  <c:v>454</c:v>
                </c:pt>
                <c:pt idx="22">
                  <c:v>331</c:v>
                </c:pt>
                <c:pt idx="23">
                  <c:v>297</c:v>
                </c:pt>
                <c:pt idx="24">
                  <c:v>251</c:v>
                </c:pt>
                <c:pt idx="25">
                  <c:v>266</c:v>
                </c:pt>
                <c:pt idx="26">
                  <c:v>263</c:v>
                </c:pt>
                <c:pt idx="27">
                  <c:v>244</c:v>
                </c:pt>
                <c:pt idx="28">
                  <c:v>246</c:v>
                </c:pt>
                <c:pt idx="29">
                  <c:v>230</c:v>
                </c:pt>
                <c:pt idx="30">
                  <c:v>223</c:v>
                </c:pt>
                <c:pt idx="31">
                  <c:v>263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'980031'!$B$5669:$B$5700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'980031'!$F$5669:$F$5700</c:f>
              <c:numCache>
                <c:formatCode>0</c:formatCode>
                <c:ptCount val="32"/>
                <c:pt idx="0">
                  <c:v>185.92517639645959</c:v>
                </c:pt>
                <c:pt idx="1">
                  <c:v>187.91911336754325</c:v>
                </c:pt>
                <c:pt idx="2">
                  <c:v>190.02550058772925</c:v>
                </c:pt>
                <c:pt idx="3">
                  <c:v>192.08835831963677</c:v>
                </c:pt>
                <c:pt idx="4">
                  <c:v>194.19468912634667</c:v>
                </c:pt>
                <c:pt idx="5">
                  <c:v>196.32113304975996</c:v>
                </c:pt>
                <c:pt idx="6">
                  <c:v>199.0151948227246</c:v>
                </c:pt>
                <c:pt idx="7">
                  <c:v>203.02405933010928</c:v>
                </c:pt>
                <c:pt idx="8">
                  <c:v>210.10741475164892</c:v>
                </c:pt>
                <c:pt idx="9">
                  <c:v>223.60399216873748</c:v>
                </c:pt>
                <c:pt idx="10">
                  <c:v>247.50417870702137</c:v>
                </c:pt>
                <c:pt idx="11">
                  <c:v>290.34692816056713</c:v>
                </c:pt>
                <c:pt idx="12">
                  <c:v>355.9898874276779</c:v>
                </c:pt>
                <c:pt idx="13">
                  <c:v>439.44961470746767</c:v>
                </c:pt>
                <c:pt idx="14">
                  <c:v>542.23494896813054</c:v>
                </c:pt>
                <c:pt idx="15">
                  <c:v>641.2252015871976</c:v>
                </c:pt>
                <c:pt idx="16">
                  <c:v>710.64979860956225</c:v>
                </c:pt>
                <c:pt idx="17">
                  <c:v>730.50824474530566</c:v>
                </c:pt>
                <c:pt idx="18">
                  <c:v>700.52427532197271</c:v>
                </c:pt>
                <c:pt idx="19">
                  <c:v>627.17889393374014</c:v>
                </c:pt>
                <c:pt idx="20">
                  <c:v>529.88278650125551</c:v>
                </c:pt>
                <c:pt idx="21">
                  <c:v>434.20582778389831</c:v>
                </c:pt>
                <c:pt idx="22">
                  <c:v>352.9902671739876</c:v>
                </c:pt>
                <c:pt idx="23">
                  <c:v>298.78467799649258</c:v>
                </c:pt>
                <c:pt idx="24">
                  <c:v>268.78436547634999</c:v>
                </c:pt>
                <c:pt idx="25">
                  <c:v>253.10708005339004</c:v>
                </c:pt>
                <c:pt idx="26">
                  <c:v>245.76710213933171</c:v>
                </c:pt>
                <c:pt idx="27">
                  <c:v>243.83576176566288</c:v>
                </c:pt>
                <c:pt idx="28">
                  <c:v>244.39206653830311</c:v>
                </c:pt>
                <c:pt idx="29">
                  <c:v>246.03372054757858</c:v>
                </c:pt>
                <c:pt idx="30">
                  <c:v>247.93458841298329</c:v>
                </c:pt>
                <c:pt idx="31">
                  <c:v>249.87000059795454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4339456"/>
        <c:axId val="244340992"/>
      </c:scatterChart>
      <c:valAx>
        <c:axId val="244339456"/>
        <c:scaling>
          <c:orientation val="minMax"/>
        </c:scaling>
        <c:axPos val="b"/>
        <c:numFmt formatCode="General" sourceLinked="1"/>
        <c:tickLblPos val="nextTo"/>
        <c:crossAx val="244340992"/>
        <c:crosses val="autoZero"/>
        <c:crossBetween val="midCat"/>
      </c:valAx>
      <c:valAx>
        <c:axId val="244340992"/>
        <c:scaling>
          <c:orientation val="minMax"/>
        </c:scaling>
        <c:axPos val="l"/>
        <c:majorGridlines/>
        <c:numFmt formatCode="General" sourceLinked="1"/>
        <c:tickLblPos val="nextTo"/>
        <c:crossAx val="2443394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'980031'!$B$5719:$B$5750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'980031'!$E$5719:$E$5750</c:f>
              <c:numCache>
                <c:formatCode>General</c:formatCode>
                <c:ptCount val="32"/>
                <c:pt idx="0">
                  <c:v>150</c:v>
                </c:pt>
                <c:pt idx="1">
                  <c:v>162</c:v>
                </c:pt>
                <c:pt idx="2">
                  <c:v>160</c:v>
                </c:pt>
                <c:pt idx="3">
                  <c:v>210</c:v>
                </c:pt>
                <c:pt idx="4">
                  <c:v>205</c:v>
                </c:pt>
                <c:pt idx="5">
                  <c:v>216</c:v>
                </c:pt>
                <c:pt idx="6">
                  <c:v>226</c:v>
                </c:pt>
                <c:pt idx="7">
                  <c:v>237</c:v>
                </c:pt>
                <c:pt idx="8">
                  <c:v>230</c:v>
                </c:pt>
                <c:pt idx="9">
                  <c:v>240</c:v>
                </c:pt>
                <c:pt idx="10">
                  <c:v>310</c:v>
                </c:pt>
                <c:pt idx="11">
                  <c:v>319</c:v>
                </c:pt>
                <c:pt idx="12">
                  <c:v>358</c:v>
                </c:pt>
                <c:pt idx="13">
                  <c:v>424</c:v>
                </c:pt>
                <c:pt idx="14">
                  <c:v>530</c:v>
                </c:pt>
                <c:pt idx="15">
                  <c:v>665</c:v>
                </c:pt>
                <c:pt idx="16">
                  <c:v>719</c:v>
                </c:pt>
                <c:pt idx="17">
                  <c:v>755</c:v>
                </c:pt>
                <c:pt idx="18">
                  <c:v>653</c:v>
                </c:pt>
                <c:pt idx="19">
                  <c:v>592</c:v>
                </c:pt>
                <c:pt idx="20">
                  <c:v>510</c:v>
                </c:pt>
                <c:pt idx="21">
                  <c:v>465</c:v>
                </c:pt>
                <c:pt idx="22">
                  <c:v>344</c:v>
                </c:pt>
                <c:pt idx="23">
                  <c:v>290</c:v>
                </c:pt>
                <c:pt idx="24">
                  <c:v>254</c:v>
                </c:pt>
                <c:pt idx="25">
                  <c:v>260</c:v>
                </c:pt>
                <c:pt idx="26">
                  <c:v>246</c:v>
                </c:pt>
                <c:pt idx="27">
                  <c:v>216</c:v>
                </c:pt>
                <c:pt idx="28">
                  <c:v>233</c:v>
                </c:pt>
                <c:pt idx="29">
                  <c:v>208</c:v>
                </c:pt>
                <c:pt idx="30">
                  <c:v>236</c:v>
                </c:pt>
                <c:pt idx="31">
                  <c:v>246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'980031'!$B$5719:$B$5750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'980031'!$F$5719:$F$5750</c:f>
              <c:numCache>
                <c:formatCode>0</c:formatCode>
                <c:ptCount val="32"/>
                <c:pt idx="0">
                  <c:v>185.33963278956975</c:v>
                </c:pt>
                <c:pt idx="1">
                  <c:v>186.91085151887225</c:v>
                </c:pt>
                <c:pt idx="2">
                  <c:v>188.58097153205273</c:v>
                </c:pt>
                <c:pt idx="3">
                  <c:v>190.24992479850377</c:v>
                </c:pt>
                <c:pt idx="4">
                  <c:v>192.05052794144612</c:v>
                </c:pt>
                <c:pt idx="5">
                  <c:v>194.08918065916239</c:v>
                </c:pt>
                <c:pt idx="6">
                  <c:v>197.16338967078613</c:v>
                </c:pt>
                <c:pt idx="7">
                  <c:v>202.53584579473207</c:v>
                </c:pt>
                <c:pt idx="8">
                  <c:v>212.5837890159053</c:v>
                </c:pt>
                <c:pt idx="9">
                  <c:v>231.03753516505392</c:v>
                </c:pt>
                <c:pt idx="10">
                  <c:v>261.27968983163453</c:v>
                </c:pt>
                <c:pt idx="11">
                  <c:v>310.86561992093766</c:v>
                </c:pt>
                <c:pt idx="12">
                  <c:v>380.45816185553474</c:v>
                </c:pt>
                <c:pt idx="13">
                  <c:v>462.33012000054288</c:v>
                </c:pt>
                <c:pt idx="14">
                  <c:v>556.33665083777294</c:v>
                </c:pt>
                <c:pt idx="15">
                  <c:v>640.98731564389232</c:v>
                </c:pt>
                <c:pt idx="16">
                  <c:v>695.80479613004536</c:v>
                </c:pt>
                <c:pt idx="17">
                  <c:v>706.74366775194733</c:v>
                </c:pt>
                <c:pt idx="18">
                  <c:v>676.10867291442537</c:v>
                </c:pt>
                <c:pt idx="19">
                  <c:v>608.92135992670592</c:v>
                </c:pt>
                <c:pt idx="20">
                  <c:v>520.87303573511178</c:v>
                </c:pt>
                <c:pt idx="21">
                  <c:v>432.67609577537058</c:v>
                </c:pt>
                <c:pt idx="22">
                  <c:v>354.76685357417148</c:v>
                </c:pt>
                <c:pt idx="23">
                  <c:v>299.56920000924134</c:v>
                </c:pt>
                <c:pt idx="24">
                  <c:v>266.56830670666659</c:v>
                </c:pt>
                <c:pt idx="25">
                  <c:v>247.52189470461477</c:v>
                </c:pt>
                <c:pt idx="26">
                  <c:v>237.08730160632621</c:v>
                </c:pt>
                <c:pt idx="27">
                  <c:v>232.89588200297226</c:v>
                </c:pt>
                <c:pt idx="28">
                  <c:v>232.18801650693234</c:v>
                </c:pt>
                <c:pt idx="29">
                  <c:v>232.90572487439874</c:v>
                </c:pt>
                <c:pt idx="30">
                  <c:v>234.19615563265836</c:v>
                </c:pt>
                <c:pt idx="31">
                  <c:v>235.64792442571851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4374912"/>
        <c:axId val="245437568"/>
      </c:scatterChart>
      <c:valAx>
        <c:axId val="244374912"/>
        <c:scaling>
          <c:orientation val="minMax"/>
        </c:scaling>
        <c:axPos val="b"/>
        <c:numFmt formatCode="General" sourceLinked="1"/>
        <c:tickLblPos val="nextTo"/>
        <c:crossAx val="245437568"/>
        <c:crosses val="autoZero"/>
        <c:crossBetween val="midCat"/>
      </c:valAx>
      <c:valAx>
        <c:axId val="245437568"/>
        <c:scaling>
          <c:orientation val="minMax"/>
        </c:scaling>
        <c:axPos val="l"/>
        <c:majorGridlines/>
        <c:numFmt formatCode="General" sourceLinked="1"/>
        <c:tickLblPos val="nextTo"/>
        <c:crossAx val="2443749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'980031'!$B$5769:$B$5800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'980031'!$E$5769:$E$5800</c:f>
              <c:numCache>
                <c:formatCode>General</c:formatCode>
                <c:ptCount val="32"/>
                <c:pt idx="0">
                  <c:v>149</c:v>
                </c:pt>
                <c:pt idx="1">
                  <c:v>167</c:v>
                </c:pt>
                <c:pt idx="2">
                  <c:v>169</c:v>
                </c:pt>
                <c:pt idx="3">
                  <c:v>194</c:v>
                </c:pt>
                <c:pt idx="4">
                  <c:v>218</c:v>
                </c:pt>
                <c:pt idx="5">
                  <c:v>204</c:v>
                </c:pt>
                <c:pt idx="6">
                  <c:v>206</c:v>
                </c:pt>
                <c:pt idx="7">
                  <c:v>202</c:v>
                </c:pt>
                <c:pt idx="8">
                  <c:v>234</c:v>
                </c:pt>
                <c:pt idx="9">
                  <c:v>259</c:v>
                </c:pt>
                <c:pt idx="10">
                  <c:v>322</c:v>
                </c:pt>
                <c:pt idx="11">
                  <c:v>343</c:v>
                </c:pt>
                <c:pt idx="12">
                  <c:v>406</c:v>
                </c:pt>
                <c:pt idx="13">
                  <c:v>489</c:v>
                </c:pt>
                <c:pt idx="14">
                  <c:v>563</c:v>
                </c:pt>
                <c:pt idx="15">
                  <c:v>649</c:v>
                </c:pt>
                <c:pt idx="16">
                  <c:v>748</c:v>
                </c:pt>
                <c:pt idx="17">
                  <c:v>698</c:v>
                </c:pt>
                <c:pt idx="18">
                  <c:v>753</c:v>
                </c:pt>
                <c:pt idx="19">
                  <c:v>633</c:v>
                </c:pt>
                <c:pt idx="20">
                  <c:v>531</c:v>
                </c:pt>
                <c:pt idx="21">
                  <c:v>391</c:v>
                </c:pt>
                <c:pt idx="22">
                  <c:v>332</c:v>
                </c:pt>
                <c:pt idx="23">
                  <c:v>282</c:v>
                </c:pt>
                <c:pt idx="24">
                  <c:v>260</c:v>
                </c:pt>
                <c:pt idx="25">
                  <c:v>267</c:v>
                </c:pt>
                <c:pt idx="26">
                  <c:v>247</c:v>
                </c:pt>
                <c:pt idx="27">
                  <c:v>213</c:v>
                </c:pt>
                <c:pt idx="28">
                  <c:v>238</c:v>
                </c:pt>
                <c:pt idx="29">
                  <c:v>221</c:v>
                </c:pt>
                <c:pt idx="30">
                  <c:v>224</c:v>
                </c:pt>
                <c:pt idx="31">
                  <c:v>242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'980031'!$B$5769:$B$5800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'980031'!$F$5769:$F$5800</c:f>
              <c:numCache>
                <c:formatCode>0</c:formatCode>
                <c:ptCount val="32"/>
                <c:pt idx="0">
                  <c:v>180.62585666928334</c:v>
                </c:pt>
                <c:pt idx="1">
                  <c:v>182.30100801831432</c:v>
                </c:pt>
                <c:pt idx="2">
                  <c:v>184.09761742208818</c:v>
                </c:pt>
                <c:pt idx="3">
                  <c:v>185.93770562675223</c:v>
                </c:pt>
                <c:pt idx="4">
                  <c:v>188.03252501542701</c:v>
                </c:pt>
                <c:pt idx="5">
                  <c:v>190.60701427174746</c:v>
                </c:pt>
                <c:pt idx="6">
                  <c:v>194.81290483209838</c:v>
                </c:pt>
                <c:pt idx="7">
                  <c:v>202.43278150388522</c:v>
                </c:pt>
                <c:pt idx="8">
                  <c:v>216.45867984183812</c:v>
                </c:pt>
                <c:pt idx="9">
                  <c:v>241.08408270125452</c:v>
                </c:pt>
                <c:pt idx="10">
                  <c:v>279.30243097375899</c:v>
                </c:pt>
                <c:pt idx="11">
                  <c:v>338.46650158264578</c:v>
                </c:pt>
                <c:pt idx="12">
                  <c:v>416.811257767754</c:v>
                </c:pt>
                <c:pt idx="13">
                  <c:v>503.92996461144122</c:v>
                </c:pt>
                <c:pt idx="14">
                  <c:v>598.16197121523601</c:v>
                </c:pt>
                <c:pt idx="15">
                  <c:v>676.85278016377345</c:v>
                </c:pt>
                <c:pt idx="16">
                  <c:v>721.1101435189313</c:v>
                </c:pt>
                <c:pt idx="17">
                  <c:v>720.22154906377057</c:v>
                </c:pt>
                <c:pt idx="18">
                  <c:v>680.29954702233886</c:v>
                </c:pt>
                <c:pt idx="19">
                  <c:v>606.69928285746244</c:v>
                </c:pt>
                <c:pt idx="20">
                  <c:v>515.97128872540407</c:v>
                </c:pt>
                <c:pt idx="21">
                  <c:v>427.79642345342035</c:v>
                </c:pt>
                <c:pt idx="22">
                  <c:v>351.10062097224119</c:v>
                </c:pt>
                <c:pt idx="23">
                  <c:v>297.06568425788987</c:v>
                </c:pt>
                <c:pt idx="24">
                  <c:v>264.69992201219088</c:v>
                </c:pt>
                <c:pt idx="25">
                  <c:v>245.8863359003731</c:v>
                </c:pt>
                <c:pt idx="26">
                  <c:v>235.45652299157894</c:v>
                </c:pt>
                <c:pt idx="27">
                  <c:v>231.19363779286684</c:v>
                </c:pt>
                <c:pt idx="28">
                  <c:v>230.4496824645714</c:v>
                </c:pt>
                <c:pt idx="29">
                  <c:v>231.18183003179792</c:v>
                </c:pt>
                <c:pt idx="30">
                  <c:v>232.52874102046778</c:v>
                </c:pt>
                <c:pt idx="31">
                  <c:v>234.05813018449842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5496064"/>
        <c:axId val="245579776"/>
      </c:scatterChart>
      <c:valAx>
        <c:axId val="245496064"/>
        <c:scaling>
          <c:orientation val="minMax"/>
        </c:scaling>
        <c:axPos val="b"/>
        <c:numFmt formatCode="General" sourceLinked="1"/>
        <c:tickLblPos val="nextTo"/>
        <c:crossAx val="245579776"/>
        <c:crosses val="autoZero"/>
        <c:crossBetween val="midCat"/>
      </c:valAx>
      <c:valAx>
        <c:axId val="245579776"/>
        <c:scaling>
          <c:orientation val="minMax"/>
        </c:scaling>
        <c:axPos val="l"/>
        <c:majorGridlines/>
        <c:numFmt formatCode="General" sourceLinked="1"/>
        <c:tickLblPos val="nextTo"/>
        <c:crossAx val="2454960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'980031'!$B$5819:$B$5850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'980031'!$E$5819:$E$5850</c:f>
              <c:numCache>
                <c:formatCode>General</c:formatCode>
                <c:ptCount val="32"/>
                <c:pt idx="0">
                  <c:v>164</c:v>
                </c:pt>
                <c:pt idx="1">
                  <c:v>159</c:v>
                </c:pt>
                <c:pt idx="2">
                  <c:v>162</c:v>
                </c:pt>
                <c:pt idx="3">
                  <c:v>206</c:v>
                </c:pt>
                <c:pt idx="4">
                  <c:v>238</c:v>
                </c:pt>
                <c:pt idx="5">
                  <c:v>207</c:v>
                </c:pt>
                <c:pt idx="6">
                  <c:v>181</c:v>
                </c:pt>
                <c:pt idx="7">
                  <c:v>254</c:v>
                </c:pt>
                <c:pt idx="8">
                  <c:v>223</c:v>
                </c:pt>
                <c:pt idx="9">
                  <c:v>277</c:v>
                </c:pt>
                <c:pt idx="10">
                  <c:v>321</c:v>
                </c:pt>
                <c:pt idx="11">
                  <c:v>362</c:v>
                </c:pt>
                <c:pt idx="12">
                  <c:v>426</c:v>
                </c:pt>
                <c:pt idx="13">
                  <c:v>516</c:v>
                </c:pt>
                <c:pt idx="14">
                  <c:v>597</c:v>
                </c:pt>
                <c:pt idx="15">
                  <c:v>707</c:v>
                </c:pt>
                <c:pt idx="16">
                  <c:v>708</c:v>
                </c:pt>
                <c:pt idx="17">
                  <c:v>724</c:v>
                </c:pt>
                <c:pt idx="18">
                  <c:v>662</c:v>
                </c:pt>
                <c:pt idx="19">
                  <c:v>518</c:v>
                </c:pt>
                <c:pt idx="20">
                  <c:v>456</c:v>
                </c:pt>
                <c:pt idx="21">
                  <c:v>337</c:v>
                </c:pt>
                <c:pt idx="22">
                  <c:v>335</c:v>
                </c:pt>
                <c:pt idx="23">
                  <c:v>266</c:v>
                </c:pt>
                <c:pt idx="24">
                  <c:v>248</c:v>
                </c:pt>
                <c:pt idx="25">
                  <c:v>237</c:v>
                </c:pt>
                <c:pt idx="26">
                  <c:v>225</c:v>
                </c:pt>
                <c:pt idx="27">
                  <c:v>261</c:v>
                </c:pt>
                <c:pt idx="28">
                  <c:v>212</c:v>
                </c:pt>
                <c:pt idx="29">
                  <c:v>213</c:v>
                </c:pt>
                <c:pt idx="30">
                  <c:v>230</c:v>
                </c:pt>
                <c:pt idx="31">
                  <c:v>263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'980031'!$B$5819:$B$5850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'980031'!$F$5819:$F$5850</c:f>
              <c:numCache>
                <c:formatCode>0</c:formatCode>
                <c:ptCount val="32"/>
                <c:pt idx="0">
                  <c:v>182.90576002801063</c:v>
                </c:pt>
                <c:pt idx="1">
                  <c:v>184.61248095727137</c:v>
                </c:pt>
                <c:pt idx="2">
                  <c:v>186.44824927079333</c:v>
                </c:pt>
                <c:pt idx="3">
                  <c:v>188.34615465993775</c:v>
                </c:pt>
                <c:pt idx="4">
                  <c:v>190.55717263754642</c:v>
                </c:pt>
                <c:pt idx="5">
                  <c:v>193.3798945183654</c:v>
                </c:pt>
                <c:pt idx="6">
                  <c:v>198.18766469961616</c:v>
                </c:pt>
                <c:pt idx="7">
                  <c:v>207.15086809605211</c:v>
                </c:pt>
                <c:pt idx="8">
                  <c:v>223.79386240750199</c:v>
                </c:pt>
                <c:pt idx="9">
                  <c:v>252.7990561682285</c:v>
                </c:pt>
                <c:pt idx="10">
                  <c:v>296.97319342662746</c:v>
                </c:pt>
                <c:pt idx="11">
                  <c:v>363.36991498940171</c:v>
                </c:pt>
                <c:pt idx="12">
                  <c:v>447.71135844830337</c:v>
                </c:pt>
                <c:pt idx="13">
                  <c:v>536.44623352419262</c:v>
                </c:pt>
                <c:pt idx="14">
                  <c:v>624.91388713075196</c:v>
                </c:pt>
                <c:pt idx="15">
                  <c:v>688.55958775884812</c:v>
                </c:pt>
                <c:pt idx="16">
                  <c:v>710.47987103928995</c:v>
                </c:pt>
                <c:pt idx="17">
                  <c:v>685.53364400410214</c:v>
                </c:pt>
                <c:pt idx="18">
                  <c:v>627.41808679576889</c:v>
                </c:pt>
                <c:pt idx="19">
                  <c:v>543.24336763862414</c:v>
                </c:pt>
                <c:pt idx="20">
                  <c:v>452.64946296821853</c:v>
                </c:pt>
                <c:pt idx="21">
                  <c:v>373.45426771161476</c:v>
                </c:pt>
                <c:pt idx="22">
                  <c:v>311.0218153656736</c:v>
                </c:pt>
                <c:pt idx="23">
                  <c:v>271.20658437452482</c:v>
                </c:pt>
                <c:pt idx="24">
                  <c:v>249.68312691016899</c:v>
                </c:pt>
                <c:pt idx="25">
                  <c:v>238.54424863165795</c:v>
                </c:pt>
                <c:pt idx="26">
                  <c:v>233.36427962268428</c:v>
                </c:pt>
                <c:pt idx="27">
                  <c:v>232.08064059661163</c:v>
                </c:pt>
                <c:pt idx="28">
                  <c:v>232.6185971789055</c:v>
                </c:pt>
                <c:pt idx="29">
                  <c:v>234.0117222498952</c:v>
                </c:pt>
                <c:pt idx="30">
                  <c:v>235.6159866636967</c:v>
                </c:pt>
                <c:pt idx="31">
                  <c:v>237.25434893582369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5613696"/>
        <c:axId val="245615232"/>
      </c:scatterChart>
      <c:valAx>
        <c:axId val="245613696"/>
        <c:scaling>
          <c:orientation val="minMax"/>
        </c:scaling>
        <c:axPos val="b"/>
        <c:numFmt formatCode="General" sourceLinked="1"/>
        <c:tickLblPos val="nextTo"/>
        <c:crossAx val="245615232"/>
        <c:crosses val="autoZero"/>
        <c:crossBetween val="midCat"/>
      </c:valAx>
      <c:valAx>
        <c:axId val="245615232"/>
        <c:scaling>
          <c:orientation val="minMax"/>
        </c:scaling>
        <c:axPos val="l"/>
        <c:majorGridlines/>
        <c:numFmt formatCode="General" sourceLinked="1"/>
        <c:tickLblPos val="nextTo"/>
        <c:crossAx val="2456136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'980031'!$B$5869:$B$5900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'980031'!$E$5869:$E$5900</c:f>
              <c:numCache>
                <c:formatCode>General</c:formatCode>
                <c:ptCount val="32"/>
                <c:pt idx="0">
                  <c:v>147</c:v>
                </c:pt>
                <c:pt idx="1">
                  <c:v>150</c:v>
                </c:pt>
                <c:pt idx="2">
                  <c:v>177</c:v>
                </c:pt>
                <c:pt idx="3">
                  <c:v>211</c:v>
                </c:pt>
                <c:pt idx="4">
                  <c:v>197</c:v>
                </c:pt>
                <c:pt idx="5">
                  <c:v>221</c:v>
                </c:pt>
                <c:pt idx="6">
                  <c:v>215</c:v>
                </c:pt>
                <c:pt idx="7">
                  <c:v>255</c:v>
                </c:pt>
                <c:pt idx="8">
                  <c:v>285</c:v>
                </c:pt>
                <c:pt idx="9">
                  <c:v>280</c:v>
                </c:pt>
                <c:pt idx="10">
                  <c:v>319</c:v>
                </c:pt>
                <c:pt idx="11">
                  <c:v>363</c:v>
                </c:pt>
                <c:pt idx="12">
                  <c:v>401</c:v>
                </c:pt>
                <c:pt idx="13">
                  <c:v>508</c:v>
                </c:pt>
                <c:pt idx="14">
                  <c:v>641</c:v>
                </c:pt>
                <c:pt idx="15">
                  <c:v>705</c:v>
                </c:pt>
                <c:pt idx="16">
                  <c:v>731</c:v>
                </c:pt>
                <c:pt idx="17">
                  <c:v>672</c:v>
                </c:pt>
                <c:pt idx="18">
                  <c:v>627</c:v>
                </c:pt>
                <c:pt idx="19">
                  <c:v>501</c:v>
                </c:pt>
                <c:pt idx="20">
                  <c:v>416</c:v>
                </c:pt>
                <c:pt idx="21">
                  <c:v>328</c:v>
                </c:pt>
                <c:pt idx="22">
                  <c:v>275</c:v>
                </c:pt>
                <c:pt idx="23">
                  <c:v>269</c:v>
                </c:pt>
                <c:pt idx="24">
                  <c:v>269</c:v>
                </c:pt>
                <c:pt idx="25">
                  <c:v>238</c:v>
                </c:pt>
                <c:pt idx="26">
                  <c:v>267</c:v>
                </c:pt>
                <c:pt idx="27">
                  <c:v>240</c:v>
                </c:pt>
                <c:pt idx="28">
                  <c:v>221</c:v>
                </c:pt>
                <c:pt idx="29">
                  <c:v>203</c:v>
                </c:pt>
                <c:pt idx="30">
                  <c:v>212</c:v>
                </c:pt>
                <c:pt idx="31">
                  <c:v>237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'980031'!$B$5869:$B$5900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'980031'!$F$5869:$F$5900</c:f>
              <c:numCache>
                <c:formatCode>0</c:formatCode>
                <c:ptCount val="32"/>
                <c:pt idx="0">
                  <c:v>185.69515061755246</c:v>
                </c:pt>
                <c:pt idx="1">
                  <c:v>187.27845203784071</c:v>
                </c:pt>
                <c:pt idx="2">
                  <c:v>188.98160869156024</c:v>
                </c:pt>
                <c:pt idx="3">
                  <c:v>190.7456447862169</c:v>
                </c:pt>
                <c:pt idx="4">
                  <c:v>192.81646914450494</c:v>
                </c:pt>
                <c:pt idx="5">
                  <c:v>195.50561571343428</c:v>
                </c:pt>
                <c:pt idx="6">
                  <c:v>200.19732292549898</c:v>
                </c:pt>
                <c:pt idx="7">
                  <c:v>209.14968006705627</c:v>
                </c:pt>
                <c:pt idx="8">
                  <c:v>226.04893718416173</c:v>
                </c:pt>
                <c:pt idx="9">
                  <c:v>255.77273201235687</c:v>
                </c:pt>
                <c:pt idx="10">
                  <c:v>301.16874469423908</c:v>
                </c:pt>
                <c:pt idx="11">
                  <c:v>369.1931712588401</c:v>
                </c:pt>
                <c:pt idx="12">
                  <c:v>454.76885680223472</c:v>
                </c:pt>
                <c:pt idx="13">
                  <c:v>543.22191516871533</c:v>
                </c:pt>
                <c:pt idx="14">
                  <c:v>628.63348707541888</c:v>
                </c:pt>
                <c:pt idx="15">
                  <c:v>685.81462787701628</c:v>
                </c:pt>
                <c:pt idx="16">
                  <c:v>698.79522928515007</c:v>
                </c:pt>
                <c:pt idx="17">
                  <c:v>664.81427293419006</c:v>
                </c:pt>
                <c:pt idx="18">
                  <c:v>600.52803068272613</c:v>
                </c:pt>
                <c:pt idx="19">
                  <c:v>513.73526195811826</c:v>
                </c:pt>
                <c:pt idx="20">
                  <c:v>424.91757072487832</c:v>
                </c:pt>
                <c:pt idx="21">
                  <c:v>350.68361359396368</c:v>
                </c:pt>
                <c:pt idx="22">
                  <c:v>294.74890390232139</c:v>
                </c:pt>
                <c:pt idx="23">
                  <c:v>260.76496510910005</c:v>
                </c:pt>
                <c:pt idx="24">
                  <c:v>243.32968047915887</c:v>
                </c:pt>
                <c:pt idx="25">
                  <c:v>234.85568987731341</c:v>
                </c:pt>
                <c:pt idx="26">
                  <c:v>231.32227377758767</c:v>
                </c:pt>
                <c:pt idx="27">
                  <c:v>230.8339920342008</c:v>
                </c:pt>
                <c:pt idx="28">
                  <c:v>231.620664870181</c:v>
                </c:pt>
                <c:pt idx="29">
                  <c:v>233.05051254669164</c:v>
                </c:pt>
                <c:pt idx="30">
                  <c:v>234.58558798088703</c:v>
                </c:pt>
                <c:pt idx="31">
                  <c:v>236.12106325447292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5673984"/>
        <c:axId val="245675520"/>
      </c:scatterChart>
      <c:valAx>
        <c:axId val="245673984"/>
        <c:scaling>
          <c:orientation val="minMax"/>
        </c:scaling>
        <c:axPos val="b"/>
        <c:numFmt formatCode="General" sourceLinked="1"/>
        <c:tickLblPos val="nextTo"/>
        <c:crossAx val="245675520"/>
        <c:crosses val="autoZero"/>
        <c:crossBetween val="midCat"/>
      </c:valAx>
      <c:valAx>
        <c:axId val="245675520"/>
        <c:scaling>
          <c:orientation val="minMax"/>
        </c:scaling>
        <c:axPos val="l"/>
        <c:majorGridlines/>
        <c:numFmt formatCode="General" sourceLinked="1"/>
        <c:tickLblPos val="nextTo"/>
        <c:crossAx val="2456739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'980031'!$B$5919:$B$5950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'980031'!$E$5919:$E$5950</c:f>
              <c:numCache>
                <c:formatCode>General</c:formatCode>
                <c:ptCount val="32"/>
                <c:pt idx="0">
                  <c:v>174</c:v>
                </c:pt>
                <c:pt idx="1">
                  <c:v>148</c:v>
                </c:pt>
                <c:pt idx="2">
                  <c:v>190</c:v>
                </c:pt>
                <c:pt idx="3">
                  <c:v>187</c:v>
                </c:pt>
                <c:pt idx="4">
                  <c:v>224</c:v>
                </c:pt>
                <c:pt idx="5">
                  <c:v>236</c:v>
                </c:pt>
                <c:pt idx="6">
                  <c:v>220</c:v>
                </c:pt>
                <c:pt idx="7">
                  <c:v>253</c:v>
                </c:pt>
                <c:pt idx="8">
                  <c:v>273</c:v>
                </c:pt>
                <c:pt idx="9">
                  <c:v>312</c:v>
                </c:pt>
                <c:pt idx="10">
                  <c:v>310</c:v>
                </c:pt>
                <c:pt idx="11">
                  <c:v>359</c:v>
                </c:pt>
                <c:pt idx="12">
                  <c:v>440</c:v>
                </c:pt>
                <c:pt idx="13">
                  <c:v>528</c:v>
                </c:pt>
                <c:pt idx="14">
                  <c:v>602</c:v>
                </c:pt>
                <c:pt idx="15">
                  <c:v>638</c:v>
                </c:pt>
                <c:pt idx="16">
                  <c:v>645</c:v>
                </c:pt>
                <c:pt idx="17">
                  <c:v>633</c:v>
                </c:pt>
                <c:pt idx="18">
                  <c:v>627</c:v>
                </c:pt>
                <c:pt idx="19">
                  <c:v>504</c:v>
                </c:pt>
                <c:pt idx="20">
                  <c:v>444</c:v>
                </c:pt>
                <c:pt idx="21">
                  <c:v>371</c:v>
                </c:pt>
                <c:pt idx="22">
                  <c:v>348</c:v>
                </c:pt>
                <c:pt idx="23">
                  <c:v>270</c:v>
                </c:pt>
                <c:pt idx="24">
                  <c:v>297</c:v>
                </c:pt>
                <c:pt idx="25">
                  <c:v>260</c:v>
                </c:pt>
                <c:pt idx="26">
                  <c:v>256</c:v>
                </c:pt>
                <c:pt idx="27">
                  <c:v>215</c:v>
                </c:pt>
                <c:pt idx="28">
                  <c:v>240</c:v>
                </c:pt>
                <c:pt idx="29">
                  <c:v>242</c:v>
                </c:pt>
                <c:pt idx="30">
                  <c:v>223</c:v>
                </c:pt>
                <c:pt idx="31">
                  <c:v>248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'980031'!$B$5919:$B$5950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'980031'!$F$5919:$F$5950</c:f>
              <c:numCache>
                <c:formatCode>0</c:formatCode>
                <c:ptCount val="32"/>
                <c:pt idx="0">
                  <c:v>186.72638559581455</c:v>
                </c:pt>
                <c:pt idx="1">
                  <c:v>188.52867327314749</c:v>
                </c:pt>
                <c:pt idx="2">
                  <c:v>190.62577592123313</c:v>
                </c:pt>
                <c:pt idx="3">
                  <c:v>193.11835913225354</c:v>
                </c:pt>
                <c:pt idx="4">
                  <c:v>196.56969082079794</c:v>
                </c:pt>
                <c:pt idx="5">
                  <c:v>201.55544911953783</c:v>
                </c:pt>
                <c:pt idx="6">
                  <c:v>210.17657251836275</c:v>
                </c:pt>
                <c:pt idx="7">
                  <c:v>224.88449653900039</c:v>
                </c:pt>
                <c:pt idx="8">
                  <c:v>248.53662372096724</c:v>
                </c:pt>
                <c:pt idx="9">
                  <c:v>283.80915423304702</c:v>
                </c:pt>
                <c:pt idx="10">
                  <c:v>330.30055081664892</c:v>
                </c:pt>
                <c:pt idx="11">
                  <c:v>391.64379698157018</c:v>
                </c:pt>
                <c:pt idx="12">
                  <c:v>461.16048390572621</c:v>
                </c:pt>
                <c:pt idx="13">
                  <c:v>527.81820047932899</c:v>
                </c:pt>
                <c:pt idx="14">
                  <c:v>589.37176279525147</c:v>
                </c:pt>
                <c:pt idx="15">
                  <c:v>630.66135443132907</c:v>
                </c:pt>
                <c:pt idx="16">
                  <c:v>642.94943509461928</c:v>
                </c:pt>
                <c:pt idx="17">
                  <c:v>624.27156263164864</c:v>
                </c:pt>
                <c:pt idx="18">
                  <c:v>583.44524625810777</c:v>
                </c:pt>
                <c:pt idx="19">
                  <c:v>523.26810816671139</c:v>
                </c:pt>
                <c:pt idx="20">
                  <c:v>455.20911822586913</c:v>
                </c:pt>
                <c:pt idx="21">
                  <c:v>391.05711397201026</c:v>
                </c:pt>
                <c:pt idx="22">
                  <c:v>335.08753258920967</c:v>
                </c:pt>
                <c:pt idx="23">
                  <c:v>294.49449845006552</c:v>
                </c:pt>
                <c:pt idx="24">
                  <c:v>268.97164455274526</c:v>
                </c:pt>
                <c:pt idx="25">
                  <c:v>253.15609573377404</c:v>
                </c:pt>
                <c:pt idx="26">
                  <c:v>243.60125466288676</c:v>
                </c:pt>
                <c:pt idx="27">
                  <c:v>239.13514298528929</c:v>
                </c:pt>
                <c:pt idx="28">
                  <c:v>238.00035623817027</c:v>
                </c:pt>
                <c:pt idx="29">
                  <c:v>238.37904807136294</c:v>
                </c:pt>
                <c:pt idx="30">
                  <c:v>239.536937132666</c:v>
                </c:pt>
                <c:pt idx="31">
                  <c:v>240.98457375561796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5693056"/>
        <c:axId val="245846400"/>
      </c:scatterChart>
      <c:valAx>
        <c:axId val="245693056"/>
        <c:scaling>
          <c:orientation val="minMax"/>
        </c:scaling>
        <c:axPos val="b"/>
        <c:numFmt formatCode="General" sourceLinked="1"/>
        <c:tickLblPos val="nextTo"/>
        <c:crossAx val="245846400"/>
        <c:crosses val="autoZero"/>
        <c:crossBetween val="midCat"/>
      </c:valAx>
      <c:valAx>
        <c:axId val="245846400"/>
        <c:scaling>
          <c:orientation val="minMax"/>
        </c:scaling>
        <c:axPos val="l"/>
        <c:majorGridlines/>
        <c:numFmt formatCode="General" sourceLinked="1"/>
        <c:tickLblPos val="nextTo"/>
        <c:crossAx val="2456930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'980031'!$B$5969:$B$6000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'980031'!$E$5969:$E$6000</c:f>
              <c:numCache>
                <c:formatCode>General</c:formatCode>
                <c:ptCount val="32"/>
                <c:pt idx="0">
                  <c:v>129</c:v>
                </c:pt>
                <c:pt idx="1">
                  <c:v>163</c:v>
                </c:pt>
                <c:pt idx="2">
                  <c:v>197</c:v>
                </c:pt>
                <c:pt idx="3">
                  <c:v>196</c:v>
                </c:pt>
                <c:pt idx="4">
                  <c:v>262</c:v>
                </c:pt>
                <c:pt idx="5">
                  <c:v>247</c:v>
                </c:pt>
                <c:pt idx="6">
                  <c:v>238</c:v>
                </c:pt>
                <c:pt idx="7">
                  <c:v>267</c:v>
                </c:pt>
                <c:pt idx="8">
                  <c:v>288</c:v>
                </c:pt>
                <c:pt idx="9">
                  <c:v>339</c:v>
                </c:pt>
                <c:pt idx="10">
                  <c:v>336</c:v>
                </c:pt>
                <c:pt idx="11">
                  <c:v>436</c:v>
                </c:pt>
                <c:pt idx="12">
                  <c:v>451</c:v>
                </c:pt>
                <c:pt idx="13">
                  <c:v>479</c:v>
                </c:pt>
                <c:pt idx="14">
                  <c:v>488</c:v>
                </c:pt>
                <c:pt idx="15">
                  <c:v>454</c:v>
                </c:pt>
                <c:pt idx="16">
                  <c:v>475</c:v>
                </c:pt>
                <c:pt idx="17">
                  <c:v>421</c:v>
                </c:pt>
                <c:pt idx="18">
                  <c:v>423</c:v>
                </c:pt>
                <c:pt idx="19">
                  <c:v>330</c:v>
                </c:pt>
                <c:pt idx="20">
                  <c:v>311</c:v>
                </c:pt>
                <c:pt idx="21">
                  <c:v>289</c:v>
                </c:pt>
                <c:pt idx="22">
                  <c:v>277</c:v>
                </c:pt>
                <c:pt idx="23">
                  <c:v>262</c:v>
                </c:pt>
                <c:pt idx="24">
                  <c:v>263</c:v>
                </c:pt>
                <c:pt idx="25">
                  <c:v>257</c:v>
                </c:pt>
                <c:pt idx="26">
                  <c:v>255</c:v>
                </c:pt>
                <c:pt idx="27">
                  <c:v>210</c:v>
                </c:pt>
                <c:pt idx="28">
                  <c:v>241</c:v>
                </c:pt>
                <c:pt idx="29">
                  <c:v>252</c:v>
                </c:pt>
                <c:pt idx="30">
                  <c:v>237</c:v>
                </c:pt>
                <c:pt idx="31">
                  <c:v>224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'980031'!$B$5969:$B$6000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'980031'!$F$5969:$F$6000</c:f>
              <c:numCache>
                <c:formatCode>0</c:formatCode>
                <c:ptCount val="32"/>
                <c:pt idx="0">
                  <c:v>163.66801743055979</c:v>
                </c:pt>
                <c:pt idx="1">
                  <c:v>169.20001060921712</c:v>
                </c:pt>
                <c:pt idx="2">
                  <c:v>177.04675250636191</c:v>
                </c:pt>
                <c:pt idx="3">
                  <c:v>187.51106309422823</c:v>
                </c:pt>
                <c:pt idx="4">
                  <c:v>201.68826581846523</c:v>
                </c:pt>
                <c:pt idx="5">
                  <c:v>219.31455871571256</c:v>
                </c:pt>
                <c:pt idx="6">
                  <c:v>243.20771030049005</c:v>
                </c:pt>
                <c:pt idx="7">
                  <c:v>273.31080397183683</c:v>
                </c:pt>
                <c:pt idx="8">
                  <c:v>308.31086773135286</c:v>
                </c:pt>
                <c:pt idx="9">
                  <c:v>346.05811464216674</c:v>
                </c:pt>
                <c:pt idx="10">
                  <c:v>382.44881849800248</c:v>
                </c:pt>
                <c:pt idx="11">
                  <c:v>417.4390984322165</c:v>
                </c:pt>
                <c:pt idx="12">
                  <c:v>445.48582255234248</c:v>
                </c:pt>
                <c:pt idx="13">
                  <c:v>463.1123119519915</c:v>
                </c:pt>
                <c:pt idx="14">
                  <c:v>470.30190381195007</c:v>
                </c:pt>
                <c:pt idx="15">
                  <c:v>464.87198754497837</c:v>
                </c:pt>
                <c:pt idx="16">
                  <c:v>447.81539054999166</c:v>
                </c:pt>
                <c:pt idx="17">
                  <c:v>421.99319868871731</c:v>
                </c:pt>
                <c:pt idx="18">
                  <c:v>393.30766035327025</c:v>
                </c:pt>
                <c:pt idx="19">
                  <c:v>360.89841506393537</c:v>
                </c:pt>
                <c:pt idx="20">
                  <c:v>329.14033674559062</c:v>
                </c:pt>
                <c:pt idx="21">
                  <c:v>301.3029605053095</c:v>
                </c:pt>
                <c:pt idx="22">
                  <c:v>277.63802431486943</c:v>
                </c:pt>
                <c:pt idx="23">
                  <c:v>260.33277823518966</c:v>
                </c:pt>
                <c:pt idx="24">
                  <c:v>249.12680990402001</c:v>
                </c:pt>
                <c:pt idx="25">
                  <c:v>241.93598897118824</c:v>
                </c:pt>
                <c:pt idx="26">
                  <c:v>237.5188924134344</c:v>
                </c:pt>
                <c:pt idx="27">
                  <c:v>235.66533128271234</c:v>
                </c:pt>
                <c:pt idx="28">
                  <c:v>235.6568122741582</c:v>
                </c:pt>
                <c:pt idx="29">
                  <c:v>236.81311672512135</c:v>
                </c:pt>
                <c:pt idx="30">
                  <c:v>238.59331885706499</c:v>
                </c:pt>
                <c:pt idx="31">
                  <c:v>240.67459252230279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5696000"/>
        <c:axId val="245697536"/>
      </c:scatterChart>
      <c:valAx>
        <c:axId val="245696000"/>
        <c:scaling>
          <c:orientation val="minMax"/>
        </c:scaling>
        <c:axPos val="b"/>
        <c:numFmt formatCode="General" sourceLinked="1"/>
        <c:tickLblPos val="nextTo"/>
        <c:crossAx val="245697536"/>
        <c:crosses val="autoZero"/>
        <c:crossBetween val="midCat"/>
      </c:valAx>
      <c:valAx>
        <c:axId val="245697536"/>
        <c:scaling>
          <c:orientation val="minMax"/>
        </c:scaling>
        <c:axPos val="l"/>
        <c:majorGridlines/>
        <c:numFmt formatCode="General" sourceLinked="1"/>
        <c:tickLblPos val="nextTo"/>
        <c:crossAx val="2456960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'980031'!$B$6019:$B$6050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'980031'!$E$6019:$E$6050</c:f>
              <c:numCache>
                <c:formatCode>General</c:formatCode>
                <c:ptCount val="32"/>
                <c:pt idx="0">
                  <c:v>139</c:v>
                </c:pt>
                <c:pt idx="1">
                  <c:v>167</c:v>
                </c:pt>
                <c:pt idx="2">
                  <c:v>173</c:v>
                </c:pt>
                <c:pt idx="3">
                  <c:v>220</c:v>
                </c:pt>
                <c:pt idx="4">
                  <c:v>200</c:v>
                </c:pt>
                <c:pt idx="5">
                  <c:v>222</c:v>
                </c:pt>
                <c:pt idx="6">
                  <c:v>235</c:v>
                </c:pt>
                <c:pt idx="7">
                  <c:v>252</c:v>
                </c:pt>
                <c:pt idx="8">
                  <c:v>281</c:v>
                </c:pt>
                <c:pt idx="9">
                  <c:v>266</c:v>
                </c:pt>
                <c:pt idx="10">
                  <c:v>310</c:v>
                </c:pt>
                <c:pt idx="11">
                  <c:v>313</c:v>
                </c:pt>
                <c:pt idx="12">
                  <c:v>370</c:v>
                </c:pt>
                <c:pt idx="13">
                  <c:v>423</c:v>
                </c:pt>
                <c:pt idx="14">
                  <c:v>438</c:v>
                </c:pt>
                <c:pt idx="15">
                  <c:v>451</c:v>
                </c:pt>
                <c:pt idx="16">
                  <c:v>465</c:v>
                </c:pt>
                <c:pt idx="17">
                  <c:v>410</c:v>
                </c:pt>
                <c:pt idx="18">
                  <c:v>384</c:v>
                </c:pt>
                <c:pt idx="19">
                  <c:v>328</c:v>
                </c:pt>
                <c:pt idx="20">
                  <c:v>350</c:v>
                </c:pt>
                <c:pt idx="21">
                  <c:v>286</c:v>
                </c:pt>
                <c:pt idx="22">
                  <c:v>273</c:v>
                </c:pt>
                <c:pt idx="23">
                  <c:v>272</c:v>
                </c:pt>
                <c:pt idx="24">
                  <c:v>240</c:v>
                </c:pt>
                <c:pt idx="25">
                  <c:v>238</c:v>
                </c:pt>
                <c:pt idx="26">
                  <c:v>257</c:v>
                </c:pt>
                <c:pt idx="27">
                  <c:v>249</c:v>
                </c:pt>
                <c:pt idx="28">
                  <c:v>240</c:v>
                </c:pt>
                <c:pt idx="29">
                  <c:v>219</c:v>
                </c:pt>
                <c:pt idx="30">
                  <c:v>224</c:v>
                </c:pt>
                <c:pt idx="31">
                  <c:v>255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'980031'!$B$6019:$B$6050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'980031'!$F$6019:$F$6050</c:f>
              <c:numCache>
                <c:formatCode>0</c:formatCode>
                <c:ptCount val="32"/>
                <c:pt idx="0">
                  <c:v>171.32222066947202</c:v>
                </c:pt>
                <c:pt idx="1">
                  <c:v>174.44427793859612</c:v>
                </c:pt>
                <c:pt idx="2">
                  <c:v>178.58538073726186</c:v>
                </c:pt>
                <c:pt idx="3">
                  <c:v>183.98428527497603</c:v>
                </c:pt>
                <c:pt idx="4">
                  <c:v>191.4481494071394</c:v>
                </c:pt>
                <c:pt idx="5">
                  <c:v>201.19944563412233</c:v>
                </c:pt>
                <c:pt idx="6">
                  <c:v>215.3686880429147</c:v>
                </c:pt>
                <c:pt idx="7">
                  <c:v>234.79233665141524</c:v>
                </c:pt>
                <c:pt idx="8">
                  <c:v>259.56452074363659</c:v>
                </c:pt>
                <c:pt idx="9">
                  <c:v>289.00905836167374</c:v>
                </c:pt>
                <c:pt idx="10">
                  <c:v>320.40467841726979</c:v>
                </c:pt>
                <c:pt idx="11">
                  <c:v>354.17810121785743</c:v>
                </c:pt>
                <c:pt idx="12">
                  <c:v>385.35428610927465</c:v>
                </c:pt>
                <c:pt idx="13">
                  <c:v>409.51772705167826</c:v>
                </c:pt>
                <c:pt idx="14">
                  <c:v>426.39842926693228</c:v>
                </c:pt>
                <c:pt idx="15">
                  <c:v>432.04410171227119</c:v>
                </c:pt>
                <c:pt idx="16">
                  <c:v>425.74714399954075</c:v>
                </c:pt>
                <c:pt idx="17">
                  <c:v>409.02001776142737</c:v>
                </c:pt>
                <c:pt idx="18">
                  <c:v>386.72692088288915</c:v>
                </c:pt>
                <c:pt idx="19">
                  <c:v>358.91732378771036</c:v>
                </c:pt>
                <c:pt idx="20">
                  <c:v>329.80370739540001</c:v>
                </c:pt>
                <c:pt idx="21">
                  <c:v>303.10809763868252</c:v>
                </c:pt>
                <c:pt idx="22">
                  <c:v>279.68916333695267</c:v>
                </c:pt>
                <c:pt idx="23">
                  <c:v>262.18901162622785</c:v>
                </c:pt>
                <c:pt idx="24">
                  <c:v>250.69333529897813</c:v>
                </c:pt>
                <c:pt idx="25">
                  <c:v>243.2323211744222</c:v>
                </c:pt>
                <c:pt idx="26">
                  <c:v>238.57190608228765</c:v>
                </c:pt>
                <c:pt idx="27">
                  <c:v>236.50123281799489</c:v>
                </c:pt>
                <c:pt idx="28">
                  <c:v>236.30764761812617</c:v>
                </c:pt>
                <c:pt idx="29">
                  <c:v>237.23456835619956</c:v>
                </c:pt>
                <c:pt idx="30">
                  <c:v>238.76886130612388</c:v>
                </c:pt>
                <c:pt idx="31">
                  <c:v>240.58504801344839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5891456"/>
        <c:axId val="245892992"/>
      </c:scatterChart>
      <c:valAx>
        <c:axId val="245891456"/>
        <c:scaling>
          <c:orientation val="minMax"/>
        </c:scaling>
        <c:axPos val="b"/>
        <c:numFmt formatCode="General" sourceLinked="1"/>
        <c:tickLblPos val="nextTo"/>
        <c:crossAx val="245892992"/>
        <c:crosses val="autoZero"/>
        <c:crossBetween val="midCat"/>
      </c:valAx>
      <c:valAx>
        <c:axId val="245892992"/>
        <c:scaling>
          <c:orientation val="minMax"/>
        </c:scaling>
        <c:axPos val="l"/>
        <c:majorGridlines/>
        <c:numFmt formatCode="General" sourceLinked="1"/>
        <c:tickLblPos val="nextTo"/>
        <c:crossAx val="2458914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'980031'!$B$6069:$B$6100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'980031'!$E$6069:$E$6100</c:f>
              <c:numCache>
                <c:formatCode>General</c:formatCode>
                <c:ptCount val="32"/>
                <c:pt idx="0">
                  <c:v>144</c:v>
                </c:pt>
                <c:pt idx="1">
                  <c:v>154</c:v>
                </c:pt>
                <c:pt idx="2">
                  <c:v>178</c:v>
                </c:pt>
                <c:pt idx="3">
                  <c:v>177</c:v>
                </c:pt>
                <c:pt idx="4">
                  <c:v>195</c:v>
                </c:pt>
                <c:pt idx="5">
                  <c:v>219</c:v>
                </c:pt>
                <c:pt idx="6">
                  <c:v>202</c:v>
                </c:pt>
                <c:pt idx="7">
                  <c:v>239</c:v>
                </c:pt>
                <c:pt idx="8">
                  <c:v>274</c:v>
                </c:pt>
                <c:pt idx="9">
                  <c:v>258</c:v>
                </c:pt>
                <c:pt idx="10">
                  <c:v>279</c:v>
                </c:pt>
                <c:pt idx="11">
                  <c:v>290</c:v>
                </c:pt>
                <c:pt idx="12">
                  <c:v>337</c:v>
                </c:pt>
                <c:pt idx="13">
                  <c:v>363</c:v>
                </c:pt>
                <c:pt idx="14">
                  <c:v>362</c:v>
                </c:pt>
                <c:pt idx="15">
                  <c:v>425</c:v>
                </c:pt>
                <c:pt idx="16">
                  <c:v>410</c:v>
                </c:pt>
                <c:pt idx="17">
                  <c:v>411</c:v>
                </c:pt>
                <c:pt idx="18">
                  <c:v>395</c:v>
                </c:pt>
                <c:pt idx="19">
                  <c:v>358</c:v>
                </c:pt>
                <c:pt idx="20">
                  <c:v>359</c:v>
                </c:pt>
                <c:pt idx="21">
                  <c:v>336</c:v>
                </c:pt>
                <c:pt idx="22">
                  <c:v>275</c:v>
                </c:pt>
                <c:pt idx="23">
                  <c:v>302</c:v>
                </c:pt>
                <c:pt idx="24">
                  <c:v>284</c:v>
                </c:pt>
                <c:pt idx="25">
                  <c:v>241</c:v>
                </c:pt>
                <c:pt idx="26">
                  <c:v>260</c:v>
                </c:pt>
                <c:pt idx="27">
                  <c:v>233</c:v>
                </c:pt>
                <c:pt idx="28">
                  <c:v>215</c:v>
                </c:pt>
                <c:pt idx="29">
                  <c:v>220</c:v>
                </c:pt>
                <c:pt idx="30">
                  <c:v>199</c:v>
                </c:pt>
                <c:pt idx="31">
                  <c:v>232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'980031'!$B$6069:$B$6100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'980031'!$F$6069:$F$6100</c:f>
              <c:numCache>
                <c:formatCode>0</c:formatCode>
                <c:ptCount val="32"/>
                <c:pt idx="0">
                  <c:v>159.57370981059179</c:v>
                </c:pt>
                <c:pt idx="1">
                  <c:v>163.48094306133333</c:v>
                </c:pt>
                <c:pt idx="2">
                  <c:v>168.80576741139285</c:v>
                </c:pt>
                <c:pt idx="3">
                  <c:v>175.5828820299748</c:v>
                </c:pt>
                <c:pt idx="4">
                  <c:v>184.36995173869656</c:v>
                </c:pt>
                <c:pt idx="5">
                  <c:v>194.92321065606939</c:v>
                </c:pt>
                <c:pt idx="6">
                  <c:v>208.90816286249699</c:v>
                </c:pt>
                <c:pt idx="7">
                  <c:v>226.39653329368926</c:v>
                </c:pt>
                <c:pt idx="8">
                  <c:v>246.98140318188604</c:v>
                </c:pt>
                <c:pt idx="9">
                  <c:v>269.99590935247642</c:v>
                </c:pt>
                <c:pt idx="10">
                  <c:v>293.64209608414399</c:v>
                </c:pt>
                <c:pt idx="11">
                  <c:v>318.84977759168703</c:v>
                </c:pt>
                <c:pt idx="12">
                  <c:v>342.79526699996597</c:v>
                </c:pt>
                <c:pt idx="13">
                  <c:v>362.98208150258364</c:v>
                </c:pt>
                <c:pt idx="14">
                  <c:v>380.20305934852331</c:v>
                </c:pt>
                <c:pt idx="15">
                  <c:v>391.70168526532075</c:v>
                </c:pt>
                <c:pt idx="16">
                  <c:v>396.35728322160907</c:v>
                </c:pt>
                <c:pt idx="17">
                  <c:v>393.93136709996378</c:v>
                </c:pt>
                <c:pt idx="18">
                  <c:v>385.82329672249335</c:v>
                </c:pt>
                <c:pt idx="19">
                  <c:v>371.88237234508972</c:v>
                </c:pt>
                <c:pt idx="20">
                  <c:v>353.48135758143223</c:v>
                </c:pt>
                <c:pt idx="21">
                  <c:v>332.71514212306215</c:v>
                </c:pt>
                <c:pt idx="22">
                  <c:v>310.18382427720491</c:v>
                </c:pt>
                <c:pt idx="23">
                  <c:v>288.98344479031982</c:v>
                </c:pt>
                <c:pt idx="24">
                  <c:v>271.16945708188541</c:v>
                </c:pt>
                <c:pt idx="25">
                  <c:v>255.95184379456819</c:v>
                </c:pt>
                <c:pt idx="26">
                  <c:v>242.32332985374325</c:v>
                </c:pt>
                <c:pt idx="27">
                  <c:v>231.28126206098122</c:v>
                </c:pt>
                <c:pt idx="28">
                  <c:v>224.20856231960136</c:v>
                </c:pt>
                <c:pt idx="29">
                  <c:v>218.72325982887887</c:v>
                </c:pt>
                <c:pt idx="30">
                  <c:v>215.57271909574621</c:v>
                </c:pt>
                <c:pt idx="31">
                  <c:v>213.96839288601822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5931008"/>
        <c:axId val="245940992"/>
      </c:scatterChart>
      <c:valAx>
        <c:axId val="245931008"/>
        <c:scaling>
          <c:orientation val="minMax"/>
        </c:scaling>
        <c:axPos val="b"/>
        <c:numFmt formatCode="General" sourceLinked="1"/>
        <c:tickLblPos val="nextTo"/>
        <c:crossAx val="245940992"/>
        <c:crosses val="autoZero"/>
        <c:crossBetween val="midCat"/>
      </c:valAx>
      <c:valAx>
        <c:axId val="245940992"/>
        <c:scaling>
          <c:orientation val="minMax"/>
        </c:scaling>
        <c:axPos val="l"/>
        <c:majorGridlines/>
        <c:numFmt formatCode="General" sourceLinked="1"/>
        <c:tickLblPos val="nextTo"/>
        <c:crossAx val="245931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'980031'!$B$6119:$B$6150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'980031'!$E$6119:$E$6150</c:f>
              <c:numCache>
                <c:formatCode>General</c:formatCode>
                <c:ptCount val="32"/>
                <c:pt idx="0">
                  <c:v>157</c:v>
                </c:pt>
                <c:pt idx="1">
                  <c:v>173</c:v>
                </c:pt>
                <c:pt idx="2">
                  <c:v>165</c:v>
                </c:pt>
                <c:pt idx="3">
                  <c:v>195</c:v>
                </c:pt>
                <c:pt idx="4">
                  <c:v>194</c:v>
                </c:pt>
                <c:pt idx="5">
                  <c:v>225</c:v>
                </c:pt>
                <c:pt idx="6">
                  <c:v>233</c:v>
                </c:pt>
                <c:pt idx="7">
                  <c:v>221</c:v>
                </c:pt>
                <c:pt idx="8">
                  <c:v>246</c:v>
                </c:pt>
                <c:pt idx="9">
                  <c:v>254</c:v>
                </c:pt>
                <c:pt idx="10">
                  <c:v>294</c:v>
                </c:pt>
                <c:pt idx="11">
                  <c:v>295</c:v>
                </c:pt>
                <c:pt idx="12">
                  <c:v>321</c:v>
                </c:pt>
                <c:pt idx="13">
                  <c:v>364</c:v>
                </c:pt>
                <c:pt idx="14">
                  <c:v>361</c:v>
                </c:pt>
                <c:pt idx="15">
                  <c:v>383</c:v>
                </c:pt>
                <c:pt idx="16">
                  <c:v>375</c:v>
                </c:pt>
                <c:pt idx="17">
                  <c:v>385</c:v>
                </c:pt>
                <c:pt idx="18">
                  <c:v>369</c:v>
                </c:pt>
                <c:pt idx="19">
                  <c:v>326</c:v>
                </c:pt>
                <c:pt idx="20">
                  <c:v>334</c:v>
                </c:pt>
                <c:pt idx="21">
                  <c:v>312</c:v>
                </c:pt>
                <c:pt idx="22">
                  <c:v>283</c:v>
                </c:pt>
                <c:pt idx="23">
                  <c:v>283</c:v>
                </c:pt>
                <c:pt idx="24">
                  <c:v>242</c:v>
                </c:pt>
                <c:pt idx="25">
                  <c:v>245</c:v>
                </c:pt>
                <c:pt idx="26">
                  <c:v>242</c:v>
                </c:pt>
                <c:pt idx="27">
                  <c:v>250</c:v>
                </c:pt>
                <c:pt idx="28">
                  <c:v>234</c:v>
                </c:pt>
                <c:pt idx="29">
                  <c:v>238</c:v>
                </c:pt>
                <c:pt idx="30">
                  <c:v>209</c:v>
                </c:pt>
                <c:pt idx="31">
                  <c:v>235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'980031'!$B$6119:$B$6150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'980031'!$F$6119:$F$6150</c:f>
              <c:numCache>
                <c:formatCode>0</c:formatCode>
                <c:ptCount val="32"/>
                <c:pt idx="0">
                  <c:v>169.44817335791362</c:v>
                </c:pt>
                <c:pt idx="1">
                  <c:v>172.92113073303446</c:v>
                </c:pt>
                <c:pt idx="2">
                  <c:v>177.55904834835007</c:v>
                </c:pt>
                <c:pt idx="3">
                  <c:v>183.41771516822499</c:v>
                </c:pt>
                <c:pt idx="4">
                  <c:v>191.03298598223486</c:v>
                </c:pt>
                <c:pt idx="5">
                  <c:v>200.25447182712057</c:v>
                </c:pt>
                <c:pt idx="6">
                  <c:v>212.60865069967596</c:v>
                </c:pt>
                <c:pt idx="7">
                  <c:v>228.2353992344668</c:v>
                </c:pt>
                <c:pt idx="8">
                  <c:v>246.80478984038785</c:v>
                </c:pt>
                <c:pt idx="9">
                  <c:v>267.68549079976515</c:v>
                </c:pt>
                <c:pt idx="10">
                  <c:v>289.15258541087735</c:v>
                </c:pt>
                <c:pt idx="11">
                  <c:v>311.90133037162116</c:v>
                </c:pt>
                <c:pt idx="12">
                  <c:v>333.18443944501223</c:v>
                </c:pt>
                <c:pt idx="13">
                  <c:v>350.62683586665253</c:v>
                </c:pt>
                <c:pt idx="14">
                  <c:v>364.73117117111235</c:v>
                </c:pt>
                <c:pt idx="15">
                  <c:v>373.02101124804875</c:v>
                </c:pt>
                <c:pt idx="16">
                  <c:v>374.6479296377762</c:v>
                </c:pt>
                <c:pt idx="17">
                  <c:v>369.72041480005947</c:v>
                </c:pt>
                <c:pt idx="18">
                  <c:v>360.04931676988696</c:v>
                </c:pt>
                <c:pt idx="19">
                  <c:v>345.50608542373516</c:v>
                </c:pt>
                <c:pt idx="20">
                  <c:v>327.81325113925635</c:v>
                </c:pt>
                <c:pt idx="21">
                  <c:v>309.11212208323326</c:v>
                </c:pt>
                <c:pt idx="22">
                  <c:v>290.05264417194172</c:v>
                </c:pt>
                <c:pt idx="23">
                  <c:v>273.24265046672315</c:v>
                </c:pt>
                <c:pt idx="24">
                  <c:v>260.02492408907153</c:v>
                </c:pt>
                <c:pt idx="25">
                  <c:v>249.50360260121826</c:v>
                </c:pt>
                <c:pt idx="26">
                  <c:v>240.84902821039381</c:v>
                </c:pt>
                <c:pt idx="27">
                  <c:v>234.59391209431229</c:v>
                </c:pt>
                <c:pt idx="28">
                  <c:v>231.1624838818332</c:v>
                </c:pt>
                <c:pt idx="29">
                  <c:v>229.10020034586094</c:v>
                </c:pt>
                <c:pt idx="30">
                  <c:v>228.49315813813556</c:v>
                </c:pt>
                <c:pt idx="31">
                  <c:v>228.7787536710141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040448"/>
        <c:axId val="246041984"/>
      </c:scatterChart>
      <c:valAx>
        <c:axId val="246040448"/>
        <c:scaling>
          <c:orientation val="minMax"/>
        </c:scaling>
        <c:axPos val="b"/>
        <c:numFmt formatCode="General" sourceLinked="1"/>
        <c:tickLblPos val="nextTo"/>
        <c:crossAx val="246041984"/>
        <c:crosses val="autoZero"/>
        <c:crossBetween val="midCat"/>
      </c:valAx>
      <c:valAx>
        <c:axId val="246041984"/>
        <c:scaling>
          <c:orientation val="minMax"/>
        </c:scaling>
        <c:axPos val="l"/>
        <c:majorGridlines/>
        <c:numFmt formatCode="General" sourceLinked="1"/>
        <c:tickLblPos val="nextTo"/>
        <c:crossAx val="246040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'980031'!$B$6169:$B$6200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'980031'!$E$6169:$E$6200</c:f>
              <c:numCache>
                <c:formatCode>General</c:formatCode>
                <c:ptCount val="32"/>
                <c:pt idx="0">
                  <c:v>151</c:v>
                </c:pt>
                <c:pt idx="1">
                  <c:v>155</c:v>
                </c:pt>
                <c:pt idx="2">
                  <c:v>197</c:v>
                </c:pt>
                <c:pt idx="3">
                  <c:v>206</c:v>
                </c:pt>
                <c:pt idx="4">
                  <c:v>196</c:v>
                </c:pt>
                <c:pt idx="5">
                  <c:v>221</c:v>
                </c:pt>
                <c:pt idx="6">
                  <c:v>229</c:v>
                </c:pt>
                <c:pt idx="7">
                  <c:v>226</c:v>
                </c:pt>
                <c:pt idx="8">
                  <c:v>279</c:v>
                </c:pt>
                <c:pt idx="9">
                  <c:v>268</c:v>
                </c:pt>
                <c:pt idx="10">
                  <c:v>296</c:v>
                </c:pt>
                <c:pt idx="11">
                  <c:v>340</c:v>
                </c:pt>
                <c:pt idx="12">
                  <c:v>341</c:v>
                </c:pt>
                <c:pt idx="13">
                  <c:v>383</c:v>
                </c:pt>
                <c:pt idx="14">
                  <c:v>447</c:v>
                </c:pt>
                <c:pt idx="15">
                  <c:v>456</c:v>
                </c:pt>
                <c:pt idx="16">
                  <c:v>428</c:v>
                </c:pt>
                <c:pt idx="17">
                  <c:v>435</c:v>
                </c:pt>
                <c:pt idx="18">
                  <c:v>434</c:v>
                </c:pt>
                <c:pt idx="19">
                  <c:v>380</c:v>
                </c:pt>
                <c:pt idx="20">
                  <c:v>369</c:v>
                </c:pt>
                <c:pt idx="21">
                  <c:v>317</c:v>
                </c:pt>
                <c:pt idx="22">
                  <c:v>314</c:v>
                </c:pt>
                <c:pt idx="23">
                  <c:v>296</c:v>
                </c:pt>
                <c:pt idx="24">
                  <c:v>287</c:v>
                </c:pt>
                <c:pt idx="25">
                  <c:v>287</c:v>
                </c:pt>
                <c:pt idx="26">
                  <c:v>247</c:v>
                </c:pt>
                <c:pt idx="27">
                  <c:v>262</c:v>
                </c:pt>
                <c:pt idx="28">
                  <c:v>244</c:v>
                </c:pt>
                <c:pt idx="29">
                  <c:v>263</c:v>
                </c:pt>
                <c:pt idx="30">
                  <c:v>256</c:v>
                </c:pt>
                <c:pt idx="31">
                  <c:v>244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'980031'!$B$6169:$B$6200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'980031'!$F$6169:$F$6200</c:f>
              <c:numCache>
                <c:formatCode>0</c:formatCode>
                <c:ptCount val="32"/>
                <c:pt idx="0">
                  <c:v>171.84593066569738</c:v>
                </c:pt>
                <c:pt idx="1">
                  <c:v>175.39810878628504</c:v>
                </c:pt>
                <c:pt idx="2">
                  <c:v>179.92371009624384</c:v>
                </c:pt>
                <c:pt idx="3">
                  <c:v>185.53944919453369</c:v>
                </c:pt>
                <c:pt idx="4">
                  <c:v>192.92865103109082</c:v>
                </c:pt>
                <c:pt idx="5">
                  <c:v>202.18343765634455</c:v>
                </c:pt>
                <c:pt idx="6">
                  <c:v>215.19107340854828</c:v>
                </c:pt>
                <c:pt idx="7">
                  <c:v>232.60983031811165</c:v>
                </c:pt>
                <c:pt idx="8">
                  <c:v>254.57126942040421</c:v>
                </c:pt>
                <c:pt idx="9">
                  <c:v>280.70641354620568</c:v>
                </c:pt>
                <c:pt idx="10">
                  <c:v>308.97848454493936</c:v>
                </c:pt>
                <c:pt idx="11">
                  <c:v>340.33310625257394</c:v>
                </c:pt>
                <c:pt idx="12">
                  <c:v>370.8738445675973</c:v>
                </c:pt>
                <c:pt idx="13">
                  <c:v>396.75848562597861</c:v>
                </c:pt>
                <c:pt idx="14">
                  <c:v>418.32229065519579</c:v>
                </c:pt>
                <c:pt idx="15">
                  <c:v>431.45065966343282</c:v>
                </c:pt>
                <c:pt idx="16">
                  <c:v>434.52753903659254</c:v>
                </c:pt>
                <c:pt idx="17">
                  <c:v>427.610158676374</c:v>
                </c:pt>
                <c:pt idx="18">
                  <c:v>413.53154622405202</c:v>
                </c:pt>
                <c:pt idx="19">
                  <c:v>392.45957667847125</c:v>
                </c:pt>
                <c:pt idx="20">
                  <c:v>367.33540440224829</c:v>
                </c:pt>
                <c:pt idx="21">
                  <c:v>341.61042308166532</c:v>
                </c:pt>
                <c:pt idx="22">
                  <c:v>316.50844180089962</c:v>
                </c:pt>
                <c:pt idx="23">
                  <c:v>295.57071624712762</c:v>
                </c:pt>
                <c:pt idx="24">
                  <c:v>280.15941344632949</c:v>
                </c:pt>
                <c:pt idx="25">
                  <c:v>268.81413089002575</c:v>
                </c:pt>
                <c:pt idx="26">
                  <c:v>260.40640674644879</c:v>
                </c:pt>
                <c:pt idx="27">
                  <c:v>255.24084163481859</c:v>
                </c:pt>
                <c:pt idx="28">
                  <c:v>253.1208040639948</c:v>
                </c:pt>
                <c:pt idx="29">
                  <c:v>252.66082644246163</c:v>
                </c:pt>
                <c:pt idx="30">
                  <c:v>253.50731379283113</c:v>
                </c:pt>
                <c:pt idx="31">
                  <c:v>255.07040933452888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104832"/>
        <c:axId val="246106368"/>
      </c:scatterChart>
      <c:valAx>
        <c:axId val="246104832"/>
        <c:scaling>
          <c:orientation val="minMax"/>
        </c:scaling>
        <c:axPos val="b"/>
        <c:numFmt formatCode="General" sourceLinked="1"/>
        <c:tickLblPos val="nextTo"/>
        <c:crossAx val="246106368"/>
        <c:crosses val="autoZero"/>
        <c:crossBetween val="midCat"/>
      </c:valAx>
      <c:valAx>
        <c:axId val="246106368"/>
        <c:scaling>
          <c:orientation val="minMax"/>
        </c:scaling>
        <c:axPos val="l"/>
        <c:majorGridlines/>
        <c:numFmt formatCode="General" sourceLinked="1"/>
        <c:tickLblPos val="nextTo"/>
        <c:crossAx val="246104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'980031'!$B$6219:$B$6250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'980031'!$E$6219:$E$6250</c:f>
              <c:numCache>
                <c:formatCode>General</c:formatCode>
                <c:ptCount val="32"/>
                <c:pt idx="0">
                  <c:v>174</c:v>
                </c:pt>
                <c:pt idx="1">
                  <c:v>176</c:v>
                </c:pt>
                <c:pt idx="2">
                  <c:v>164</c:v>
                </c:pt>
                <c:pt idx="3">
                  <c:v>215</c:v>
                </c:pt>
                <c:pt idx="4">
                  <c:v>203</c:v>
                </c:pt>
                <c:pt idx="5">
                  <c:v>237</c:v>
                </c:pt>
                <c:pt idx="6">
                  <c:v>246</c:v>
                </c:pt>
                <c:pt idx="7">
                  <c:v>239</c:v>
                </c:pt>
                <c:pt idx="8">
                  <c:v>276</c:v>
                </c:pt>
                <c:pt idx="9">
                  <c:v>299</c:v>
                </c:pt>
                <c:pt idx="10">
                  <c:v>331</c:v>
                </c:pt>
                <c:pt idx="11">
                  <c:v>352</c:v>
                </c:pt>
                <c:pt idx="12">
                  <c:v>364</c:v>
                </c:pt>
                <c:pt idx="13">
                  <c:v>385</c:v>
                </c:pt>
                <c:pt idx="14">
                  <c:v>457</c:v>
                </c:pt>
                <c:pt idx="15">
                  <c:v>480</c:v>
                </c:pt>
                <c:pt idx="16">
                  <c:v>468</c:v>
                </c:pt>
                <c:pt idx="17">
                  <c:v>478</c:v>
                </c:pt>
                <c:pt idx="18">
                  <c:v>453</c:v>
                </c:pt>
                <c:pt idx="19">
                  <c:v>404</c:v>
                </c:pt>
                <c:pt idx="20">
                  <c:v>371</c:v>
                </c:pt>
                <c:pt idx="21">
                  <c:v>383</c:v>
                </c:pt>
                <c:pt idx="22">
                  <c:v>324</c:v>
                </c:pt>
                <c:pt idx="23">
                  <c:v>291</c:v>
                </c:pt>
                <c:pt idx="24">
                  <c:v>299</c:v>
                </c:pt>
                <c:pt idx="25">
                  <c:v>285</c:v>
                </c:pt>
                <c:pt idx="26">
                  <c:v>228</c:v>
                </c:pt>
                <c:pt idx="27">
                  <c:v>222</c:v>
                </c:pt>
                <c:pt idx="28">
                  <c:v>256</c:v>
                </c:pt>
                <c:pt idx="29">
                  <c:v>214</c:v>
                </c:pt>
                <c:pt idx="30">
                  <c:v>255</c:v>
                </c:pt>
                <c:pt idx="31">
                  <c:v>254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'980031'!$B$6219:$B$6250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'980031'!$F$6219:$F$6250</c:f>
              <c:numCache>
                <c:formatCode>0</c:formatCode>
                <c:ptCount val="32"/>
                <c:pt idx="0">
                  <c:v>180.25486631457179</c:v>
                </c:pt>
                <c:pt idx="1">
                  <c:v>183.34696005947475</c:v>
                </c:pt>
                <c:pt idx="2">
                  <c:v>187.62187429192954</c:v>
                </c:pt>
                <c:pt idx="3">
                  <c:v>193.29210054851788</c:v>
                </c:pt>
                <c:pt idx="4">
                  <c:v>201.08861947782293</c:v>
                </c:pt>
                <c:pt idx="5">
                  <c:v>211.08586611974886</c:v>
                </c:pt>
                <c:pt idx="6">
                  <c:v>225.26753785483407</c:v>
                </c:pt>
                <c:pt idx="7">
                  <c:v>244.25773402505709</c:v>
                </c:pt>
                <c:pt idx="8">
                  <c:v>268.07235677301264</c:v>
                </c:pt>
                <c:pt idx="9">
                  <c:v>296.20817039675262</c:v>
                </c:pt>
                <c:pt idx="10">
                  <c:v>326.44147023768789</c:v>
                </c:pt>
                <c:pt idx="11">
                  <c:v>359.81029775247504</c:v>
                </c:pt>
                <c:pt idx="12">
                  <c:v>392.25738578073202</c:v>
                </c:pt>
                <c:pt idx="13">
                  <c:v>419.83448183213102</c:v>
                </c:pt>
                <c:pt idx="14">
                  <c:v>443.0365480438785</c:v>
                </c:pt>
                <c:pt idx="15">
                  <c:v>457.55370534572836</c:v>
                </c:pt>
                <c:pt idx="16">
                  <c:v>461.58576231394278</c:v>
                </c:pt>
                <c:pt idx="17">
                  <c:v>454.95530512125384</c:v>
                </c:pt>
                <c:pt idx="18">
                  <c:v>440.3437661742044</c:v>
                </c:pt>
                <c:pt idx="19">
                  <c:v>417.68025910436904</c:v>
                </c:pt>
                <c:pt idx="20">
                  <c:v>389.77252429475425</c:v>
                </c:pt>
                <c:pt idx="21">
                  <c:v>360.20345883105068</c:v>
                </c:pt>
                <c:pt idx="22">
                  <c:v>330.18832539004654</c:v>
                </c:pt>
                <c:pt idx="23">
                  <c:v>303.94607938329557</c:v>
                </c:pt>
                <c:pt idx="24">
                  <c:v>283.54561550437074</c:v>
                </c:pt>
                <c:pt idx="25">
                  <c:v>267.50541589634611</c:v>
                </c:pt>
                <c:pt idx="26">
                  <c:v>254.47030489195828</c:v>
                </c:pt>
                <c:pt idx="27">
                  <c:v>245.12639442639127</c:v>
                </c:pt>
                <c:pt idx="28">
                  <c:v>239.97135429214285</c:v>
                </c:pt>
                <c:pt idx="29">
                  <c:v>236.72411941495994</c:v>
                </c:pt>
                <c:pt idx="30">
                  <c:v>235.48173987541287</c:v>
                </c:pt>
                <c:pt idx="31">
                  <c:v>235.41142861338517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123904"/>
        <c:axId val="245974144"/>
      </c:scatterChart>
      <c:valAx>
        <c:axId val="246123904"/>
        <c:scaling>
          <c:orientation val="minMax"/>
        </c:scaling>
        <c:axPos val="b"/>
        <c:numFmt formatCode="General" sourceLinked="1"/>
        <c:tickLblPos val="nextTo"/>
        <c:crossAx val="245974144"/>
        <c:crosses val="autoZero"/>
        <c:crossBetween val="midCat"/>
      </c:valAx>
      <c:valAx>
        <c:axId val="245974144"/>
        <c:scaling>
          <c:orientation val="minMax"/>
        </c:scaling>
        <c:axPos val="l"/>
        <c:majorGridlines/>
        <c:numFmt formatCode="General" sourceLinked="1"/>
        <c:tickLblPos val="nextTo"/>
        <c:crossAx val="246123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'980031'!$B$6269:$B$6300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'980031'!$E$6269:$E$6300</c:f>
              <c:numCache>
                <c:formatCode>General</c:formatCode>
                <c:ptCount val="32"/>
                <c:pt idx="0">
                  <c:v>144</c:v>
                </c:pt>
                <c:pt idx="1">
                  <c:v>151</c:v>
                </c:pt>
                <c:pt idx="2">
                  <c:v>167</c:v>
                </c:pt>
                <c:pt idx="3">
                  <c:v>187</c:v>
                </c:pt>
                <c:pt idx="4">
                  <c:v>189</c:v>
                </c:pt>
                <c:pt idx="5">
                  <c:v>203</c:v>
                </c:pt>
                <c:pt idx="6">
                  <c:v>217</c:v>
                </c:pt>
                <c:pt idx="7">
                  <c:v>234</c:v>
                </c:pt>
                <c:pt idx="8">
                  <c:v>275</c:v>
                </c:pt>
                <c:pt idx="9">
                  <c:v>260</c:v>
                </c:pt>
                <c:pt idx="10">
                  <c:v>290</c:v>
                </c:pt>
                <c:pt idx="11">
                  <c:v>304</c:v>
                </c:pt>
                <c:pt idx="12">
                  <c:v>310</c:v>
                </c:pt>
                <c:pt idx="13">
                  <c:v>356</c:v>
                </c:pt>
                <c:pt idx="14">
                  <c:v>375</c:v>
                </c:pt>
                <c:pt idx="15">
                  <c:v>359</c:v>
                </c:pt>
                <c:pt idx="16">
                  <c:v>372</c:v>
                </c:pt>
                <c:pt idx="17">
                  <c:v>368</c:v>
                </c:pt>
                <c:pt idx="18">
                  <c:v>381</c:v>
                </c:pt>
                <c:pt idx="19">
                  <c:v>344</c:v>
                </c:pt>
                <c:pt idx="20">
                  <c:v>344</c:v>
                </c:pt>
                <c:pt idx="21">
                  <c:v>304</c:v>
                </c:pt>
                <c:pt idx="22">
                  <c:v>254</c:v>
                </c:pt>
                <c:pt idx="23">
                  <c:v>272</c:v>
                </c:pt>
                <c:pt idx="24">
                  <c:v>275</c:v>
                </c:pt>
                <c:pt idx="25">
                  <c:v>265</c:v>
                </c:pt>
                <c:pt idx="26">
                  <c:v>243</c:v>
                </c:pt>
                <c:pt idx="27">
                  <c:v>236</c:v>
                </c:pt>
                <c:pt idx="28">
                  <c:v>233</c:v>
                </c:pt>
                <c:pt idx="29">
                  <c:v>235</c:v>
                </c:pt>
                <c:pt idx="30">
                  <c:v>243</c:v>
                </c:pt>
                <c:pt idx="31">
                  <c:v>258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'980031'!$B$6269:$B$6300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'980031'!$F$6269:$F$6300</c:f>
              <c:numCache>
                <c:formatCode>0</c:formatCode>
                <c:ptCount val="32"/>
                <c:pt idx="0">
                  <c:v>153.26995876547883</c:v>
                </c:pt>
                <c:pt idx="1">
                  <c:v>158.71689907877308</c:v>
                </c:pt>
                <c:pt idx="2">
                  <c:v>165.75926565325187</c:v>
                </c:pt>
                <c:pt idx="3">
                  <c:v>174.26869446879456</c:v>
                </c:pt>
                <c:pt idx="4">
                  <c:v>184.77649142141374</c:v>
                </c:pt>
                <c:pt idx="5">
                  <c:v>196.84210108925387</c:v>
                </c:pt>
                <c:pt idx="6">
                  <c:v>212.15295510488832</c:v>
                </c:pt>
                <c:pt idx="7">
                  <c:v>230.47346934737593</c:v>
                </c:pt>
                <c:pt idx="8">
                  <c:v>251.09832459781768</c:v>
                </c:pt>
                <c:pt idx="9">
                  <c:v>273.13035827135872</c:v>
                </c:pt>
                <c:pt idx="10">
                  <c:v>294.72497736919564</c:v>
                </c:pt>
                <c:pt idx="11">
                  <c:v>316.57447654390978</c:v>
                </c:pt>
                <c:pt idx="12">
                  <c:v>336.07392397865249</c:v>
                </c:pt>
                <c:pt idx="13">
                  <c:v>351.2813129331908</c:v>
                </c:pt>
                <c:pt idx="14">
                  <c:v>362.81849893154777</c:v>
                </c:pt>
                <c:pt idx="15">
                  <c:v>368.76988740891608</c:v>
                </c:pt>
                <c:pt idx="16">
                  <c:v>368.71161210783754</c:v>
                </c:pt>
                <c:pt idx="17">
                  <c:v>363.02021946033489</c:v>
                </c:pt>
                <c:pt idx="18">
                  <c:v>353.52090859331173</c:v>
                </c:pt>
                <c:pt idx="19">
                  <c:v>340.01213375709926</c:v>
                </c:pt>
                <c:pt idx="20">
                  <c:v>324.06931626998249</c:v>
                </c:pt>
                <c:pt idx="21">
                  <c:v>307.51952291016471</c:v>
                </c:pt>
                <c:pt idx="22">
                  <c:v>290.84350979988358</c:v>
                </c:pt>
                <c:pt idx="23">
                  <c:v>276.24678909895181</c:v>
                </c:pt>
                <c:pt idx="24">
                  <c:v>264.83818733915814</c:v>
                </c:pt>
                <c:pt idx="25">
                  <c:v>255.82371182954887</c:v>
                </c:pt>
                <c:pt idx="26">
                  <c:v>248.51143665475837</c:v>
                </c:pt>
                <c:pt idx="27">
                  <c:v>243.39808861776322</c:v>
                </c:pt>
                <c:pt idx="28">
                  <c:v>240.8065644859218</c:v>
                </c:pt>
                <c:pt idx="29">
                  <c:v>239.59548649618037</c:v>
                </c:pt>
                <c:pt idx="30">
                  <c:v>239.75268254528663</c:v>
                </c:pt>
                <c:pt idx="31">
                  <c:v>240.78010005965947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016256"/>
        <c:axId val="246026240"/>
      </c:scatterChart>
      <c:valAx>
        <c:axId val="246016256"/>
        <c:scaling>
          <c:orientation val="minMax"/>
        </c:scaling>
        <c:axPos val="b"/>
        <c:numFmt formatCode="General" sourceLinked="1"/>
        <c:tickLblPos val="nextTo"/>
        <c:crossAx val="246026240"/>
        <c:crosses val="autoZero"/>
        <c:crossBetween val="midCat"/>
      </c:valAx>
      <c:valAx>
        <c:axId val="246026240"/>
        <c:scaling>
          <c:orientation val="minMax"/>
        </c:scaling>
        <c:axPos val="l"/>
        <c:majorGridlines/>
        <c:numFmt formatCode="General" sourceLinked="1"/>
        <c:tickLblPos val="nextTo"/>
        <c:crossAx val="2460162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'980031'!$B$6319:$B$6350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'980031'!$E$6319:$E$6350</c:f>
              <c:numCache>
                <c:formatCode>General</c:formatCode>
                <c:ptCount val="32"/>
                <c:pt idx="0">
                  <c:v>149</c:v>
                </c:pt>
                <c:pt idx="1">
                  <c:v>173</c:v>
                </c:pt>
                <c:pt idx="2">
                  <c:v>179</c:v>
                </c:pt>
                <c:pt idx="3">
                  <c:v>187</c:v>
                </c:pt>
                <c:pt idx="4">
                  <c:v>190</c:v>
                </c:pt>
                <c:pt idx="5">
                  <c:v>221</c:v>
                </c:pt>
                <c:pt idx="6">
                  <c:v>223</c:v>
                </c:pt>
                <c:pt idx="7">
                  <c:v>226</c:v>
                </c:pt>
                <c:pt idx="8">
                  <c:v>242</c:v>
                </c:pt>
                <c:pt idx="9">
                  <c:v>290</c:v>
                </c:pt>
                <c:pt idx="10">
                  <c:v>295</c:v>
                </c:pt>
                <c:pt idx="11">
                  <c:v>302</c:v>
                </c:pt>
                <c:pt idx="12">
                  <c:v>316</c:v>
                </c:pt>
                <c:pt idx="13">
                  <c:v>338</c:v>
                </c:pt>
                <c:pt idx="14">
                  <c:v>408</c:v>
                </c:pt>
                <c:pt idx="15">
                  <c:v>396</c:v>
                </c:pt>
                <c:pt idx="16">
                  <c:v>407</c:v>
                </c:pt>
                <c:pt idx="17">
                  <c:v>412</c:v>
                </c:pt>
                <c:pt idx="18">
                  <c:v>368</c:v>
                </c:pt>
                <c:pt idx="19">
                  <c:v>365</c:v>
                </c:pt>
                <c:pt idx="20">
                  <c:v>333</c:v>
                </c:pt>
                <c:pt idx="21">
                  <c:v>328</c:v>
                </c:pt>
                <c:pt idx="22">
                  <c:v>282</c:v>
                </c:pt>
                <c:pt idx="23">
                  <c:v>246</c:v>
                </c:pt>
                <c:pt idx="24">
                  <c:v>253</c:v>
                </c:pt>
                <c:pt idx="25">
                  <c:v>260</c:v>
                </c:pt>
                <c:pt idx="26">
                  <c:v>245</c:v>
                </c:pt>
                <c:pt idx="27">
                  <c:v>240</c:v>
                </c:pt>
                <c:pt idx="28">
                  <c:v>235</c:v>
                </c:pt>
                <c:pt idx="29">
                  <c:v>228</c:v>
                </c:pt>
                <c:pt idx="30">
                  <c:v>253</c:v>
                </c:pt>
                <c:pt idx="31">
                  <c:v>225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'980031'!$B$6319:$B$6350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'980031'!$F$6319:$F$6350</c:f>
              <c:numCache>
                <c:formatCode>0</c:formatCode>
                <c:ptCount val="32"/>
                <c:pt idx="0">
                  <c:v>170.21095517369713</c:v>
                </c:pt>
                <c:pt idx="1">
                  <c:v>173.29042214819063</c:v>
                </c:pt>
                <c:pt idx="2">
                  <c:v>177.32992590149831</c:v>
                </c:pt>
                <c:pt idx="3">
                  <c:v>182.45089890880064</c:v>
                </c:pt>
                <c:pt idx="4">
                  <c:v>189.25782564814298</c:v>
                </c:pt>
                <c:pt idx="5">
                  <c:v>197.78465599029408</c:v>
                </c:pt>
                <c:pt idx="6">
                  <c:v>209.68370598073477</c:v>
                </c:pt>
                <c:pt idx="7">
                  <c:v>225.42274939215605</c:v>
                </c:pt>
                <c:pt idx="8">
                  <c:v>244.96755983134693</c:v>
                </c:pt>
                <c:pt idx="9">
                  <c:v>267.8521585713878</c:v>
                </c:pt>
                <c:pt idx="10">
                  <c:v>292.21360245519901</c:v>
                </c:pt>
                <c:pt idx="11">
                  <c:v>318.80189891116618</c:v>
                </c:pt>
                <c:pt idx="12">
                  <c:v>344.2765501203138</c:v>
                </c:pt>
                <c:pt idx="13">
                  <c:v>365.49682004165805</c:v>
                </c:pt>
                <c:pt idx="14">
                  <c:v>382.78630094874228</c:v>
                </c:pt>
                <c:pt idx="15">
                  <c:v>392.85658523029275</c:v>
                </c:pt>
                <c:pt idx="16">
                  <c:v>394.50753092700347</c:v>
                </c:pt>
                <c:pt idx="17">
                  <c:v>387.89600364193103</c:v>
                </c:pt>
                <c:pt idx="18">
                  <c:v>375.46970621063451</c:v>
                </c:pt>
                <c:pt idx="19">
                  <c:v>357.24673210529761</c:v>
                </c:pt>
                <c:pt idx="20">
                  <c:v>335.66687259118368</c:v>
                </c:pt>
                <c:pt idx="21">
                  <c:v>313.56638728617759</c:v>
                </c:pt>
                <c:pt idx="22">
                  <c:v>291.88830970437982</c:v>
                </c:pt>
                <c:pt idx="23">
                  <c:v>273.62860661913487</c:v>
                </c:pt>
                <c:pt idx="24">
                  <c:v>259.99977550402946</c:v>
                </c:pt>
                <c:pt idx="25">
                  <c:v>249.7763570838834</c:v>
                </c:pt>
                <c:pt idx="26">
                  <c:v>241.98182803934603</c:v>
                </c:pt>
                <c:pt idx="27">
                  <c:v>236.94105093216422</c:v>
                </c:pt>
                <c:pt idx="28">
                  <c:v>234.62780375580206</c:v>
                </c:pt>
                <c:pt idx="29">
                  <c:v>233.73816539658421</c:v>
                </c:pt>
                <c:pt idx="30">
                  <c:v>234.06607480615941</c:v>
                </c:pt>
                <c:pt idx="31">
                  <c:v>235.07878101956391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207616"/>
        <c:axId val="246209152"/>
      </c:scatterChart>
      <c:valAx>
        <c:axId val="246207616"/>
        <c:scaling>
          <c:orientation val="minMax"/>
        </c:scaling>
        <c:axPos val="b"/>
        <c:numFmt formatCode="General" sourceLinked="1"/>
        <c:tickLblPos val="nextTo"/>
        <c:crossAx val="246209152"/>
        <c:crosses val="autoZero"/>
        <c:crossBetween val="midCat"/>
      </c:valAx>
      <c:valAx>
        <c:axId val="246209152"/>
        <c:scaling>
          <c:orientation val="minMax"/>
        </c:scaling>
        <c:axPos val="l"/>
        <c:majorGridlines/>
        <c:numFmt formatCode="General" sourceLinked="1"/>
        <c:tickLblPos val="nextTo"/>
        <c:crossAx val="246207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'980031'!$B$6369:$B$6400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'980031'!$E$6369:$E$6400</c:f>
              <c:numCache>
                <c:formatCode>General</c:formatCode>
                <c:ptCount val="32"/>
                <c:pt idx="0">
                  <c:v>154</c:v>
                </c:pt>
                <c:pt idx="1">
                  <c:v>153</c:v>
                </c:pt>
                <c:pt idx="2">
                  <c:v>183</c:v>
                </c:pt>
                <c:pt idx="3">
                  <c:v>178</c:v>
                </c:pt>
                <c:pt idx="4">
                  <c:v>205</c:v>
                </c:pt>
                <c:pt idx="5">
                  <c:v>204</c:v>
                </c:pt>
                <c:pt idx="6">
                  <c:v>209</c:v>
                </c:pt>
                <c:pt idx="7">
                  <c:v>236</c:v>
                </c:pt>
                <c:pt idx="8">
                  <c:v>232</c:v>
                </c:pt>
                <c:pt idx="9">
                  <c:v>250</c:v>
                </c:pt>
                <c:pt idx="10">
                  <c:v>280</c:v>
                </c:pt>
                <c:pt idx="11">
                  <c:v>285</c:v>
                </c:pt>
                <c:pt idx="12">
                  <c:v>327</c:v>
                </c:pt>
                <c:pt idx="13">
                  <c:v>385</c:v>
                </c:pt>
                <c:pt idx="14">
                  <c:v>406</c:v>
                </c:pt>
                <c:pt idx="15">
                  <c:v>370</c:v>
                </c:pt>
                <c:pt idx="16">
                  <c:v>392</c:v>
                </c:pt>
                <c:pt idx="17">
                  <c:v>385</c:v>
                </c:pt>
                <c:pt idx="18">
                  <c:v>407</c:v>
                </c:pt>
                <c:pt idx="19">
                  <c:v>332</c:v>
                </c:pt>
                <c:pt idx="20">
                  <c:v>317</c:v>
                </c:pt>
                <c:pt idx="21">
                  <c:v>320</c:v>
                </c:pt>
                <c:pt idx="22">
                  <c:v>292</c:v>
                </c:pt>
                <c:pt idx="23">
                  <c:v>282</c:v>
                </c:pt>
                <c:pt idx="24">
                  <c:v>255</c:v>
                </c:pt>
                <c:pt idx="25">
                  <c:v>234</c:v>
                </c:pt>
                <c:pt idx="26">
                  <c:v>236</c:v>
                </c:pt>
                <c:pt idx="27">
                  <c:v>247</c:v>
                </c:pt>
                <c:pt idx="28">
                  <c:v>237</c:v>
                </c:pt>
                <c:pt idx="29">
                  <c:v>237</c:v>
                </c:pt>
                <c:pt idx="30">
                  <c:v>238</c:v>
                </c:pt>
                <c:pt idx="31">
                  <c:v>271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'980031'!$B$6369:$B$6400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'980031'!$F$6369:$F$6400</c:f>
              <c:numCache>
                <c:formatCode>0</c:formatCode>
                <c:ptCount val="32"/>
                <c:pt idx="0">
                  <c:v>167.0306704048308</c:v>
                </c:pt>
                <c:pt idx="1">
                  <c:v>170.08744964987847</c:v>
                </c:pt>
                <c:pt idx="2">
                  <c:v>173.85518853955168</c:v>
                </c:pt>
                <c:pt idx="3">
                  <c:v>178.41362995482896</c:v>
                </c:pt>
                <c:pt idx="4">
                  <c:v>184.34331377055807</c:v>
                </c:pt>
                <c:pt idx="5">
                  <c:v>191.78351051956398</c:v>
                </c:pt>
                <c:pt idx="6">
                  <c:v>202.36199061481244</c:v>
                </c:pt>
                <c:pt idx="7">
                  <c:v>216.78190744288307</c:v>
                </c:pt>
                <c:pt idx="8">
                  <c:v>235.33046448219082</c:v>
                </c:pt>
                <c:pt idx="9">
                  <c:v>257.83248944240535</c:v>
                </c:pt>
                <c:pt idx="10">
                  <c:v>282.57367389021641</c:v>
                </c:pt>
                <c:pt idx="11">
                  <c:v>310.36089937761818</c:v>
                </c:pt>
                <c:pt idx="12">
                  <c:v>337.643170822721</c:v>
                </c:pt>
                <c:pt idx="13">
                  <c:v>360.80007016315722</c:v>
                </c:pt>
                <c:pt idx="14">
                  <c:v>379.92989109849862</c:v>
                </c:pt>
                <c:pt idx="15">
                  <c:v>391.18799348026698</c:v>
                </c:pt>
                <c:pt idx="16">
                  <c:v>393.10473093108885</c:v>
                </c:pt>
                <c:pt idx="17">
                  <c:v>385.8851042211798</c:v>
                </c:pt>
                <c:pt idx="18">
                  <c:v>372.39463338852852</c:v>
                </c:pt>
                <c:pt idx="19">
                  <c:v>352.93375018731956</c:v>
                </c:pt>
                <c:pt idx="20">
                  <c:v>330.45542115860951</c:v>
                </c:pt>
                <c:pt idx="21">
                  <c:v>308.18341559312427</c:v>
                </c:pt>
                <c:pt idx="22">
                  <c:v>287.25091426727977</c:v>
                </c:pt>
                <c:pt idx="23">
                  <c:v>270.55048881832778</c:v>
                </c:pt>
                <c:pt idx="24">
                  <c:v>258.87752881537529</c:v>
                </c:pt>
                <c:pt idx="25">
                  <c:v>250.81143000479369</c:v>
                </c:pt>
                <c:pt idx="26">
                  <c:v>245.3677716171259</c:v>
                </c:pt>
                <c:pt idx="27">
                  <c:v>242.5868751828923</c:v>
                </c:pt>
                <c:pt idx="28">
                  <c:v>241.96519038972926</c:v>
                </c:pt>
                <c:pt idx="29">
                  <c:v>242.63964051331072</c:v>
                </c:pt>
                <c:pt idx="30">
                  <c:v>244.12747345094564</c:v>
                </c:pt>
                <c:pt idx="31">
                  <c:v>246.02775739753443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251520"/>
        <c:axId val="246253056"/>
      </c:scatterChart>
      <c:valAx>
        <c:axId val="246251520"/>
        <c:scaling>
          <c:orientation val="minMax"/>
        </c:scaling>
        <c:axPos val="b"/>
        <c:numFmt formatCode="General" sourceLinked="1"/>
        <c:tickLblPos val="nextTo"/>
        <c:crossAx val="246253056"/>
        <c:crosses val="autoZero"/>
        <c:crossBetween val="midCat"/>
      </c:valAx>
      <c:valAx>
        <c:axId val="246253056"/>
        <c:scaling>
          <c:orientation val="minMax"/>
        </c:scaling>
        <c:axPos val="l"/>
        <c:majorGridlines/>
        <c:numFmt formatCode="General" sourceLinked="1"/>
        <c:tickLblPos val="nextTo"/>
        <c:crossAx val="246251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'980031'!$B$6419:$B$6450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'980031'!$E$6419:$E$6450</c:f>
              <c:numCache>
                <c:formatCode>General</c:formatCode>
                <c:ptCount val="32"/>
                <c:pt idx="0">
                  <c:v>181</c:v>
                </c:pt>
                <c:pt idx="1">
                  <c:v>170</c:v>
                </c:pt>
                <c:pt idx="2">
                  <c:v>180</c:v>
                </c:pt>
                <c:pt idx="3">
                  <c:v>171</c:v>
                </c:pt>
                <c:pt idx="4">
                  <c:v>187</c:v>
                </c:pt>
                <c:pt idx="5">
                  <c:v>207</c:v>
                </c:pt>
                <c:pt idx="6">
                  <c:v>212</c:v>
                </c:pt>
                <c:pt idx="7">
                  <c:v>247</c:v>
                </c:pt>
                <c:pt idx="8">
                  <c:v>256</c:v>
                </c:pt>
                <c:pt idx="9">
                  <c:v>264</c:v>
                </c:pt>
                <c:pt idx="10">
                  <c:v>273</c:v>
                </c:pt>
                <c:pt idx="11">
                  <c:v>274</c:v>
                </c:pt>
                <c:pt idx="12">
                  <c:v>304</c:v>
                </c:pt>
                <c:pt idx="13">
                  <c:v>326</c:v>
                </c:pt>
                <c:pt idx="14">
                  <c:v>354</c:v>
                </c:pt>
                <c:pt idx="15">
                  <c:v>327</c:v>
                </c:pt>
                <c:pt idx="16">
                  <c:v>353</c:v>
                </c:pt>
                <c:pt idx="17">
                  <c:v>336</c:v>
                </c:pt>
                <c:pt idx="18">
                  <c:v>356</c:v>
                </c:pt>
                <c:pt idx="19">
                  <c:v>333</c:v>
                </c:pt>
                <c:pt idx="20">
                  <c:v>327</c:v>
                </c:pt>
                <c:pt idx="21">
                  <c:v>263</c:v>
                </c:pt>
                <c:pt idx="22">
                  <c:v>243</c:v>
                </c:pt>
                <c:pt idx="23">
                  <c:v>277</c:v>
                </c:pt>
                <c:pt idx="24">
                  <c:v>289</c:v>
                </c:pt>
                <c:pt idx="25">
                  <c:v>228</c:v>
                </c:pt>
                <c:pt idx="26">
                  <c:v>244</c:v>
                </c:pt>
                <c:pt idx="27">
                  <c:v>265</c:v>
                </c:pt>
                <c:pt idx="28">
                  <c:v>245</c:v>
                </c:pt>
                <c:pt idx="29">
                  <c:v>226</c:v>
                </c:pt>
                <c:pt idx="30">
                  <c:v>215</c:v>
                </c:pt>
                <c:pt idx="31">
                  <c:v>259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'980031'!$B$6419:$B$6450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'980031'!$F$6419:$F$6450</c:f>
              <c:numCache>
                <c:formatCode>0</c:formatCode>
                <c:ptCount val="32"/>
                <c:pt idx="0">
                  <c:v>171.4534029846177</c:v>
                </c:pt>
                <c:pt idx="1">
                  <c:v>175.05257368570281</c:v>
                </c:pt>
                <c:pt idx="2">
                  <c:v>179.71044598079141</c:v>
                </c:pt>
                <c:pt idx="3">
                  <c:v>185.41390021869347</c:v>
                </c:pt>
                <c:pt idx="4">
                  <c:v>192.6194292087726</c:v>
                </c:pt>
                <c:pt idx="5">
                  <c:v>201.13015234589938</c:v>
                </c:pt>
                <c:pt idx="6">
                  <c:v>212.27815328292354</c:v>
                </c:pt>
                <c:pt idx="7">
                  <c:v>226.08211925301046</c:v>
                </c:pt>
                <c:pt idx="8">
                  <c:v>242.16220678531329</c:v>
                </c:pt>
                <c:pt idx="9">
                  <c:v>259.90622992695188</c:v>
                </c:pt>
                <c:pt idx="10">
                  <c:v>277.82174907758008</c:v>
                </c:pt>
                <c:pt idx="11">
                  <c:v>296.45731670632165</c:v>
                </c:pt>
                <c:pt idx="12">
                  <c:v>313.53690256299836</c:v>
                </c:pt>
                <c:pt idx="13">
                  <c:v>327.20500347654894</c:v>
                </c:pt>
                <c:pt idx="14">
                  <c:v>337.89367014999459</c:v>
                </c:pt>
                <c:pt idx="15">
                  <c:v>343.74586032615207</c:v>
                </c:pt>
                <c:pt idx="16">
                  <c:v>344.24734265232775</c:v>
                </c:pt>
                <c:pt idx="17">
                  <c:v>339.65485973207558</c:v>
                </c:pt>
                <c:pt idx="18">
                  <c:v>331.56296940392031</c:v>
                </c:pt>
                <c:pt idx="19">
                  <c:v>319.89058452391635</c:v>
                </c:pt>
                <c:pt idx="20">
                  <c:v>306.09034473928148</c:v>
                </c:pt>
                <c:pt idx="21">
                  <c:v>291.84769190619261</c:v>
                </c:pt>
                <c:pt idx="22">
                  <c:v>277.66582642815638</c:v>
                </c:pt>
                <c:pt idx="23">
                  <c:v>265.46654071571243</c:v>
                </c:pt>
                <c:pt idx="24">
                  <c:v>256.13665595559274</c:v>
                </c:pt>
                <c:pt idx="25">
                  <c:v>248.95448405224667</c:v>
                </c:pt>
                <c:pt idx="26">
                  <c:v>243.3258864545798</c:v>
                </c:pt>
                <c:pt idx="27">
                  <c:v>239.58908605854208</c:v>
                </c:pt>
                <c:pt idx="28">
                  <c:v>237.8557107315815</c:v>
                </c:pt>
                <c:pt idx="29">
                  <c:v>237.24358397570822</c:v>
                </c:pt>
                <c:pt idx="30">
                  <c:v>237.64110246872465</c:v>
                </c:pt>
                <c:pt idx="31">
                  <c:v>238.6516944086932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282880"/>
        <c:axId val="246563200"/>
      </c:scatterChart>
      <c:valAx>
        <c:axId val="246282880"/>
        <c:scaling>
          <c:orientation val="minMax"/>
        </c:scaling>
        <c:axPos val="b"/>
        <c:numFmt formatCode="General" sourceLinked="1"/>
        <c:tickLblPos val="nextTo"/>
        <c:crossAx val="246563200"/>
        <c:crosses val="autoZero"/>
        <c:crossBetween val="midCat"/>
      </c:valAx>
      <c:valAx>
        <c:axId val="246563200"/>
        <c:scaling>
          <c:orientation val="minMax"/>
        </c:scaling>
        <c:axPos val="l"/>
        <c:majorGridlines/>
        <c:numFmt formatCode="General" sourceLinked="1"/>
        <c:tickLblPos val="nextTo"/>
        <c:crossAx val="246282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'980031'!$B$6469:$B$6500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'980031'!$E$6469:$E$6500</c:f>
              <c:numCache>
                <c:formatCode>General</c:formatCode>
                <c:ptCount val="32"/>
                <c:pt idx="0">
                  <c:v>164</c:v>
                </c:pt>
                <c:pt idx="1">
                  <c:v>155</c:v>
                </c:pt>
                <c:pt idx="2">
                  <c:v>163</c:v>
                </c:pt>
                <c:pt idx="3">
                  <c:v>179</c:v>
                </c:pt>
                <c:pt idx="4">
                  <c:v>197</c:v>
                </c:pt>
                <c:pt idx="5">
                  <c:v>219</c:v>
                </c:pt>
                <c:pt idx="6">
                  <c:v>210</c:v>
                </c:pt>
                <c:pt idx="7">
                  <c:v>256</c:v>
                </c:pt>
                <c:pt idx="8">
                  <c:v>235</c:v>
                </c:pt>
                <c:pt idx="9">
                  <c:v>275</c:v>
                </c:pt>
                <c:pt idx="10">
                  <c:v>299</c:v>
                </c:pt>
                <c:pt idx="11">
                  <c:v>294</c:v>
                </c:pt>
                <c:pt idx="12">
                  <c:v>317</c:v>
                </c:pt>
                <c:pt idx="13">
                  <c:v>333</c:v>
                </c:pt>
                <c:pt idx="14">
                  <c:v>394</c:v>
                </c:pt>
                <c:pt idx="15">
                  <c:v>368</c:v>
                </c:pt>
                <c:pt idx="16">
                  <c:v>383</c:v>
                </c:pt>
                <c:pt idx="17">
                  <c:v>344</c:v>
                </c:pt>
                <c:pt idx="18">
                  <c:v>392</c:v>
                </c:pt>
                <c:pt idx="19">
                  <c:v>401</c:v>
                </c:pt>
                <c:pt idx="20">
                  <c:v>340</c:v>
                </c:pt>
                <c:pt idx="21">
                  <c:v>304</c:v>
                </c:pt>
                <c:pt idx="22">
                  <c:v>298</c:v>
                </c:pt>
                <c:pt idx="23">
                  <c:v>286</c:v>
                </c:pt>
                <c:pt idx="24">
                  <c:v>263</c:v>
                </c:pt>
                <c:pt idx="25">
                  <c:v>246</c:v>
                </c:pt>
                <c:pt idx="26">
                  <c:v>258</c:v>
                </c:pt>
                <c:pt idx="27">
                  <c:v>253</c:v>
                </c:pt>
                <c:pt idx="28">
                  <c:v>249</c:v>
                </c:pt>
                <c:pt idx="29">
                  <c:v>255</c:v>
                </c:pt>
                <c:pt idx="30">
                  <c:v>266</c:v>
                </c:pt>
                <c:pt idx="31">
                  <c:v>255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'980031'!$B$6469:$B$6500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'980031'!$F$6469:$F$6500</c:f>
              <c:numCache>
                <c:formatCode>0</c:formatCode>
                <c:ptCount val="32"/>
                <c:pt idx="0">
                  <c:v>162.37729081169073</c:v>
                </c:pt>
                <c:pt idx="1">
                  <c:v>166.86220720427761</c:v>
                </c:pt>
                <c:pt idx="2">
                  <c:v>172.5721540574674</c:v>
                </c:pt>
                <c:pt idx="3">
                  <c:v>179.46988392712174</c:v>
                </c:pt>
                <c:pt idx="4">
                  <c:v>188.10315571678154</c:v>
                </c:pt>
                <c:pt idx="5">
                  <c:v>198.24743249867021</c:v>
                </c:pt>
                <c:pt idx="6">
                  <c:v>211.51244810849707</c:v>
                </c:pt>
                <c:pt idx="7">
                  <c:v>227.9603286596454</c:v>
                </c:pt>
                <c:pt idx="8">
                  <c:v>247.20069670902529</c:v>
                </c:pt>
                <c:pt idx="9">
                  <c:v>268.57505220560529</c:v>
                </c:pt>
                <c:pt idx="10">
                  <c:v>290.35193907415612</c:v>
                </c:pt>
                <c:pt idx="11">
                  <c:v>313.27872711928143</c:v>
                </c:pt>
                <c:pt idx="12">
                  <c:v>334.64462564326186</c:v>
                </c:pt>
                <c:pt idx="13">
                  <c:v>352.15133252068438</c:v>
                </c:pt>
                <c:pt idx="14">
                  <c:v>366.40122875177622</c:v>
                </c:pt>
                <c:pt idx="15">
                  <c:v>375.01582932961571</c:v>
                </c:pt>
                <c:pt idx="16">
                  <c:v>377.22895453650438</c:v>
                </c:pt>
                <c:pt idx="17">
                  <c:v>373.18959842867793</c:v>
                </c:pt>
                <c:pt idx="18">
                  <c:v>364.61486725256782</c:v>
                </c:pt>
                <c:pt idx="19">
                  <c:v>351.50459098071525</c:v>
                </c:pt>
                <c:pt idx="20">
                  <c:v>335.48795126575516</c:v>
                </c:pt>
                <c:pt idx="21">
                  <c:v>318.58352919974737</c:v>
                </c:pt>
                <c:pt idx="22">
                  <c:v>301.45065090255332</c:v>
                </c:pt>
                <c:pt idx="23">
                  <c:v>286.48889331544251</c:v>
                </c:pt>
                <c:pt idx="24">
                  <c:v>274.89904338462281</c:v>
                </c:pt>
                <c:pt idx="25">
                  <c:v>265.87636658749858</c:v>
                </c:pt>
                <c:pt idx="26">
                  <c:v>258.72729645857413</c:v>
                </c:pt>
                <c:pt idx="27">
                  <c:v>253.92550880249391</c:v>
                </c:pt>
                <c:pt idx="28">
                  <c:v>251.66947842499476</c:v>
                </c:pt>
                <c:pt idx="29">
                  <c:v>250.85249035600137</c:v>
                </c:pt>
                <c:pt idx="30">
                  <c:v>251.35435629944723</c:v>
                </c:pt>
                <c:pt idx="31">
                  <c:v>252.66863194458762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609408"/>
        <c:axId val="246610944"/>
      </c:scatterChart>
      <c:valAx>
        <c:axId val="246609408"/>
        <c:scaling>
          <c:orientation val="minMax"/>
        </c:scaling>
        <c:axPos val="b"/>
        <c:numFmt formatCode="General" sourceLinked="1"/>
        <c:tickLblPos val="nextTo"/>
        <c:crossAx val="246610944"/>
        <c:crosses val="autoZero"/>
        <c:crossBetween val="midCat"/>
      </c:valAx>
      <c:valAx>
        <c:axId val="246610944"/>
        <c:scaling>
          <c:orientation val="minMax"/>
        </c:scaling>
        <c:axPos val="l"/>
        <c:majorGridlines/>
        <c:numFmt formatCode="General" sourceLinked="1"/>
        <c:tickLblPos val="nextTo"/>
        <c:crossAx val="2466094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'980031'!$B$6519:$B$6550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'980031'!$E$6519:$E$6550</c:f>
              <c:numCache>
                <c:formatCode>General</c:formatCode>
                <c:ptCount val="32"/>
                <c:pt idx="0">
                  <c:v>127</c:v>
                </c:pt>
                <c:pt idx="1">
                  <c:v>154</c:v>
                </c:pt>
                <c:pt idx="2">
                  <c:v>183</c:v>
                </c:pt>
                <c:pt idx="3">
                  <c:v>190</c:v>
                </c:pt>
                <c:pt idx="4">
                  <c:v>175</c:v>
                </c:pt>
                <c:pt idx="5">
                  <c:v>222</c:v>
                </c:pt>
                <c:pt idx="6">
                  <c:v>229</c:v>
                </c:pt>
                <c:pt idx="7">
                  <c:v>236</c:v>
                </c:pt>
                <c:pt idx="8">
                  <c:v>277</c:v>
                </c:pt>
                <c:pt idx="9">
                  <c:v>277</c:v>
                </c:pt>
                <c:pt idx="10">
                  <c:v>317</c:v>
                </c:pt>
                <c:pt idx="11">
                  <c:v>326</c:v>
                </c:pt>
                <c:pt idx="12">
                  <c:v>384</c:v>
                </c:pt>
                <c:pt idx="13">
                  <c:v>371</c:v>
                </c:pt>
                <c:pt idx="14">
                  <c:v>438</c:v>
                </c:pt>
                <c:pt idx="15">
                  <c:v>472</c:v>
                </c:pt>
                <c:pt idx="16">
                  <c:v>439</c:v>
                </c:pt>
                <c:pt idx="17">
                  <c:v>430</c:v>
                </c:pt>
                <c:pt idx="18">
                  <c:v>433</c:v>
                </c:pt>
                <c:pt idx="19">
                  <c:v>397</c:v>
                </c:pt>
                <c:pt idx="20">
                  <c:v>398</c:v>
                </c:pt>
                <c:pt idx="21">
                  <c:v>366</c:v>
                </c:pt>
                <c:pt idx="22">
                  <c:v>312</c:v>
                </c:pt>
                <c:pt idx="23">
                  <c:v>298</c:v>
                </c:pt>
                <c:pt idx="24">
                  <c:v>283</c:v>
                </c:pt>
                <c:pt idx="25">
                  <c:v>262</c:v>
                </c:pt>
                <c:pt idx="26">
                  <c:v>224</c:v>
                </c:pt>
                <c:pt idx="27">
                  <c:v>229</c:v>
                </c:pt>
                <c:pt idx="28">
                  <c:v>255</c:v>
                </c:pt>
                <c:pt idx="29">
                  <c:v>217</c:v>
                </c:pt>
                <c:pt idx="30">
                  <c:v>216</c:v>
                </c:pt>
                <c:pt idx="31">
                  <c:v>233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'980031'!$B$6519:$B$6550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'980031'!$F$6519:$F$6550</c:f>
              <c:numCache>
                <c:formatCode>0</c:formatCode>
                <c:ptCount val="32"/>
                <c:pt idx="0">
                  <c:v>152.41226114326216</c:v>
                </c:pt>
                <c:pt idx="1">
                  <c:v>157.34839200410121</c:v>
                </c:pt>
                <c:pt idx="2">
                  <c:v>164.08296535121224</c:v>
                </c:pt>
                <c:pt idx="3">
                  <c:v>172.66381878764636</c:v>
                </c:pt>
                <c:pt idx="4">
                  <c:v>183.79658910241704</c:v>
                </c:pt>
                <c:pt idx="5">
                  <c:v>197.16503423527175</c:v>
                </c:pt>
                <c:pt idx="6">
                  <c:v>214.85995069451883</c:v>
                </c:pt>
                <c:pt idx="7">
                  <c:v>236.93223080339243</c:v>
                </c:pt>
                <c:pt idx="8">
                  <c:v>262.80602593529284</c:v>
                </c:pt>
                <c:pt idx="9">
                  <c:v>291.56176922378501</c:v>
                </c:pt>
                <c:pt idx="10">
                  <c:v>320.87105784077852</c:v>
                </c:pt>
                <c:pt idx="11">
                  <c:v>351.77667733033155</c:v>
                </c:pt>
                <c:pt idx="12">
                  <c:v>380.68709619108546</c:v>
                </c:pt>
                <c:pt idx="13">
                  <c:v>404.53668102013677</c:v>
                </c:pt>
                <c:pt idx="14">
                  <c:v>424.17690409716425</c:v>
                </c:pt>
                <c:pt idx="15">
                  <c:v>436.32691632489662</c:v>
                </c:pt>
                <c:pt idx="16">
                  <c:v>439.78559499259592</c:v>
                </c:pt>
                <c:pt idx="17">
                  <c:v>434.50784346413576</c:v>
                </c:pt>
                <c:pt idx="18">
                  <c:v>422.59515786602293</c:v>
                </c:pt>
                <c:pt idx="19">
                  <c:v>403.77512748395895</c:v>
                </c:pt>
                <c:pt idx="20">
                  <c:v>380.02922374923475</c:v>
                </c:pt>
                <c:pt idx="21">
                  <c:v>354.06511434818492</c:v>
                </c:pt>
                <c:pt idx="22">
                  <c:v>326.63644143184001</c:v>
                </c:pt>
                <c:pt idx="23">
                  <c:v>301.46070064315745</c:v>
                </c:pt>
                <c:pt idx="24">
                  <c:v>280.79273124852034</c:v>
                </c:pt>
                <c:pt idx="25">
                  <c:v>263.53600310189148</c:v>
                </c:pt>
                <c:pt idx="26">
                  <c:v>248.46892797898482</c:v>
                </c:pt>
                <c:pt idx="27">
                  <c:v>236.63428445811903</c:v>
                </c:pt>
                <c:pt idx="28">
                  <c:v>229.33035791557361</c:v>
                </c:pt>
                <c:pt idx="29">
                  <c:v>223.94554460564424</c:v>
                </c:pt>
                <c:pt idx="30">
                  <c:v>221.11440784432409</c:v>
                </c:pt>
                <c:pt idx="31">
                  <c:v>219.9347832679411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673792"/>
        <c:axId val="246675328"/>
      </c:scatterChart>
      <c:valAx>
        <c:axId val="246673792"/>
        <c:scaling>
          <c:orientation val="minMax"/>
        </c:scaling>
        <c:axPos val="b"/>
        <c:numFmt formatCode="General" sourceLinked="1"/>
        <c:tickLblPos val="nextTo"/>
        <c:crossAx val="246675328"/>
        <c:crosses val="autoZero"/>
        <c:crossBetween val="midCat"/>
      </c:valAx>
      <c:valAx>
        <c:axId val="246675328"/>
        <c:scaling>
          <c:orientation val="minMax"/>
        </c:scaling>
        <c:axPos val="l"/>
        <c:majorGridlines/>
        <c:numFmt formatCode="General" sourceLinked="1"/>
        <c:tickLblPos val="nextTo"/>
        <c:crossAx val="2466737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'980031'!$B$6569:$B$6600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'980031'!$E$6569:$E$6600</c:f>
              <c:numCache>
                <c:formatCode>General</c:formatCode>
                <c:ptCount val="32"/>
                <c:pt idx="0">
                  <c:v>132</c:v>
                </c:pt>
                <c:pt idx="1">
                  <c:v>154</c:v>
                </c:pt>
                <c:pt idx="2">
                  <c:v>181</c:v>
                </c:pt>
                <c:pt idx="3">
                  <c:v>216</c:v>
                </c:pt>
                <c:pt idx="4">
                  <c:v>236</c:v>
                </c:pt>
                <c:pt idx="5">
                  <c:v>211</c:v>
                </c:pt>
                <c:pt idx="6">
                  <c:v>249</c:v>
                </c:pt>
                <c:pt idx="7">
                  <c:v>255</c:v>
                </c:pt>
                <c:pt idx="8">
                  <c:v>247</c:v>
                </c:pt>
                <c:pt idx="9">
                  <c:v>285</c:v>
                </c:pt>
                <c:pt idx="10">
                  <c:v>303</c:v>
                </c:pt>
                <c:pt idx="11">
                  <c:v>350</c:v>
                </c:pt>
                <c:pt idx="12">
                  <c:v>357</c:v>
                </c:pt>
                <c:pt idx="13">
                  <c:v>401</c:v>
                </c:pt>
                <c:pt idx="14">
                  <c:v>457</c:v>
                </c:pt>
                <c:pt idx="15">
                  <c:v>436</c:v>
                </c:pt>
                <c:pt idx="16">
                  <c:v>480</c:v>
                </c:pt>
                <c:pt idx="17">
                  <c:v>446</c:v>
                </c:pt>
                <c:pt idx="18">
                  <c:v>414</c:v>
                </c:pt>
                <c:pt idx="19">
                  <c:v>370</c:v>
                </c:pt>
                <c:pt idx="20">
                  <c:v>390</c:v>
                </c:pt>
                <c:pt idx="21">
                  <c:v>327</c:v>
                </c:pt>
                <c:pt idx="22">
                  <c:v>316</c:v>
                </c:pt>
                <c:pt idx="23">
                  <c:v>268</c:v>
                </c:pt>
                <c:pt idx="24">
                  <c:v>290</c:v>
                </c:pt>
                <c:pt idx="25">
                  <c:v>258</c:v>
                </c:pt>
                <c:pt idx="26">
                  <c:v>252</c:v>
                </c:pt>
                <c:pt idx="27">
                  <c:v>242</c:v>
                </c:pt>
                <c:pt idx="28">
                  <c:v>241</c:v>
                </c:pt>
                <c:pt idx="29">
                  <c:v>223</c:v>
                </c:pt>
                <c:pt idx="30">
                  <c:v>246</c:v>
                </c:pt>
                <c:pt idx="31">
                  <c:v>219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'980031'!$B$6569:$B$6600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'980031'!$F$6569:$F$6600</c:f>
              <c:numCache>
                <c:formatCode>0</c:formatCode>
                <c:ptCount val="32"/>
                <c:pt idx="0">
                  <c:v>164.65024516060271</c:v>
                </c:pt>
                <c:pt idx="1">
                  <c:v>168.95002696671415</c:v>
                </c:pt>
                <c:pt idx="2">
                  <c:v>174.83180309882869</c:v>
                </c:pt>
                <c:pt idx="3">
                  <c:v>182.41797235077487</c:v>
                </c:pt>
                <c:pt idx="4">
                  <c:v>192.44044679779668</c:v>
                </c:pt>
                <c:pt idx="5">
                  <c:v>204.72216725072846</c:v>
                </c:pt>
                <c:pt idx="6">
                  <c:v>221.31893789994513</c:v>
                </c:pt>
                <c:pt idx="7">
                  <c:v>242.44065695252982</c:v>
                </c:pt>
                <c:pt idx="8">
                  <c:v>267.63267743614341</c:v>
                </c:pt>
                <c:pt idx="9">
                  <c:v>296.00406714191541</c:v>
                </c:pt>
                <c:pt idx="10">
                  <c:v>325.159566790837</c:v>
                </c:pt>
                <c:pt idx="11">
                  <c:v>355.97726688467236</c:v>
                </c:pt>
                <c:pt idx="12">
                  <c:v>384.65469482951841</c:v>
                </c:pt>
                <c:pt idx="13">
                  <c:v>407.93331261108125</c:v>
                </c:pt>
                <c:pt idx="14">
                  <c:v>426.40713444225997</c:v>
                </c:pt>
                <c:pt idx="15">
                  <c:v>436.72125944307567</c:v>
                </c:pt>
                <c:pt idx="16">
                  <c:v>437.76979933448098</c:v>
                </c:pt>
                <c:pt idx="17">
                  <c:v>429.79152839700231</c:v>
                </c:pt>
                <c:pt idx="18">
                  <c:v>415.43924682840418</c:v>
                </c:pt>
                <c:pt idx="19">
                  <c:v>394.44933616244856</c:v>
                </c:pt>
                <c:pt idx="20">
                  <c:v>369.30728655890363</c:v>
                </c:pt>
                <c:pt idx="21">
                  <c:v>343.00801581334031</c:v>
                </c:pt>
                <c:pt idx="22">
                  <c:v>316.41758073175004</c:v>
                </c:pt>
                <c:pt idx="23">
                  <c:v>293.11312649270013</c:v>
                </c:pt>
                <c:pt idx="24">
                  <c:v>274.87200932557579</c:v>
                </c:pt>
                <c:pt idx="25">
                  <c:v>260.39102552609768</c:v>
                </c:pt>
                <c:pt idx="26">
                  <c:v>248.48169535963686</c:v>
                </c:pt>
                <c:pt idx="27">
                  <c:v>239.83151886956338</c:v>
                </c:pt>
                <c:pt idx="28">
                  <c:v>235.01203593373364</c:v>
                </c:pt>
                <c:pt idx="29">
                  <c:v>231.98418172377083</c:v>
                </c:pt>
                <c:pt idx="30">
                  <c:v>230.89434375783628</c:v>
                </c:pt>
                <c:pt idx="31">
                  <c:v>230.98083223484815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7897088"/>
        <c:axId val="247911168"/>
      </c:scatterChart>
      <c:valAx>
        <c:axId val="247897088"/>
        <c:scaling>
          <c:orientation val="minMax"/>
        </c:scaling>
        <c:axPos val="b"/>
        <c:numFmt formatCode="General" sourceLinked="1"/>
        <c:tickLblPos val="nextTo"/>
        <c:crossAx val="247911168"/>
        <c:crosses val="autoZero"/>
        <c:crossBetween val="midCat"/>
      </c:valAx>
      <c:valAx>
        <c:axId val="247911168"/>
        <c:scaling>
          <c:orientation val="minMax"/>
        </c:scaling>
        <c:axPos val="l"/>
        <c:majorGridlines/>
        <c:numFmt formatCode="General" sourceLinked="1"/>
        <c:tickLblPos val="nextTo"/>
        <c:crossAx val="2478970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'980031'!$B$6619:$B$6650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'980031'!$E$6619:$E$6650</c:f>
              <c:numCache>
                <c:formatCode>General</c:formatCode>
                <c:ptCount val="32"/>
                <c:pt idx="0">
                  <c:v>139</c:v>
                </c:pt>
                <c:pt idx="1">
                  <c:v>178</c:v>
                </c:pt>
                <c:pt idx="2">
                  <c:v>150</c:v>
                </c:pt>
                <c:pt idx="3">
                  <c:v>199</c:v>
                </c:pt>
                <c:pt idx="4">
                  <c:v>210</c:v>
                </c:pt>
                <c:pt idx="5">
                  <c:v>225</c:v>
                </c:pt>
                <c:pt idx="6">
                  <c:v>261</c:v>
                </c:pt>
                <c:pt idx="7">
                  <c:v>258</c:v>
                </c:pt>
                <c:pt idx="8">
                  <c:v>307</c:v>
                </c:pt>
                <c:pt idx="9">
                  <c:v>304</c:v>
                </c:pt>
                <c:pt idx="10">
                  <c:v>340</c:v>
                </c:pt>
                <c:pt idx="11">
                  <c:v>394</c:v>
                </c:pt>
                <c:pt idx="12">
                  <c:v>371</c:v>
                </c:pt>
                <c:pt idx="13">
                  <c:v>480</c:v>
                </c:pt>
                <c:pt idx="14">
                  <c:v>479</c:v>
                </c:pt>
                <c:pt idx="15">
                  <c:v>517</c:v>
                </c:pt>
                <c:pt idx="16">
                  <c:v>486</c:v>
                </c:pt>
                <c:pt idx="17">
                  <c:v>464</c:v>
                </c:pt>
                <c:pt idx="18">
                  <c:v>456</c:v>
                </c:pt>
                <c:pt idx="19">
                  <c:v>432</c:v>
                </c:pt>
                <c:pt idx="20">
                  <c:v>416</c:v>
                </c:pt>
                <c:pt idx="21">
                  <c:v>361</c:v>
                </c:pt>
                <c:pt idx="22">
                  <c:v>322</c:v>
                </c:pt>
                <c:pt idx="23">
                  <c:v>295</c:v>
                </c:pt>
                <c:pt idx="24">
                  <c:v>263</c:v>
                </c:pt>
                <c:pt idx="25">
                  <c:v>265</c:v>
                </c:pt>
                <c:pt idx="26">
                  <c:v>233</c:v>
                </c:pt>
                <c:pt idx="27">
                  <c:v>239</c:v>
                </c:pt>
                <c:pt idx="28">
                  <c:v>247</c:v>
                </c:pt>
                <c:pt idx="29">
                  <c:v>233</c:v>
                </c:pt>
                <c:pt idx="30">
                  <c:v>235</c:v>
                </c:pt>
                <c:pt idx="31">
                  <c:v>217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'980031'!$B$6619:$B$6650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'980031'!$F$6619:$F$6650</c:f>
              <c:numCache>
                <c:formatCode>0</c:formatCode>
                <c:ptCount val="32"/>
                <c:pt idx="0">
                  <c:v>159.30917046937367</c:v>
                </c:pt>
                <c:pt idx="1">
                  <c:v>164.68330336875658</c:v>
                </c:pt>
                <c:pt idx="2">
                  <c:v>172.19759057807613</c:v>
                </c:pt>
                <c:pt idx="3">
                  <c:v>181.99269983876928</c:v>
                </c:pt>
                <c:pt idx="4">
                  <c:v>194.94612331175523</c:v>
                </c:pt>
                <c:pt idx="5">
                  <c:v>210.73130670395958</c:v>
                </c:pt>
                <c:pt idx="6">
                  <c:v>231.84963100106734</c:v>
                </c:pt>
                <c:pt idx="7">
                  <c:v>258.36770268739463</c:v>
                </c:pt>
                <c:pt idx="8">
                  <c:v>289.51005590910978</c:v>
                </c:pt>
                <c:pt idx="9">
                  <c:v>324.0013165682106</c:v>
                </c:pt>
                <c:pt idx="10">
                  <c:v>358.83356186036292</c:v>
                </c:pt>
                <c:pt idx="11">
                  <c:v>394.95788411908762</c:v>
                </c:pt>
                <c:pt idx="12">
                  <c:v>427.82997826112529</c:v>
                </c:pt>
                <c:pt idx="13">
                  <c:v>453.7756141496817</c:v>
                </c:pt>
                <c:pt idx="14">
                  <c:v>473.46231440076855</c:v>
                </c:pt>
                <c:pt idx="15">
                  <c:v>483.22007715438144</c:v>
                </c:pt>
                <c:pt idx="16">
                  <c:v>482.01565856731929</c:v>
                </c:pt>
                <c:pt idx="17">
                  <c:v>470.37127742477162</c:v>
                </c:pt>
                <c:pt idx="18">
                  <c:v>451.67677689943292</c:v>
                </c:pt>
                <c:pt idx="19">
                  <c:v>425.40530787989758</c:v>
                </c:pt>
                <c:pt idx="20">
                  <c:v>394.58707461908585</c:v>
                </c:pt>
                <c:pt idx="21">
                  <c:v>362.72056424546378</c:v>
                </c:pt>
                <c:pt idx="22">
                  <c:v>330.69458460314587</c:v>
                </c:pt>
                <c:pt idx="23">
                  <c:v>302.67710718657537</c:v>
                </c:pt>
                <c:pt idx="24">
                  <c:v>280.70699373621989</c:v>
                </c:pt>
                <c:pt idx="25">
                  <c:v>263.17567020998109</c:v>
                </c:pt>
                <c:pt idx="26">
                  <c:v>248.61779556904924</c:v>
                </c:pt>
                <c:pt idx="27">
                  <c:v>237.85626493120202</c:v>
                </c:pt>
                <c:pt idx="28">
                  <c:v>231.67710475495372</c:v>
                </c:pt>
                <c:pt idx="29">
                  <c:v>227.55461729511143</c:v>
                </c:pt>
                <c:pt idx="30">
                  <c:v>225.77132048717263</c:v>
                </c:pt>
                <c:pt idx="31">
                  <c:v>225.41835235554902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8977280"/>
        <c:axId val="248978816"/>
      </c:scatterChart>
      <c:valAx>
        <c:axId val="248977280"/>
        <c:scaling>
          <c:orientation val="minMax"/>
        </c:scaling>
        <c:axPos val="b"/>
        <c:numFmt formatCode="General" sourceLinked="1"/>
        <c:tickLblPos val="nextTo"/>
        <c:crossAx val="248978816"/>
        <c:crosses val="autoZero"/>
        <c:crossBetween val="midCat"/>
      </c:valAx>
      <c:valAx>
        <c:axId val="248978816"/>
        <c:scaling>
          <c:orientation val="minMax"/>
        </c:scaling>
        <c:axPos val="l"/>
        <c:majorGridlines/>
        <c:numFmt formatCode="General" sourceLinked="1"/>
        <c:tickLblPos val="nextTo"/>
        <c:crossAx val="248977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'980031'!$B$6669:$B$6700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'980031'!$E$6669:$E$6700</c:f>
              <c:numCache>
                <c:formatCode>General</c:formatCode>
                <c:ptCount val="32"/>
                <c:pt idx="0">
                  <c:v>154</c:v>
                </c:pt>
                <c:pt idx="1">
                  <c:v>163</c:v>
                </c:pt>
                <c:pt idx="2">
                  <c:v>160</c:v>
                </c:pt>
                <c:pt idx="3">
                  <c:v>189</c:v>
                </c:pt>
                <c:pt idx="4">
                  <c:v>214</c:v>
                </c:pt>
                <c:pt idx="5">
                  <c:v>226</c:v>
                </c:pt>
                <c:pt idx="6">
                  <c:v>234</c:v>
                </c:pt>
                <c:pt idx="7">
                  <c:v>255</c:v>
                </c:pt>
                <c:pt idx="8">
                  <c:v>286</c:v>
                </c:pt>
                <c:pt idx="9">
                  <c:v>287</c:v>
                </c:pt>
                <c:pt idx="10">
                  <c:v>348</c:v>
                </c:pt>
                <c:pt idx="11">
                  <c:v>365</c:v>
                </c:pt>
                <c:pt idx="12">
                  <c:v>408</c:v>
                </c:pt>
                <c:pt idx="13">
                  <c:v>440</c:v>
                </c:pt>
                <c:pt idx="14">
                  <c:v>469</c:v>
                </c:pt>
                <c:pt idx="15">
                  <c:v>491</c:v>
                </c:pt>
                <c:pt idx="16">
                  <c:v>518</c:v>
                </c:pt>
                <c:pt idx="17">
                  <c:v>488</c:v>
                </c:pt>
                <c:pt idx="18">
                  <c:v>471</c:v>
                </c:pt>
                <c:pt idx="19">
                  <c:v>408</c:v>
                </c:pt>
                <c:pt idx="20">
                  <c:v>394</c:v>
                </c:pt>
                <c:pt idx="21">
                  <c:v>407</c:v>
                </c:pt>
                <c:pt idx="22">
                  <c:v>332</c:v>
                </c:pt>
                <c:pt idx="23">
                  <c:v>312</c:v>
                </c:pt>
                <c:pt idx="24">
                  <c:v>289</c:v>
                </c:pt>
                <c:pt idx="25">
                  <c:v>250</c:v>
                </c:pt>
                <c:pt idx="26">
                  <c:v>249</c:v>
                </c:pt>
                <c:pt idx="27">
                  <c:v>239</c:v>
                </c:pt>
                <c:pt idx="28">
                  <c:v>276</c:v>
                </c:pt>
                <c:pt idx="29">
                  <c:v>262</c:v>
                </c:pt>
                <c:pt idx="30">
                  <c:v>207</c:v>
                </c:pt>
                <c:pt idx="31">
                  <c:v>239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'980031'!$B$6669:$B$6700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'980031'!$F$6669:$F$6700</c:f>
              <c:numCache>
                <c:formatCode>0</c:formatCode>
                <c:ptCount val="32"/>
                <c:pt idx="0">
                  <c:v>163.99144587366058</c:v>
                </c:pt>
                <c:pt idx="1">
                  <c:v>168.40203511818916</c:v>
                </c:pt>
                <c:pt idx="2">
                  <c:v>174.48132145556306</c:v>
                </c:pt>
                <c:pt idx="3">
                  <c:v>182.42614031298925</c:v>
                </c:pt>
                <c:pt idx="4">
                  <c:v>193.09847202863239</c:v>
                </c:pt>
                <c:pt idx="5">
                  <c:v>206.4129364368097</c:v>
                </c:pt>
                <c:pt idx="6">
                  <c:v>224.74430734863887</c:v>
                </c:pt>
                <c:pt idx="7">
                  <c:v>248.52816787594091</c:v>
                </c:pt>
                <c:pt idx="8">
                  <c:v>277.43666839506699</c:v>
                </c:pt>
                <c:pt idx="9">
                  <c:v>310.5856924834722</c:v>
                </c:pt>
                <c:pt idx="10">
                  <c:v>345.22936941868142</c:v>
                </c:pt>
                <c:pt idx="11">
                  <c:v>382.45381778193462</c:v>
                </c:pt>
                <c:pt idx="12">
                  <c:v>417.68230459542008</c:v>
                </c:pt>
                <c:pt idx="13">
                  <c:v>446.79658759742398</c:v>
                </c:pt>
                <c:pt idx="14">
                  <c:v>470.45101686405735</c:v>
                </c:pt>
                <c:pt idx="15">
                  <c:v>484.31196059614109</c:v>
                </c:pt>
                <c:pt idx="16">
                  <c:v>486.79538741463392</c:v>
                </c:pt>
                <c:pt idx="17">
                  <c:v>478.00909156874121</c:v>
                </c:pt>
                <c:pt idx="18">
                  <c:v>461.07389083927472</c:v>
                </c:pt>
                <c:pt idx="19">
                  <c:v>435.75651570322924</c:v>
                </c:pt>
                <c:pt idx="20">
                  <c:v>405.09787120256919</c:v>
                </c:pt>
                <c:pt idx="21">
                  <c:v>372.84900492745982</c:v>
                </c:pt>
                <c:pt idx="22">
                  <c:v>340.16432462468447</c:v>
                </c:pt>
                <c:pt idx="23">
                  <c:v>311.51269851218785</c:v>
                </c:pt>
                <c:pt idx="24">
                  <c:v>289.11460120774279</c:v>
                </c:pt>
                <c:pt idx="25">
                  <c:v>271.3700881984339</c:v>
                </c:pt>
                <c:pt idx="26">
                  <c:v>256.81138200162383</c:v>
                </c:pt>
                <c:pt idx="27">
                  <c:v>246.25466594318951</c:v>
                </c:pt>
                <c:pt idx="28">
                  <c:v>240.36405595065338</c:v>
                </c:pt>
                <c:pt idx="29">
                  <c:v>236.62124289184089</c:v>
                </c:pt>
                <c:pt idx="30">
                  <c:v>235.19507072501693</c:v>
                </c:pt>
                <c:pt idx="31">
                  <c:v>235.15689485521375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045760"/>
        <c:axId val="249047296"/>
      </c:scatterChart>
      <c:valAx>
        <c:axId val="249045760"/>
        <c:scaling>
          <c:orientation val="minMax"/>
        </c:scaling>
        <c:axPos val="b"/>
        <c:numFmt formatCode="General" sourceLinked="1"/>
        <c:tickLblPos val="nextTo"/>
        <c:crossAx val="249047296"/>
        <c:crosses val="autoZero"/>
        <c:crossBetween val="midCat"/>
      </c:valAx>
      <c:valAx>
        <c:axId val="249047296"/>
        <c:scaling>
          <c:orientation val="minMax"/>
        </c:scaling>
        <c:axPos val="l"/>
        <c:majorGridlines/>
        <c:numFmt formatCode="General" sourceLinked="1"/>
        <c:tickLblPos val="nextTo"/>
        <c:crossAx val="2490457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'980031'!$B$6719:$B$6750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'980031'!$E$6719:$E$6750</c:f>
              <c:numCache>
                <c:formatCode>General</c:formatCode>
                <c:ptCount val="32"/>
                <c:pt idx="0">
                  <c:v>143</c:v>
                </c:pt>
                <c:pt idx="1">
                  <c:v>135</c:v>
                </c:pt>
                <c:pt idx="2">
                  <c:v>164</c:v>
                </c:pt>
                <c:pt idx="3">
                  <c:v>186</c:v>
                </c:pt>
                <c:pt idx="4">
                  <c:v>219</c:v>
                </c:pt>
                <c:pt idx="5">
                  <c:v>231</c:v>
                </c:pt>
                <c:pt idx="6">
                  <c:v>239</c:v>
                </c:pt>
                <c:pt idx="7">
                  <c:v>262</c:v>
                </c:pt>
                <c:pt idx="8">
                  <c:v>291</c:v>
                </c:pt>
                <c:pt idx="9">
                  <c:v>348</c:v>
                </c:pt>
                <c:pt idx="10">
                  <c:v>326</c:v>
                </c:pt>
                <c:pt idx="11">
                  <c:v>360</c:v>
                </c:pt>
                <c:pt idx="12">
                  <c:v>432</c:v>
                </c:pt>
                <c:pt idx="13">
                  <c:v>446</c:v>
                </c:pt>
                <c:pt idx="14">
                  <c:v>495</c:v>
                </c:pt>
                <c:pt idx="15">
                  <c:v>477</c:v>
                </c:pt>
                <c:pt idx="16">
                  <c:v>497</c:v>
                </c:pt>
                <c:pt idx="17">
                  <c:v>457</c:v>
                </c:pt>
                <c:pt idx="18">
                  <c:v>436</c:v>
                </c:pt>
                <c:pt idx="19">
                  <c:v>404</c:v>
                </c:pt>
                <c:pt idx="20">
                  <c:v>398</c:v>
                </c:pt>
                <c:pt idx="21">
                  <c:v>347</c:v>
                </c:pt>
                <c:pt idx="22">
                  <c:v>328</c:v>
                </c:pt>
                <c:pt idx="23">
                  <c:v>318</c:v>
                </c:pt>
                <c:pt idx="24">
                  <c:v>263</c:v>
                </c:pt>
                <c:pt idx="25">
                  <c:v>253</c:v>
                </c:pt>
                <c:pt idx="26">
                  <c:v>255</c:v>
                </c:pt>
                <c:pt idx="27">
                  <c:v>244</c:v>
                </c:pt>
                <c:pt idx="28">
                  <c:v>241</c:v>
                </c:pt>
                <c:pt idx="29">
                  <c:v>240</c:v>
                </c:pt>
                <c:pt idx="30">
                  <c:v>254</c:v>
                </c:pt>
                <c:pt idx="31">
                  <c:v>232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'980031'!$B$6719:$B$6750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'980031'!$F$6719:$F$6750</c:f>
              <c:numCache>
                <c:formatCode>0</c:formatCode>
                <c:ptCount val="32"/>
                <c:pt idx="0">
                  <c:v>147.66143653647794</c:v>
                </c:pt>
                <c:pt idx="1">
                  <c:v>154.78603589642083</c:v>
                </c:pt>
                <c:pt idx="2">
                  <c:v>164.42237739196361</c:v>
                </c:pt>
                <c:pt idx="3">
                  <c:v>176.53235353405947</c:v>
                </c:pt>
                <c:pt idx="4">
                  <c:v>191.96638120796882</c:v>
                </c:pt>
                <c:pt idx="5">
                  <c:v>210.12208377279453</c:v>
                </c:pt>
                <c:pt idx="6">
                  <c:v>233.59076123787241</c:v>
                </c:pt>
                <c:pt idx="7">
                  <c:v>262.0647873046704</c:v>
                </c:pt>
                <c:pt idx="8">
                  <c:v>294.41072679772481</c:v>
                </c:pt>
                <c:pt idx="9">
                  <c:v>329.11100512968636</c:v>
                </c:pt>
                <c:pt idx="10">
                  <c:v>363.10357029299428</c:v>
                </c:pt>
                <c:pt idx="11">
                  <c:v>397.28616468179018</c:v>
                </c:pt>
                <c:pt idx="12">
                  <c:v>427.35601966886088</c:v>
                </c:pt>
                <c:pt idx="13">
                  <c:v>450.16208379378099</c:v>
                </c:pt>
                <c:pt idx="14">
                  <c:v>466.43346193182629</c:v>
                </c:pt>
                <c:pt idx="15">
                  <c:v>473.16602073717519</c:v>
                </c:pt>
                <c:pt idx="16">
                  <c:v>469.80002511685956</c:v>
                </c:pt>
                <c:pt idx="17">
                  <c:v>457.15431011364592</c:v>
                </c:pt>
                <c:pt idx="18">
                  <c:v>438.62941197422714</c:v>
                </c:pt>
                <c:pt idx="19">
                  <c:v>413.6132015771791</c:v>
                </c:pt>
                <c:pt idx="20">
                  <c:v>384.98300800670069</c:v>
                </c:pt>
                <c:pt idx="21">
                  <c:v>355.87526422084568</c:v>
                </c:pt>
                <c:pt idx="22">
                  <c:v>326.99522331347993</c:v>
                </c:pt>
                <c:pt idx="23">
                  <c:v>301.99870081141813</c:v>
                </c:pt>
                <c:pt idx="24">
                  <c:v>282.58619688193545</c:v>
                </c:pt>
                <c:pt idx="25">
                  <c:v>267.25721722903904</c:v>
                </c:pt>
                <c:pt idx="26">
                  <c:v>254.71600678995975</c:v>
                </c:pt>
                <c:pt idx="27">
                  <c:v>245.68686163748444</c:v>
                </c:pt>
                <c:pt idx="28">
                  <c:v>240.75300519726179</c:v>
                </c:pt>
                <c:pt idx="29">
                  <c:v>237.81625592935333</c:v>
                </c:pt>
                <c:pt idx="30">
                  <c:v>237.00109615734215</c:v>
                </c:pt>
                <c:pt idx="31">
                  <c:v>237.49952150351808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077120"/>
        <c:axId val="249083008"/>
      </c:scatterChart>
      <c:valAx>
        <c:axId val="249077120"/>
        <c:scaling>
          <c:orientation val="minMax"/>
        </c:scaling>
        <c:axPos val="b"/>
        <c:numFmt formatCode="General" sourceLinked="1"/>
        <c:tickLblPos val="nextTo"/>
        <c:crossAx val="249083008"/>
        <c:crosses val="autoZero"/>
        <c:crossBetween val="midCat"/>
      </c:valAx>
      <c:valAx>
        <c:axId val="249083008"/>
        <c:scaling>
          <c:orientation val="minMax"/>
        </c:scaling>
        <c:axPos val="l"/>
        <c:majorGridlines/>
        <c:numFmt formatCode="General" sourceLinked="1"/>
        <c:tickLblPos val="nextTo"/>
        <c:crossAx val="249077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'980031'!$B$6769:$B$6800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'980031'!$E$6769:$E$6800</c:f>
              <c:numCache>
                <c:formatCode>General</c:formatCode>
                <c:ptCount val="32"/>
                <c:pt idx="0">
                  <c:v>166</c:v>
                </c:pt>
                <c:pt idx="1">
                  <c:v>155</c:v>
                </c:pt>
                <c:pt idx="2">
                  <c:v>174</c:v>
                </c:pt>
                <c:pt idx="3">
                  <c:v>205</c:v>
                </c:pt>
                <c:pt idx="4">
                  <c:v>226</c:v>
                </c:pt>
                <c:pt idx="5">
                  <c:v>246</c:v>
                </c:pt>
                <c:pt idx="6">
                  <c:v>254</c:v>
                </c:pt>
                <c:pt idx="7">
                  <c:v>281</c:v>
                </c:pt>
                <c:pt idx="8">
                  <c:v>282</c:v>
                </c:pt>
                <c:pt idx="9">
                  <c:v>297</c:v>
                </c:pt>
                <c:pt idx="10">
                  <c:v>324</c:v>
                </c:pt>
                <c:pt idx="11">
                  <c:v>369</c:v>
                </c:pt>
                <c:pt idx="12">
                  <c:v>412</c:v>
                </c:pt>
                <c:pt idx="13">
                  <c:v>447</c:v>
                </c:pt>
                <c:pt idx="14">
                  <c:v>447</c:v>
                </c:pt>
                <c:pt idx="15">
                  <c:v>453</c:v>
                </c:pt>
                <c:pt idx="16">
                  <c:v>484</c:v>
                </c:pt>
                <c:pt idx="17">
                  <c:v>445</c:v>
                </c:pt>
                <c:pt idx="18">
                  <c:v>430</c:v>
                </c:pt>
                <c:pt idx="19">
                  <c:v>350</c:v>
                </c:pt>
                <c:pt idx="20">
                  <c:v>364</c:v>
                </c:pt>
                <c:pt idx="21">
                  <c:v>330</c:v>
                </c:pt>
                <c:pt idx="22">
                  <c:v>297</c:v>
                </c:pt>
                <c:pt idx="23">
                  <c:v>270</c:v>
                </c:pt>
                <c:pt idx="24">
                  <c:v>284</c:v>
                </c:pt>
                <c:pt idx="25">
                  <c:v>271</c:v>
                </c:pt>
                <c:pt idx="26">
                  <c:v>253</c:v>
                </c:pt>
                <c:pt idx="27">
                  <c:v>259</c:v>
                </c:pt>
                <c:pt idx="28">
                  <c:v>266</c:v>
                </c:pt>
                <c:pt idx="29">
                  <c:v>239</c:v>
                </c:pt>
                <c:pt idx="30">
                  <c:v>243</c:v>
                </c:pt>
                <c:pt idx="31">
                  <c:v>258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'980031'!$B$6769:$B$6800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'980031'!$F$6769:$F$6800</c:f>
              <c:numCache>
                <c:formatCode>0</c:formatCode>
                <c:ptCount val="32"/>
                <c:pt idx="0">
                  <c:v>172.13967638122548</c:v>
                </c:pt>
                <c:pt idx="1">
                  <c:v>177.04156809065555</c:v>
                </c:pt>
                <c:pt idx="2">
                  <c:v>183.71079800407952</c:v>
                </c:pt>
                <c:pt idx="3">
                  <c:v>192.30951228216105</c:v>
                </c:pt>
                <c:pt idx="4">
                  <c:v>203.696506168132</c:v>
                </c:pt>
                <c:pt idx="5">
                  <c:v>217.68448267051306</c:v>
                </c:pt>
                <c:pt idx="6">
                  <c:v>236.59823987695279</c:v>
                </c:pt>
                <c:pt idx="7">
                  <c:v>260.59553150678801</c:v>
                </c:pt>
                <c:pt idx="8">
                  <c:v>288.97892901126079</c:v>
                </c:pt>
                <c:pt idx="9">
                  <c:v>320.46416327100945</c:v>
                </c:pt>
                <c:pt idx="10">
                  <c:v>352.07800785065996</c:v>
                </c:pt>
                <c:pt idx="11">
                  <c:v>384.35186596527296</c:v>
                </c:pt>
                <c:pt idx="12">
                  <c:v>412.81824984904239</c:v>
                </c:pt>
                <c:pt idx="13">
                  <c:v>434.05785163770867</c:v>
                </c:pt>
                <c:pt idx="14">
                  <c:v>448.35037186736054</c:v>
                </c:pt>
                <c:pt idx="15">
                  <c:v>452.68280264792253</c:v>
                </c:pt>
                <c:pt idx="16">
                  <c:v>446.69147412726085</c:v>
                </c:pt>
                <c:pt idx="17">
                  <c:v>431.6375259610403</c:v>
                </c:pt>
                <c:pt idx="18">
                  <c:v>411.533290112842</c:v>
                </c:pt>
                <c:pt idx="19">
                  <c:v>385.98395156593659</c:v>
                </c:pt>
                <c:pt idx="20">
                  <c:v>358.37568324022686</c:v>
                </c:pt>
                <c:pt idx="21">
                  <c:v>331.93769817506359</c:v>
                </c:pt>
                <c:pt idx="22">
                  <c:v>307.40598560041587</c:v>
                </c:pt>
                <c:pt idx="23">
                  <c:v>287.74293130659896</c:v>
                </c:pt>
                <c:pt idx="24">
                  <c:v>273.71813931264239</c:v>
                </c:pt>
                <c:pt idx="25">
                  <c:v>263.66808577025847</c:v>
                </c:pt>
                <c:pt idx="26">
                  <c:v>256.43245513283188</c:v>
                </c:pt>
                <c:pt idx="27">
                  <c:v>252.1754997551908</c:v>
                </c:pt>
                <c:pt idx="28">
                  <c:v>250.59455114067401</c:v>
                </c:pt>
                <c:pt idx="29">
                  <c:v>250.51704204496721</c:v>
                </c:pt>
                <c:pt idx="30">
                  <c:v>251.56688964732834</c:v>
                </c:pt>
                <c:pt idx="31">
                  <c:v>253.23471064272746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149696"/>
        <c:axId val="249155584"/>
      </c:scatterChart>
      <c:valAx>
        <c:axId val="249149696"/>
        <c:scaling>
          <c:orientation val="minMax"/>
        </c:scaling>
        <c:axPos val="b"/>
        <c:numFmt formatCode="General" sourceLinked="1"/>
        <c:tickLblPos val="nextTo"/>
        <c:crossAx val="249155584"/>
        <c:crosses val="autoZero"/>
        <c:crossBetween val="midCat"/>
      </c:valAx>
      <c:valAx>
        <c:axId val="249155584"/>
        <c:scaling>
          <c:orientation val="minMax"/>
        </c:scaling>
        <c:axPos val="l"/>
        <c:majorGridlines/>
        <c:numFmt formatCode="General" sourceLinked="1"/>
        <c:tickLblPos val="nextTo"/>
        <c:crossAx val="2491496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'980031'!$B$6819:$B$6850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'980031'!$E$6819:$E$6850</c:f>
              <c:numCache>
                <c:formatCode>General</c:formatCode>
                <c:ptCount val="32"/>
                <c:pt idx="0">
                  <c:v>164</c:v>
                </c:pt>
                <c:pt idx="1">
                  <c:v>160</c:v>
                </c:pt>
                <c:pt idx="2">
                  <c:v>179</c:v>
                </c:pt>
                <c:pt idx="3">
                  <c:v>218</c:v>
                </c:pt>
                <c:pt idx="4">
                  <c:v>209</c:v>
                </c:pt>
                <c:pt idx="5">
                  <c:v>239</c:v>
                </c:pt>
                <c:pt idx="6">
                  <c:v>236</c:v>
                </c:pt>
                <c:pt idx="7">
                  <c:v>269</c:v>
                </c:pt>
                <c:pt idx="8">
                  <c:v>266</c:v>
                </c:pt>
                <c:pt idx="9">
                  <c:v>290</c:v>
                </c:pt>
                <c:pt idx="10">
                  <c:v>348</c:v>
                </c:pt>
                <c:pt idx="11">
                  <c:v>384</c:v>
                </c:pt>
                <c:pt idx="12">
                  <c:v>417</c:v>
                </c:pt>
                <c:pt idx="13">
                  <c:v>460</c:v>
                </c:pt>
                <c:pt idx="14">
                  <c:v>451</c:v>
                </c:pt>
                <c:pt idx="15">
                  <c:v>490</c:v>
                </c:pt>
                <c:pt idx="16">
                  <c:v>428</c:v>
                </c:pt>
                <c:pt idx="17">
                  <c:v>425</c:v>
                </c:pt>
                <c:pt idx="18">
                  <c:v>421</c:v>
                </c:pt>
                <c:pt idx="19">
                  <c:v>366</c:v>
                </c:pt>
                <c:pt idx="20">
                  <c:v>323</c:v>
                </c:pt>
                <c:pt idx="21">
                  <c:v>307</c:v>
                </c:pt>
                <c:pt idx="22">
                  <c:v>295</c:v>
                </c:pt>
                <c:pt idx="23">
                  <c:v>255</c:v>
                </c:pt>
                <c:pt idx="24">
                  <c:v>256</c:v>
                </c:pt>
                <c:pt idx="25">
                  <c:v>244</c:v>
                </c:pt>
                <c:pt idx="26">
                  <c:v>220</c:v>
                </c:pt>
                <c:pt idx="27">
                  <c:v>240</c:v>
                </c:pt>
                <c:pt idx="28">
                  <c:v>221</c:v>
                </c:pt>
                <c:pt idx="29">
                  <c:v>237</c:v>
                </c:pt>
                <c:pt idx="30">
                  <c:v>212</c:v>
                </c:pt>
                <c:pt idx="31">
                  <c:v>227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'980031'!$B$6819:$B$6850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'980031'!$F$6819:$F$6850</c:f>
              <c:numCache>
                <c:formatCode>0</c:formatCode>
                <c:ptCount val="32"/>
                <c:pt idx="0">
                  <c:v>174.81972323339562</c:v>
                </c:pt>
                <c:pt idx="1">
                  <c:v>178.34205959088521</c:v>
                </c:pt>
                <c:pt idx="2">
                  <c:v>183.43341192780306</c:v>
                </c:pt>
                <c:pt idx="3">
                  <c:v>190.43109661206091</c:v>
                </c:pt>
                <c:pt idx="4">
                  <c:v>200.27262032137457</c:v>
                </c:pt>
                <c:pt idx="5">
                  <c:v>213.0164845235187</c:v>
                </c:pt>
                <c:pt idx="6">
                  <c:v>231.06718743529373</c:v>
                </c:pt>
                <c:pt idx="7">
                  <c:v>254.93179506944469</c:v>
                </c:pt>
                <c:pt idx="8">
                  <c:v>284.1415756577947</c:v>
                </c:pt>
                <c:pt idx="9">
                  <c:v>317.42332600297919</c:v>
                </c:pt>
                <c:pt idx="10">
                  <c:v>351.47851325440763</c:v>
                </c:pt>
                <c:pt idx="11">
                  <c:v>386.6240493497873</c:v>
                </c:pt>
                <c:pt idx="12">
                  <c:v>417.63787056078939</c:v>
                </c:pt>
                <c:pt idx="13">
                  <c:v>440.40109351583249</c:v>
                </c:pt>
                <c:pt idx="14">
                  <c:v>454.82004289430336</c:v>
                </c:pt>
                <c:pt idx="15">
                  <c:v>457.42595448030823</c:v>
                </c:pt>
                <c:pt idx="16">
                  <c:v>447.9307963282078</c:v>
                </c:pt>
                <c:pt idx="17">
                  <c:v>428.10130519773685</c:v>
                </c:pt>
                <c:pt idx="18">
                  <c:v>403.04315694609488</c:v>
                </c:pt>
                <c:pt idx="19">
                  <c:v>372.3098160934864</c:v>
                </c:pt>
                <c:pt idx="20">
                  <c:v>340.13836069194878</c:v>
                </c:pt>
                <c:pt idx="21">
                  <c:v>310.27403778692241</c:v>
                </c:pt>
                <c:pt idx="22">
                  <c:v>283.444971351189</c:v>
                </c:pt>
                <c:pt idx="23">
                  <c:v>262.6523497659951</c:v>
                </c:pt>
                <c:pt idx="24">
                  <c:v>248.29351520188621</c:v>
                </c:pt>
                <c:pt idx="25">
                  <c:v>238.30171982455502</c:v>
                </c:pt>
                <c:pt idx="26">
                  <c:v>231.28752352157758</c:v>
                </c:pt>
                <c:pt idx="27">
                  <c:v>227.20659973657376</c:v>
                </c:pt>
                <c:pt idx="28">
                  <c:v>225.617013168591</c:v>
                </c:pt>
                <c:pt idx="29">
                  <c:v>225.29928416507653</c:v>
                </c:pt>
                <c:pt idx="30">
                  <c:v>225.90925511165415</c:v>
                </c:pt>
                <c:pt idx="31">
                  <c:v>226.99127243074477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271424"/>
        <c:axId val="249272960"/>
      </c:scatterChart>
      <c:valAx>
        <c:axId val="249271424"/>
        <c:scaling>
          <c:orientation val="minMax"/>
        </c:scaling>
        <c:axPos val="b"/>
        <c:numFmt formatCode="General" sourceLinked="1"/>
        <c:tickLblPos val="nextTo"/>
        <c:crossAx val="249272960"/>
        <c:crosses val="autoZero"/>
        <c:crossBetween val="midCat"/>
      </c:valAx>
      <c:valAx>
        <c:axId val="249272960"/>
        <c:scaling>
          <c:orientation val="minMax"/>
        </c:scaling>
        <c:axPos val="l"/>
        <c:majorGridlines/>
        <c:numFmt formatCode="General" sourceLinked="1"/>
        <c:tickLblPos val="nextTo"/>
        <c:crossAx val="2492714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'980031'!$B$6869:$B$6900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'980031'!$E$6869:$E$6900</c:f>
              <c:numCache>
                <c:formatCode>General</c:formatCode>
                <c:ptCount val="32"/>
                <c:pt idx="0">
                  <c:v>159</c:v>
                </c:pt>
                <c:pt idx="1">
                  <c:v>151</c:v>
                </c:pt>
                <c:pt idx="2">
                  <c:v>181</c:v>
                </c:pt>
                <c:pt idx="3">
                  <c:v>199</c:v>
                </c:pt>
                <c:pt idx="4">
                  <c:v>215</c:v>
                </c:pt>
                <c:pt idx="5">
                  <c:v>243</c:v>
                </c:pt>
                <c:pt idx="6">
                  <c:v>288</c:v>
                </c:pt>
                <c:pt idx="7">
                  <c:v>327</c:v>
                </c:pt>
                <c:pt idx="8">
                  <c:v>316</c:v>
                </c:pt>
                <c:pt idx="9">
                  <c:v>351</c:v>
                </c:pt>
                <c:pt idx="10">
                  <c:v>424</c:v>
                </c:pt>
                <c:pt idx="11">
                  <c:v>386</c:v>
                </c:pt>
                <c:pt idx="12">
                  <c:v>446</c:v>
                </c:pt>
                <c:pt idx="13">
                  <c:v>453</c:v>
                </c:pt>
                <c:pt idx="14">
                  <c:v>483</c:v>
                </c:pt>
                <c:pt idx="15">
                  <c:v>432</c:v>
                </c:pt>
                <c:pt idx="16">
                  <c:v>462</c:v>
                </c:pt>
                <c:pt idx="17">
                  <c:v>396</c:v>
                </c:pt>
                <c:pt idx="18">
                  <c:v>354</c:v>
                </c:pt>
                <c:pt idx="19">
                  <c:v>345</c:v>
                </c:pt>
                <c:pt idx="20">
                  <c:v>311</c:v>
                </c:pt>
                <c:pt idx="21">
                  <c:v>339</c:v>
                </c:pt>
                <c:pt idx="22">
                  <c:v>283</c:v>
                </c:pt>
                <c:pt idx="23">
                  <c:v>260</c:v>
                </c:pt>
                <c:pt idx="24">
                  <c:v>247</c:v>
                </c:pt>
                <c:pt idx="25">
                  <c:v>242</c:v>
                </c:pt>
                <c:pt idx="26">
                  <c:v>277</c:v>
                </c:pt>
                <c:pt idx="27">
                  <c:v>241</c:v>
                </c:pt>
                <c:pt idx="28">
                  <c:v>250</c:v>
                </c:pt>
                <c:pt idx="29">
                  <c:v>234</c:v>
                </c:pt>
                <c:pt idx="30">
                  <c:v>237</c:v>
                </c:pt>
                <c:pt idx="31">
                  <c:v>243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'980031'!$B$6869:$B$6900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'980031'!$F$6869:$F$6900</c:f>
              <c:numCache>
                <c:formatCode>0</c:formatCode>
                <c:ptCount val="32"/>
                <c:pt idx="0">
                  <c:v>152.955169538739</c:v>
                </c:pt>
                <c:pt idx="1">
                  <c:v>163.96571440082494</c:v>
                </c:pt>
                <c:pt idx="2">
                  <c:v>178.62257572921135</c:v>
                </c:pt>
                <c:pt idx="3">
                  <c:v>196.42662162284807</c:v>
                </c:pt>
                <c:pt idx="4">
                  <c:v>218.06107835835437</c:v>
                </c:pt>
                <c:pt idx="5">
                  <c:v>242.10390484485632</c:v>
                </c:pt>
                <c:pt idx="6">
                  <c:v>271.19141047645371</c:v>
                </c:pt>
                <c:pt idx="7">
                  <c:v>303.83589477686957</c:v>
                </c:pt>
                <c:pt idx="8">
                  <c:v>337.76000124294916</c:v>
                </c:pt>
                <c:pt idx="9">
                  <c:v>370.62763014965606</c:v>
                </c:pt>
                <c:pt idx="10">
                  <c:v>399.22507832446212</c:v>
                </c:pt>
                <c:pt idx="11">
                  <c:v>423.9208167198143</c:v>
                </c:pt>
                <c:pt idx="12">
                  <c:v>441.21198020409128</c:v>
                </c:pt>
                <c:pt idx="13">
                  <c:v>449.75231223684989</c:v>
                </c:pt>
                <c:pt idx="14">
                  <c:v>449.92319668278452</c:v>
                </c:pt>
                <c:pt idx="15">
                  <c:v>441.12950050373098</c:v>
                </c:pt>
                <c:pt idx="16">
                  <c:v>424.58760777659677</c:v>
                </c:pt>
                <c:pt idx="17">
                  <c:v>402.46641161427806</c:v>
                </c:pt>
                <c:pt idx="18">
                  <c:v>379.00389536707792</c:v>
                </c:pt>
                <c:pt idx="19">
                  <c:v>352.85789345592269</c:v>
                </c:pt>
                <c:pt idx="20">
                  <c:v>327.05630680512974</c:v>
                </c:pt>
                <c:pt idx="21">
                  <c:v>303.89415825439221</c:v>
                </c:pt>
                <c:pt idx="22">
                  <c:v>283.42213078954239</c:v>
                </c:pt>
                <c:pt idx="23">
                  <c:v>267.63550797500585</c:v>
                </c:pt>
                <c:pt idx="24">
                  <c:v>256.7404474181111</c:v>
                </c:pt>
                <c:pt idx="25">
                  <c:v>249.20414870735226</c:v>
                </c:pt>
                <c:pt idx="26">
                  <c:v>244.07630115476158</c:v>
                </c:pt>
                <c:pt idx="27">
                  <c:v>241.45584519343126</c:v>
                </c:pt>
                <c:pt idx="28">
                  <c:v>240.95160999561685</c:v>
                </c:pt>
                <c:pt idx="29">
                  <c:v>241.84197775699644</c:v>
                </c:pt>
                <c:pt idx="30">
                  <c:v>243.66863450600945</c:v>
                </c:pt>
                <c:pt idx="31">
                  <c:v>246.03229099954106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171968"/>
        <c:axId val="249173504"/>
      </c:scatterChart>
      <c:valAx>
        <c:axId val="249171968"/>
        <c:scaling>
          <c:orientation val="minMax"/>
        </c:scaling>
        <c:axPos val="b"/>
        <c:numFmt formatCode="General" sourceLinked="1"/>
        <c:tickLblPos val="nextTo"/>
        <c:crossAx val="249173504"/>
        <c:crosses val="autoZero"/>
        <c:crossBetween val="midCat"/>
      </c:valAx>
      <c:valAx>
        <c:axId val="249173504"/>
        <c:scaling>
          <c:orientation val="minMax"/>
        </c:scaling>
        <c:axPos val="l"/>
        <c:majorGridlines/>
        <c:numFmt formatCode="General" sourceLinked="1"/>
        <c:tickLblPos val="nextTo"/>
        <c:crossAx val="2491719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'980031'!$B$6919:$B$6950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'980031'!$E$6919:$E$6950</c:f>
              <c:numCache>
                <c:formatCode>General</c:formatCode>
                <c:ptCount val="32"/>
                <c:pt idx="0">
                  <c:v>144</c:v>
                </c:pt>
                <c:pt idx="1">
                  <c:v>154</c:v>
                </c:pt>
                <c:pt idx="2">
                  <c:v>154</c:v>
                </c:pt>
                <c:pt idx="3">
                  <c:v>195</c:v>
                </c:pt>
                <c:pt idx="4">
                  <c:v>195</c:v>
                </c:pt>
                <c:pt idx="5">
                  <c:v>216</c:v>
                </c:pt>
                <c:pt idx="6">
                  <c:v>221</c:v>
                </c:pt>
                <c:pt idx="7">
                  <c:v>233</c:v>
                </c:pt>
                <c:pt idx="8">
                  <c:v>245</c:v>
                </c:pt>
                <c:pt idx="9">
                  <c:v>316</c:v>
                </c:pt>
                <c:pt idx="10">
                  <c:v>279</c:v>
                </c:pt>
                <c:pt idx="11">
                  <c:v>351</c:v>
                </c:pt>
                <c:pt idx="12">
                  <c:v>422</c:v>
                </c:pt>
                <c:pt idx="13">
                  <c:v>459</c:v>
                </c:pt>
                <c:pt idx="14">
                  <c:v>572</c:v>
                </c:pt>
                <c:pt idx="15">
                  <c:v>673</c:v>
                </c:pt>
                <c:pt idx="16">
                  <c:v>706</c:v>
                </c:pt>
                <c:pt idx="17">
                  <c:v>640</c:v>
                </c:pt>
                <c:pt idx="18">
                  <c:v>610</c:v>
                </c:pt>
                <c:pt idx="19">
                  <c:v>465</c:v>
                </c:pt>
                <c:pt idx="20">
                  <c:v>409</c:v>
                </c:pt>
                <c:pt idx="21">
                  <c:v>307</c:v>
                </c:pt>
                <c:pt idx="22">
                  <c:v>289</c:v>
                </c:pt>
                <c:pt idx="23">
                  <c:v>279</c:v>
                </c:pt>
                <c:pt idx="24">
                  <c:v>261</c:v>
                </c:pt>
                <c:pt idx="25">
                  <c:v>257</c:v>
                </c:pt>
                <c:pt idx="26">
                  <c:v>243</c:v>
                </c:pt>
                <c:pt idx="27">
                  <c:v>250</c:v>
                </c:pt>
                <c:pt idx="28">
                  <c:v>211</c:v>
                </c:pt>
                <c:pt idx="29">
                  <c:v>197</c:v>
                </c:pt>
                <c:pt idx="30">
                  <c:v>227</c:v>
                </c:pt>
                <c:pt idx="31">
                  <c:v>239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'980031'!$B$6919:$B$6950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'980031'!$F$6919:$F$6950</c:f>
              <c:numCache>
                <c:formatCode>0</c:formatCode>
                <c:ptCount val="32"/>
                <c:pt idx="0">
                  <c:v>176.69897410790179</c:v>
                </c:pt>
                <c:pt idx="1">
                  <c:v>178.60399868862953</c:v>
                </c:pt>
                <c:pt idx="2">
                  <c:v>180.65467694031256</c:v>
                </c:pt>
                <c:pt idx="3">
                  <c:v>182.77652383997375</c:v>
                </c:pt>
                <c:pt idx="4">
                  <c:v>185.24430419783548</c:v>
                </c:pt>
                <c:pt idx="5">
                  <c:v>188.36711806717977</c:v>
                </c:pt>
                <c:pt idx="6">
                  <c:v>193.5877351519209</c:v>
                </c:pt>
                <c:pt idx="7">
                  <c:v>203.07498105924086</c:v>
                </c:pt>
                <c:pt idx="8">
                  <c:v>220.22138435956035</c:v>
                </c:pt>
                <c:pt idx="9">
                  <c:v>249.33270608716623</c:v>
                </c:pt>
                <c:pt idx="10">
                  <c:v>292.58365385508836</c:v>
                </c:pt>
                <c:pt idx="11">
                  <c:v>355.98895553882102</c:v>
                </c:pt>
                <c:pt idx="12">
                  <c:v>434.422431611761</c:v>
                </c:pt>
                <c:pt idx="13">
                  <c:v>514.59777481638059</c:v>
                </c:pt>
                <c:pt idx="14">
                  <c:v>591.63036276507182</c:v>
                </c:pt>
                <c:pt idx="15">
                  <c:v>643.50936064328653</c:v>
                </c:pt>
                <c:pt idx="16">
                  <c:v>656.41548538511495</c:v>
                </c:pt>
                <c:pt idx="17">
                  <c:v>627.76345954409658</c:v>
                </c:pt>
                <c:pt idx="18">
                  <c:v>571.70544566209117</c:v>
                </c:pt>
                <c:pt idx="19">
                  <c:v>494.7112036087338</c:v>
                </c:pt>
                <c:pt idx="20">
                  <c:v>414.54238500663399</c:v>
                </c:pt>
                <c:pt idx="21">
                  <c:v>346.22232092118662</c:v>
                </c:pt>
                <c:pt idx="22">
                  <c:v>293.58315539004235</c:v>
                </c:pt>
                <c:pt idx="23">
                  <c:v>260.79669382637877</c:v>
                </c:pt>
                <c:pt idx="24">
                  <c:v>243.5551732985067</c:v>
                </c:pt>
                <c:pt idx="25">
                  <c:v>234.99385288493244</c:v>
                </c:pt>
                <c:pt idx="26">
                  <c:v>231.3882650457318</c:v>
                </c:pt>
                <c:pt idx="27">
                  <c:v>230.97122026958363</c:v>
                </c:pt>
                <c:pt idx="28">
                  <c:v>231.93365049764157</c:v>
                </c:pt>
                <c:pt idx="29">
                  <c:v>233.64246724173489</c:v>
                </c:pt>
                <c:pt idx="30">
                  <c:v>235.47941716236016</c:v>
                </c:pt>
                <c:pt idx="31">
                  <c:v>237.32130754172519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252480"/>
        <c:axId val="249307520"/>
      </c:scatterChart>
      <c:valAx>
        <c:axId val="249252480"/>
        <c:scaling>
          <c:orientation val="minMax"/>
        </c:scaling>
        <c:axPos val="b"/>
        <c:numFmt formatCode="General" sourceLinked="1"/>
        <c:tickLblPos val="nextTo"/>
        <c:crossAx val="249307520"/>
        <c:crosses val="autoZero"/>
        <c:crossBetween val="midCat"/>
      </c:valAx>
      <c:valAx>
        <c:axId val="249307520"/>
        <c:scaling>
          <c:orientation val="minMax"/>
        </c:scaling>
        <c:axPos val="l"/>
        <c:majorGridlines/>
        <c:numFmt formatCode="General" sourceLinked="1"/>
        <c:tickLblPos val="nextTo"/>
        <c:crossAx val="2492524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'980031'!$B$6969:$B$7000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'980031'!$E$6969:$E$7000</c:f>
              <c:numCache>
                <c:formatCode>General</c:formatCode>
                <c:ptCount val="32"/>
                <c:pt idx="0">
                  <c:v>183</c:v>
                </c:pt>
                <c:pt idx="1">
                  <c:v>172</c:v>
                </c:pt>
                <c:pt idx="2">
                  <c:v>166</c:v>
                </c:pt>
                <c:pt idx="3">
                  <c:v>183</c:v>
                </c:pt>
                <c:pt idx="4">
                  <c:v>181</c:v>
                </c:pt>
                <c:pt idx="5">
                  <c:v>195</c:v>
                </c:pt>
                <c:pt idx="6">
                  <c:v>215</c:v>
                </c:pt>
                <c:pt idx="7">
                  <c:v>225</c:v>
                </c:pt>
                <c:pt idx="8">
                  <c:v>245</c:v>
                </c:pt>
                <c:pt idx="9">
                  <c:v>305</c:v>
                </c:pt>
                <c:pt idx="10">
                  <c:v>322</c:v>
                </c:pt>
                <c:pt idx="11">
                  <c:v>358</c:v>
                </c:pt>
                <c:pt idx="12">
                  <c:v>383</c:v>
                </c:pt>
                <c:pt idx="13">
                  <c:v>472</c:v>
                </c:pt>
                <c:pt idx="14">
                  <c:v>536</c:v>
                </c:pt>
                <c:pt idx="15">
                  <c:v>601</c:v>
                </c:pt>
                <c:pt idx="16">
                  <c:v>668</c:v>
                </c:pt>
                <c:pt idx="17">
                  <c:v>603</c:v>
                </c:pt>
                <c:pt idx="18">
                  <c:v>559</c:v>
                </c:pt>
                <c:pt idx="19">
                  <c:v>502</c:v>
                </c:pt>
                <c:pt idx="20">
                  <c:v>386</c:v>
                </c:pt>
                <c:pt idx="21">
                  <c:v>362</c:v>
                </c:pt>
                <c:pt idx="22">
                  <c:v>300</c:v>
                </c:pt>
                <c:pt idx="23">
                  <c:v>302</c:v>
                </c:pt>
                <c:pt idx="24">
                  <c:v>263</c:v>
                </c:pt>
                <c:pt idx="25">
                  <c:v>239</c:v>
                </c:pt>
                <c:pt idx="26">
                  <c:v>229</c:v>
                </c:pt>
                <c:pt idx="27">
                  <c:v>235</c:v>
                </c:pt>
                <c:pt idx="28">
                  <c:v>240</c:v>
                </c:pt>
                <c:pt idx="29">
                  <c:v>205</c:v>
                </c:pt>
                <c:pt idx="30">
                  <c:v>237</c:v>
                </c:pt>
                <c:pt idx="31">
                  <c:v>262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'980031'!$B$6969:$B$7000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'980031'!$F$6969:$F$7000</c:f>
              <c:numCache>
                <c:formatCode>0</c:formatCode>
                <c:ptCount val="32"/>
                <c:pt idx="0">
                  <c:v>179.35851706601701</c:v>
                </c:pt>
                <c:pt idx="1">
                  <c:v>181.23565802813312</c:v>
                </c:pt>
                <c:pt idx="2">
                  <c:v>183.33961870659218</c:v>
                </c:pt>
                <c:pt idx="3">
                  <c:v>185.69281585685258</c:v>
                </c:pt>
                <c:pt idx="4">
                  <c:v>188.73614895689232</c:v>
                </c:pt>
                <c:pt idx="5">
                  <c:v>192.92731816704969</c:v>
                </c:pt>
                <c:pt idx="6">
                  <c:v>200.0561239166891</c:v>
                </c:pt>
                <c:pt idx="7">
                  <c:v>212.33600369387713</c:v>
                </c:pt>
                <c:pt idx="8">
                  <c:v>232.56897447168387</c:v>
                </c:pt>
                <c:pt idx="9">
                  <c:v>263.63430214688344</c:v>
                </c:pt>
                <c:pt idx="10">
                  <c:v>305.75339980064325</c:v>
                </c:pt>
                <c:pt idx="11">
                  <c:v>362.79079707799104</c:v>
                </c:pt>
                <c:pt idx="12">
                  <c:v>428.927039404129</c:v>
                </c:pt>
                <c:pt idx="13">
                  <c:v>493.52995194114123</c:v>
                </c:pt>
                <c:pt idx="14">
                  <c:v>554.08829192069345</c:v>
                </c:pt>
                <c:pt idx="15">
                  <c:v>595.25109844900146</c:v>
                </c:pt>
                <c:pt idx="16">
                  <c:v>607.85507934983855</c:v>
                </c:pt>
                <c:pt idx="17">
                  <c:v>589.74255717780579</c:v>
                </c:pt>
                <c:pt idx="18">
                  <c:v>549.80902212792728</c:v>
                </c:pt>
                <c:pt idx="19">
                  <c:v>491.32217244924584</c:v>
                </c:pt>
                <c:pt idx="20">
                  <c:v>426.05074449782683</c:v>
                </c:pt>
                <c:pt idx="21">
                  <c:v>365.69859719590562</c:v>
                </c:pt>
                <c:pt idx="22">
                  <c:v>314.37526247066438</c:v>
                </c:pt>
                <c:pt idx="23">
                  <c:v>278.35220680062253</c:v>
                </c:pt>
                <c:pt idx="24">
                  <c:v>256.58110090753843</c:v>
                </c:pt>
                <c:pt idx="25">
                  <c:v>243.73981336982655</c:v>
                </c:pt>
                <c:pt idx="26">
                  <c:v>236.54413123847979</c:v>
                </c:pt>
                <c:pt idx="27">
                  <c:v>233.69937098987322</c:v>
                </c:pt>
                <c:pt idx="28">
                  <c:v>233.43982493984402</c:v>
                </c:pt>
                <c:pt idx="29">
                  <c:v>234.4118583664451</c:v>
                </c:pt>
                <c:pt idx="30">
                  <c:v>235.90197225305198</c:v>
                </c:pt>
                <c:pt idx="31">
                  <c:v>237.56173561821635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361920"/>
        <c:axId val="249363456"/>
      </c:scatterChart>
      <c:valAx>
        <c:axId val="249361920"/>
        <c:scaling>
          <c:orientation val="minMax"/>
        </c:scaling>
        <c:axPos val="b"/>
        <c:numFmt formatCode="General" sourceLinked="1"/>
        <c:tickLblPos val="nextTo"/>
        <c:crossAx val="249363456"/>
        <c:crosses val="autoZero"/>
        <c:crossBetween val="midCat"/>
      </c:valAx>
      <c:valAx>
        <c:axId val="249363456"/>
        <c:scaling>
          <c:orientation val="minMax"/>
        </c:scaling>
        <c:axPos val="l"/>
        <c:majorGridlines/>
        <c:numFmt formatCode="General" sourceLinked="1"/>
        <c:tickLblPos val="nextTo"/>
        <c:crossAx val="2493619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'980031'!$B$7019:$B$7050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'980031'!$E$7019:$E$7050</c:f>
              <c:numCache>
                <c:formatCode>General</c:formatCode>
                <c:ptCount val="32"/>
                <c:pt idx="0">
                  <c:v>139</c:v>
                </c:pt>
                <c:pt idx="1">
                  <c:v>161</c:v>
                </c:pt>
                <c:pt idx="2">
                  <c:v>177</c:v>
                </c:pt>
                <c:pt idx="3">
                  <c:v>176</c:v>
                </c:pt>
                <c:pt idx="4">
                  <c:v>204</c:v>
                </c:pt>
                <c:pt idx="5">
                  <c:v>188</c:v>
                </c:pt>
                <c:pt idx="6">
                  <c:v>220</c:v>
                </c:pt>
                <c:pt idx="7">
                  <c:v>263</c:v>
                </c:pt>
                <c:pt idx="8">
                  <c:v>270</c:v>
                </c:pt>
                <c:pt idx="9">
                  <c:v>287</c:v>
                </c:pt>
                <c:pt idx="10">
                  <c:v>290</c:v>
                </c:pt>
                <c:pt idx="11">
                  <c:v>296</c:v>
                </c:pt>
                <c:pt idx="12">
                  <c:v>359</c:v>
                </c:pt>
                <c:pt idx="13">
                  <c:v>457</c:v>
                </c:pt>
                <c:pt idx="14">
                  <c:v>517</c:v>
                </c:pt>
                <c:pt idx="15">
                  <c:v>583</c:v>
                </c:pt>
                <c:pt idx="16">
                  <c:v>707</c:v>
                </c:pt>
                <c:pt idx="17">
                  <c:v>661</c:v>
                </c:pt>
                <c:pt idx="18">
                  <c:v>580</c:v>
                </c:pt>
                <c:pt idx="19">
                  <c:v>539</c:v>
                </c:pt>
                <c:pt idx="20">
                  <c:v>460</c:v>
                </c:pt>
                <c:pt idx="21">
                  <c:v>383</c:v>
                </c:pt>
                <c:pt idx="22">
                  <c:v>345</c:v>
                </c:pt>
                <c:pt idx="23">
                  <c:v>253</c:v>
                </c:pt>
                <c:pt idx="24">
                  <c:v>273</c:v>
                </c:pt>
                <c:pt idx="25">
                  <c:v>296</c:v>
                </c:pt>
                <c:pt idx="26">
                  <c:v>230</c:v>
                </c:pt>
                <c:pt idx="27">
                  <c:v>235</c:v>
                </c:pt>
                <c:pt idx="28">
                  <c:v>204</c:v>
                </c:pt>
                <c:pt idx="29">
                  <c:v>240</c:v>
                </c:pt>
                <c:pt idx="30">
                  <c:v>226</c:v>
                </c:pt>
                <c:pt idx="31">
                  <c:v>239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'980031'!$B$7019:$B$7050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'980031'!$F$7019:$F$7050</c:f>
              <c:numCache>
                <c:formatCode>0</c:formatCode>
                <c:ptCount val="32"/>
                <c:pt idx="0">
                  <c:v>179.18088729182767</c:v>
                </c:pt>
                <c:pt idx="1">
                  <c:v>181.02398610171409</c:v>
                </c:pt>
                <c:pt idx="2">
                  <c:v>183.01009809134769</c:v>
                </c:pt>
                <c:pt idx="3">
                  <c:v>185.06292039467539</c:v>
                </c:pt>
                <c:pt idx="4">
                  <c:v>187.42563900214466</c:v>
                </c:pt>
                <c:pt idx="5">
                  <c:v>190.33395624155085</c:v>
                </c:pt>
                <c:pt idx="6">
                  <c:v>194.98855518906473</c:v>
                </c:pt>
                <c:pt idx="7">
                  <c:v>203.0653489174733</c:v>
                </c:pt>
                <c:pt idx="8">
                  <c:v>217.1678098471593</c:v>
                </c:pt>
                <c:pt idx="9">
                  <c:v>240.67510502118404</c:v>
                </c:pt>
                <c:pt idx="10">
                  <c:v>275.50826442788485</c:v>
                </c:pt>
                <c:pt idx="11">
                  <c:v>327.23676843702287</c:v>
                </c:pt>
                <c:pt idx="12">
                  <c:v>393.23248992297567</c:v>
                </c:pt>
                <c:pt idx="13">
                  <c:v>464.31789282081661</c:v>
                </c:pt>
                <c:pt idx="14">
                  <c:v>539.01739411744904</c:v>
                </c:pt>
                <c:pt idx="15">
                  <c:v>599.56732125469637</c:v>
                </c:pt>
                <c:pt idx="16">
                  <c:v>632.08782284259541</c:v>
                </c:pt>
                <c:pt idx="17">
                  <c:v>629.2896803433481</c:v>
                </c:pt>
                <c:pt idx="18">
                  <c:v>596.65379572562608</c:v>
                </c:pt>
                <c:pt idx="19">
                  <c:v>538.1285885159042</c:v>
                </c:pt>
                <c:pt idx="20">
                  <c:v>466.32331315058474</c:v>
                </c:pt>
                <c:pt idx="21">
                  <c:v>396.1847425762565</c:v>
                </c:pt>
                <c:pt idx="22">
                  <c:v>334.45102235075552</c:v>
                </c:pt>
                <c:pt idx="23">
                  <c:v>290.20182154773858</c:v>
                </c:pt>
                <c:pt idx="24">
                  <c:v>263.15909894378552</c:v>
                </c:pt>
                <c:pt idx="25">
                  <c:v>247.11172391064198</c:v>
                </c:pt>
                <c:pt idx="26">
                  <c:v>238.04658778563279</c:v>
                </c:pt>
                <c:pt idx="27">
                  <c:v>234.33057690851908</c:v>
                </c:pt>
                <c:pt idx="28">
                  <c:v>233.78163319906346</c:v>
                </c:pt>
                <c:pt idx="29">
                  <c:v>234.65507388173327</c:v>
                </c:pt>
                <c:pt idx="30">
                  <c:v>236.13430403482249</c:v>
                </c:pt>
                <c:pt idx="31">
                  <c:v>237.80470797648277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409920"/>
        <c:axId val="249411456"/>
      </c:scatterChart>
      <c:valAx>
        <c:axId val="249409920"/>
        <c:scaling>
          <c:orientation val="minMax"/>
        </c:scaling>
        <c:axPos val="b"/>
        <c:numFmt formatCode="General" sourceLinked="1"/>
        <c:tickLblPos val="nextTo"/>
        <c:crossAx val="249411456"/>
        <c:crosses val="autoZero"/>
        <c:crossBetween val="midCat"/>
      </c:valAx>
      <c:valAx>
        <c:axId val="249411456"/>
        <c:scaling>
          <c:orientation val="minMax"/>
        </c:scaling>
        <c:axPos val="l"/>
        <c:majorGridlines/>
        <c:numFmt formatCode="General" sourceLinked="1"/>
        <c:tickLblPos val="nextTo"/>
        <c:crossAx val="2494099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'980031'!$B$7069:$B$7100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'980031'!$E$7069:$E$7100</c:f>
              <c:numCache>
                <c:formatCode>General</c:formatCode>
                <c:ptCount val="32"/>
                <c:pt idx="0">
                  <c:v>157</c:v>
                </c:pt>
                <c:pt idx="1">
                  <c:v>141</c:v>
                </c:pt>
                <c:pt idx="2">
                  <c:v>171</c:v>
                </c:pt>
                <c:pt idx="3">
                  <c:v>189</c:v>
                </c:pt>
                <c:pt idx="4">
                  <c:v>183</c:v>
                </c:pt>
                <c:pt idx="5">
                  <c:v>232</c:v>
                </c:pt>
                <c:pt idx="6">
                  <c:v>219</c:v>
                </c:pt>
                <c:pt idx="7">
                  <c:v>238</c:v>
                </c:pt>
                <c:pt idx="8">
                  <c:v>238</c:v>
                </c:pt>
                <c:pt idx="9">
                  <c:v>242</c:v>
                </c:pt>
                <c:pt idx="10">
                  <c:v>256</c:v>
                </c:pt>
                <c:pt idx="11">
                  <c:v>320</c:v>
                </c:pt>
                <c:pt idx="12">
                  <c:v>358</c:v>
                </c:pt>
                <c:pt idx="13">
                  <c:v>400</c:v>
                </c:pt>
                <c:pt idx="14">
                  <c:v>509</c:v>
                </c:pt>
                <c:pt idx="15">
                  <c:v>573</c:v>
                </c:pt>
                <c:pt idx="16">
                  <c:v>699</c:v>
                </c:pt>
                <c:pt idx="17">
                  <c:v>650</c:v>
                </c:pt>
                <c:pt idx="18">
                  <c:v>617</c:v>
                </c:pt>
                <c:pt idx="19">
                  <c:v>563</c:v>
                </c:pt>
                <c:pt idx="20">
                  <c:v>491</c:v>
                </c:pt>
                <c:pt idx="21">
                  <c:v>399</c:v>
                </c:pt>
                <c:pt idx="22">
                  <c:v>349</c:v>
                </c:pt>
                <c:pt idx="23">
                  <c:v>275</c:v>
                </c:pt>
                <c:pt idx="24">
                  <c:v>276</c:v>
                </c:pt>
                <c:pt idx="25">
                  <c:v>243</c:v>
                </c:pt>
                <c:pt idx="26">
                  <c:v>269</c:v>
                </c:pt>
                <c:pt idx="27">
                  <c:v>221</c:v>
                </c:pt>
                <c:pt idx="28">
                  <c:v>228</c:v>
                </c:pt>
                <c:pt idx="29">
                  <c:v>259</c:v>
                </c:pt>
                <c:pt idx="30">
                  <c:v>237</c:v>
                </c:pt>
                <c:pt idx="31">
                  <c:v>248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'980031'!$B$7069:$B$7100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'980031'!$F$7069:$F$7100</c:f>
              <c:numCache>
                <c:formatCode>0</c:formatCode>
                <c:ptCount val="32"/>
                <c:pt idx="0">
                  <c:v>178.42721051202258</c:v>
                </c:pt>
                <c:pt idx="1">
                  <c:v>180.61200735839773</c:v>
                </c:pt>
                <c:pt idx="2">
                  <c:v>182.92850911386319</c:v>
                </c:pt>
                <c:pt idx="3">
                  <c:v>185.22355496019483</c:v>
                </c:pt>
                <c:pt idx="4">
                  <c:v>187.63924476060336</c:v>
                </c:pt>
                <c:pt idx="5">
                  <c:v>190.23109633220622</c:v>
                </c:pt>
                <c:pt idx="6">
                  <c:v>193.81422056139814</c:v>
                </c:pt>
                <c:pt idx="7">
                  <c:v>199.50237038143948</c:v>
                </c:pt>
                <c:pt idx="8">
                  <c:v>209.41118773982086</c:v>
                </c:pt>
                <c:pt idx="9">
                  <c:v>226.8623852319264</c:v>
                </c:pt>
                <c:pt idx="10">
                  <c:v>254.79857369043324</c:v>
                </c:pt>
                <c:pt idx="11">
                  <c:v>299.93613995029568</c:v>
                </c:pt>
                <c:pt idx="12">
                  <c:v>362.61937525113581</c:v>
                </c:pt>
                <c:pt idx="13">
                  <c:v>435.74062876405725</c:v>
                </c:pt>
                <c:pt idx="14">
                  <c:v>519.01003761572838</c:v>
                </c:pt>
                <c:pt idx="15">
                  <c:v>593.25334838658955</c:v>
                </c:pt>
                <c:pt idx="16">
                  <c:v>640.54753508710041</c:v>
                </c:pt>
                <c:pt idx="17">
                  <c:v>648.95856075994936</c:v>
                </c:pt>
                <c:pt idx="18">
                  <c:v>621.11992181510095</c:v>
                </c:pt>
                <c:pt idx="19">
                  <c:v>561.74504312000954</c:v>
                </c:pt>
                <c:pt idx="20">
                  <c:v>484.92870353787544</c:v>
                </c:pt>
                <c:pt idx="21">
                  <c:v>408.76977424989951</c:v>
                </c:pt>
                <c:pt idx="22">
                  <c:v>342.20654203977728</c:v>
                </c:pt>
                <c:pt idx="23">
                  <c:v>295.65791678173196</c:v>
                </c:pt>
                <c:pt idx="24">
                  <c:v>268.31854026677433</c:v>
                </c:pt>
                <c:pt idx="25">
                  <c:v>252.98497176282916</c:v>
                </c:pt>
                <c:pt idx="26">
                  <c:v>245.09128226706412</c:v>
                </c:pt>
                <c:pt idx="27">
                  <c:v>242.54033379031981</c:v>
                </c:pt>
                <c:pt idx="28">
                  <c:v>242.79796223344775</c:v>
                </c:pt>
                <c:pt idx="29">
                  <c:v>244.35889083720215</c:v>
                </c:pt>
                <c:pt idx="30">
                  <c:v>246.33769693449139</c:v>
                </c:pt>
                <c:pt idx="31">
                  <c:v>248.41647832372496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519104"/>
        <c:axId val="249524992"/>
      </c:scatterChart>
      <c:valAx>
        <c:axId val="249519104"/>
        <c:scaling>
          <c:orientation val="minMax"/>
        </c:scaling>
        <c:axPos val="b"/>
        <c:numFmt formatCode="General" sourceLinked="1"/>
        <c:tickLblPos val="nextTo"/>
        <c:crossAx val="249524992"/>
        <c:crosses val="autoZero"/>
        <c:crossBetween val="midCat"/>
      </c:valAx>
      <c:valAx>
        <c:axId val="249524992"/>
        <c:scaling>
          <c:orientation val="minMax"/>
        </c:scaling>
        <c:axPos val="l"/>
        <c:majorGridlines/>
        <c:numFmt formatCode="General" sourceLinked="1"/>
        <c:tickLblPos val="nextTo"/>
        <c:crossAx val="2495191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'980031'!$B$7119:$B$7150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'980031'!$E$7119:$E$7150</c:f>
              <c:numCache>
                <c:formatCode>General</c:formatCode>
                <c:ptCount val="32"/>
                <c:pt idx="0">
                  <c:v>142</c:v>
                </c:pt>
                <c:pt idx="1">
                  <c:v>146</c:v>
                </c:pt>
                <c:pt idx="2">
                  <c:v>173</c:v>
                </c:pt>
                <c:pt idx="3">
                  <c:v>193</c:v>
                </c:pt>
                <c:pt idx="4">
                  <c:v>205</c:v>
                </c:pt>
                <c:pt idx="5">
                  <c:v>196</c:v>
                </c:pt>
                <c:pt idx="6">
                  <c:v>207</c:v>
                </c:pt>
                <c:pt idx="7">
                  <c:v>234</c:v>
                </c:pt>
                <c:pt idx="8">
                  <c:v>235</c:v>
                </c:pt>
                <c:pt idx="9">
                  <c:v>250</c:v>
                </c:pt>
                <c:pt idx="10">
                  <c:v>290</c:v>
                </c:pt>
                <c:pt idx="11">
                  <c:v>337</c:v>
                </c:pt>
                <c:pt idx="12">
                  <c:v>325</c:v>
                </c:pt>
                <c:pt idx="13">
                  <c:v>384</c:v>
                </c:pt>
                <c:pt idx="14">
                  <c:v>427</c:v>
                </c:pt>
                <c:pt idx="15">
                  <c:v>538</c:v>
                </c:pt>
                <c:pt idx="16">
                  <c:v>642</c:v>
                </c:pt>
                <c:pt idx="17">
                  <c:v>648</c:v>
                </c:pt>
                <c:pt idx="18">
                  <c:v>674</c:v>
                </c:pt>
                <c:pt idx="19">
                  <c:v>578</c:v>
                </c:pt>
                <c:pt idx="20">
                  <c:v>563</c:v>
                </c:pt>
                <c:pt idx="21">
                  <c:v>393</c:v>
                </c:pt>
                <c:pt idx="22">
                  <c:v>349</c:v>
                </c:pt>
                <c:pt idx="23">
                  <c:v>288</c:v>
                </c:pt>
                <c:pt idx="24">
                  <c:v>279</c:v>
                </c:pt>
                <c:pt idx="25">
                  <c:v>232</c:v>
                </c:pt>
                <c:pt idx="26">
                  <c:v>270</c:v>
                </c:pt>
                <c:pt idx="27">
                  <c:v>235</c:v>
                </c:pt>
                <c:pt idx="28">
                  <c:v>264</c:v>
                </c:pt>
                <c:pt idx="29">
                  <c:v>250</c:v>
                </c:pt>
                <c:pt idx="30">
                  <c:v>244</c:v>
                </c:pt>
                <c:pt idx="31">
                  <c:v>242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'980031'!$B$7119:$B$7150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'980031'!$F$7119:$F$7150</c:f>
              <c:numCache>
                <c:formatCode>0</c:formatCode>
                <c:ptCount val="32"/>
                <c:pt idx="0">
                  <c:v>178.89182726764878</c:v>
                </c:pt>
                <c:pt idx="1">
                  <c:v>181.21453689292062</c:v>
                </c:pt>
                <c:pt idx="2">
                  <c:v>183.67081169149523</c:v>
                </c:pt>
                <c:pt idx="3">
                  <c:v>186.08378348188279</c:v>
                </c:pt>
                <c:pt idx="4">
                  <c:v>188.56534409256597</c:v>
                </c:pt>
                <c:pt idx="5">
                  <c:v>191.098676972741</c:v>
                </c:pt>
                <c:pt idx="6">
                  <c:v>194.32644081320993</c:v>
                </c:pt>
                <c:pt idx="7">
                  <c:v>199.01450367390052</c:v>
                </c:pt>
                <c:pt idx="8">
                  <c:v>206.77772215732162</c:v>
                </c:pt>
                <c:pt idx="9">
                  <c:v>220.40146198292081</c:v>
                </c:pt>
                <c:pt idx="10">
                  <c:v>242.76681490812766</c:v>
                </c:pt>
                <c:pt idx="11">
                  <c:v>280.37727200712675</c:v>
                </c:pt>
                <c:pt idx="12">
                  <c:v>335.18828725074417</c:v>
                </c:pt>
                <c:pt idx="13">
                  <c:v>402.56020322017241</c:v>
                </c:pt>
                <c:pt idx="14">
                  <c:v>484.07502879875966</c:v>
                </c:pt>
                <c:pt idx="15">
                  <c:v>562.87289158925989</c:v>
                </c:pt>
                <c:pt idx="16">
                  <c:v>620.7841623090336</c:v>
                </c:pt>
                <c:pt idx="17">
                  <c:v>643.09417767368745</c:v>
                </c:pt>
                <c:pt idx="18">
                  <c:v>627.71141965154015</c:v>
                </c:pt>
                <c:pt idx="19">
                  <c:v>578.13358637593706</c:v>
                </c:pt>
                <c:pt idx="20">
                  <c:v>506.01634558294421</c:v>
                </c:pt>
                <c:pt idx="21">
                  <c:v>429.69281434192823</c:v>
                </c:pt>
                <c:pt idx="22">
                  <c:v>359.77660834599453</c:v>
                </c:pt>
                <c:pt idx="23">
                  <c:v>308.99293614903559</c:v>
                </c:pt>
                <c:pt idx="24">
                  <c:v>278.21132023196481</c:v>
                </c:pt>
                <c:pt idx="25">
                  <c:v>260.43730107558264</c:v>
                </c:pt>
                <c:pt idx="26">
                  <c:v>250.94666824425272</c:v>
                </c:pt>
                <c:pt idx="27">
                  <c:v>247.59229477043385</c:v>
                </c:pt>
                <c:pt idx="28">
                  <c:v>247.59393078457879</c:v>
                </c:pt>
                <c:pt idx="29">
                  <c:v>249.12141763620878</c:v>
                </c:pt>
                <c:pt idx="30">
                  <c:v>251.18102191331238</c:v>
                </c:pt>
                <c:pt idx="31">
                  <c:v>253.37788144766878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432320"/>
        <c:axId val="249433472"/>
      </c:scatterChart>
      <c:valAx>
        <c:axId val="249432320"/>
        <c:scaling>
          <c:orientation val="minMax"/>
        </c:scaling>
        <c:axPos val="b"/>
        <c:numFmt formatCode="General" sourceLinked="1"/>
        <c:tickLblPos val="nextTo"/>
        <c:crossAx val="249433472"/>
        <c:crosses val="autoZero"/>
        <c:crossBetween val="midCat"/>
      </c:valAx>
      <c:valAx>
        <c:axId val="249433472"/>
        <c:scaling>
          <c:orientation val="minMax"/>
        </c:scaling>
        <c:axPos val="l"/>
        <c:majorGridlines/>
        <c:numFmt formatCode="General" sourceLinked="1"/>
        <c:tickLblPos val="nextTo"/>
        <c:crossAx val="2494323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'980031'!$B$7169:$B$7200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'980031'!$E$7169:$E$7200</c:f>
              <c:numCache>
                <c:formatCode>General</c:formatCode>
                <c:ptCount val="32"/>
                <c:pt idx="0">
                  <c:v>160</c:v>
                </c:pt>
                <c:pt idx="1">
                  <c:v>147</c:v>
                </c:pt>
                <c:pt idx="2">
                  <c:v>157</c:v>
                </c:pt>
                <c:pt idx="3">
                  <c:v>192</c:v>
                </c:pt>
                <c:pt idx="4">
                  <c:v>194</c:v>
                </c:pt>
                <c:pt idx="5">
                  <c:v>207</c:v>
                </c:pt>
                <c:pt idx="6">
                  <c:v>207</c:v>
                </c:pt>
                <c:pt idx="7">
                  <c:v>215</c:v>
                </c:pt>
                <c:pt idx="8">
                  <c:v>247</c:v>
                </c:pt>
                <c:pt idx="9">
                  <c:v>262</c:v>
                </c:pt>
                <c:pt idx="10">
                  <c:v>248</c:v>
                </c:pt>
                <c:pt idx="11">
                  <c:v>290</c:v>
                </c:pt>
                <c:pt idx="12">
                  <c:v>326</c:v>
                </c:pt>
                <c:pt idx="13">
                  <c:v>370</c:v>
                </c:pt>
                <c:pt idx="14">
                  <c:v>522</c:v>
                </c:pt>
                <c:pt idx="15">
                  <c:v>561</c:v>
                </c:pt>
                <c:pt idx="16">
                  <c:v>658</c:v>
                </c:pt>
                <c:pt idx="17">
                  <c:v>625</c:v>
                </c:pt>
                <c:pt idx="18">
                  <c:v>690</c:v>
                </c:pt>
                <c:pt idx="19">
                  <c:v>653</c:v>
                </c:pt>
                <c:pt idx="20">
                  <c:v>562</c:v>
                </c:pt>
                <c:pt idx="21">
                  <c:v>437</c:v>
                </c:pt>
                <c:pt idx="22">
                  <c:v>356</c:v>
                </c:pt>
                <c:pt idx="23">
                  <c:v>310</c:v>
                </c:pt>
                <c:pt idx="24">
                  <c:v>263</c:v>
                </c:pt>
                <c:pt idx="25">
                  <c:v>265</c:v>
                </c:pt>
                <c:pt idx="26">
                  <c:v>249</c:v>
                </c:pt>
                <c:pt idx="27">
                  <c:v>219</c:v>
                </c:pt>
                <c:pt idx="28">
                  <c:v>231</c:v>
                </c:pt>
                <c:pt idx="29">
                  <c:v>257</c:v>
                </c:pt>
                <c:pt idx="30">
                  <c:v>241</c:v>
                </c:pt>
                <c:pt idx="31">
                  <c:v>252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'980031'!$B$7169:$B$7200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'980031'!$F$7169:$F$7200</c:f>
              <c:numCache>
                <c:formatCode>0</c:formatCode>
                <c:ptCount val="32"/>
                <c:pt idx="0">
                  <c:v>178.07700037454032</c:v>
                </c:pt>
                <c:pt idx="1">
                  <c:v>180.22143088712087</c:v>
                </c:pt>
                <c:pt idx="2">
                  <c:v>182.48882805944251</c:v>
                </c:pt>
                <c:pt idx="3">
                  <c:v>184.71538051698906</c:v>
                </c:pt>
                <c:pt idx="4">
                  <c:v>187.00365495196195</c:v>
                </c:pt>
                <c:pt idx="5">
                  <c:v>189.33893563056313</c:v>
                </c:pt>
                <c:pt idx="6">
                  <c:v>192.3222985169393</c:v>
                </c:pt>
                <c:pt idx="7">
                  <c:v>196.69942226680664</c:v>
                </c:pt>
                <c:pt idx="8">
                  <c:v>204.07977187365867</c:v>
                </c:pt>
                <c:pt idx="9">
                  <c:v>217.3106814630768</c:v>
                </c:pt>
                <c:pt idx="10">
                  <c:v>239.48596716298974</c:v>
                </c:pt>
                <c:pt idx="11">
                  <c:v>277.53435842239315</c:v>
                </c:pt>
                <c:pt idx="12">
                  <c:v>334.09863258194036</c:v>
                </c:pt>
                <c:pt idx="13">
                  <c:v>404.99624525249106</c:v>
                </c:pt>
                <c:pt idx="14">
                  <c:v>492.61045967297395</c:v>
                </c:pt>
                <c:pt idx="15">
                  <c:v>579.55476326040423</c:v>
                </c:pt>
                <c:pt idx="16">
                  <c:v>646.10240880858464</c:v>
                </c:pt>
                <c:pt idx="17">
                  <c:v>675.28154716234621</c:v>
                </c:pt>
                <c:pt idx="18">
                  <c:v>663.01322881362546</c:v>
                </c:pt>
                <c:pt idx="19">
                  <c:v>612.48523993414119</c:v>
                </c:pt>
                <c:pt idx="20">
                  <c:v>535.32535568486037</c:v>
                </c:pt>
                <c:pt idx="21">
                  <c:v>451.51338610770398</c:v>
                </c:pt>
                <c:pt idx="22">
                  <c:v>373.23147077936824</c:v>
                </c:pt>
                <c:pt idx="23">
                  <c:v>315.38211607265708</c:v>
                </c:pt>
                <c:pt idx="24">
                  <c:v>279.71601180502279</c:v>
                </c:pt>
                <c:pt idx="25">
                  <c:v>258.69589731910185</c:v>
                </c:pt>
                <c:pt idx="26">
                  <c:v>247.06514930670298</c:v>
                </c:pt>
                <c:pt idx="27">
                  <c:v>242.48730026159635</c:v>
                </c:pt>
                <c:pt idx="28">
                  <c:v>241.9092960797046</c:v>
                </c:pt>
                <c:pt idx="29">
                  <c:v>243.05092298684207</c:v>
                </c:pt>
                <c:pt idx="30">
                  <c:v>244.86336701373847</c:v>
                </c:pt>
                <c:pt idx="31">
                  <c:v>246.86290700442595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565952"/>
        <c:axId val="249567488"/>
      </c:scatterChart>
      <c:valAx>
        <c:axId val="249565952"/>
        <c:scaling>
          <c:orientation val="minMax"/>
        </c:scaling>
        <c:axPos val="b"/>
        <c:numFmt formatCode="General" sourceLinked="1"/>
        <c:tickLblPos val="nextTo"/>
        <c:crossAx val="249567488"/>
        <c:crosses val="autoZero"/>
        <c:crossBetween val="midCat"/>
      </c:valAx>
      <c:valAx>
        <c:axId val="249567488"/>
        <c:scaling>
          <c:orientation val="minMax"/>
        </c:scaling>
        <c:axPos val="l"/>
        <c:majorGridlines/>
        <c:numFmt formatCode="General" sourceLinked="1"/>
        <c:tickLblPos val="nextTo"/>
        <c:crossAx val="249565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'980031'!$B$7219:$B$7250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'980031'!$E$7219:$E$7250</c:f>
              <c:numCache>
                <c:formatCode>General</c:formatCode>
                <c:ptCount val="32"/>
                <c:pt idx="0">
                  <c:v>149</c:v>
                </c:pt>
                <c:pt idx="1">
                  <c:v>153</c:v>
                </c:pt>
                <c:pt idx="2">
                  <c:v>183</c:v>
                </c:pt>
                <c:pt idx="3">
                  <c:v>164</c:v>
                </c:pt>
                <c:pt idx="4">
                  <c:v>211</c:v>
                </c:pt>
                <c:pt idx="5">
                  <c:v>221</c:v>
                </c:pt>
                <c:pt idx="6">
                  <c:v>231</c:v>
                </c:pt>
                <c:pt idx="7">
                  <c:v>204</c:v>
                </c:pt>
                <c:pt idx="8">
                  <c:v>226</c:v>
                </c:pt>
                <c:pt idx="9">
                  <c:v>229</c:v>
                </c:pt>
                <c:pt idx="10">
                  <c:v>253</c:v>
                </c:pt>
                <c:pt idx="11">
                  <c:v>303</c:v>
                </c:pt>
                <c:pt idx="12">
                  <c:v>327</c:v>
                </c:pt>
                <c:pt idx="13">
                  <c:v>388</c:v>
                </c:pt>
                <c:pt idx="14">
                  <c:v>472</c:v>
                </c:pt>
                <c:pt idx="15">
                  <c:v>523</c:v>
                </c:pt>
                <c:pt idx="16">
                  <c:v>662</c:v>
                </c:pt>
                <c:pt idx="17">
                  <c:v>658</c:v>
                </c:pt>
                <c:pt idx="18">
                  <c:v>662</c:v>
                </c:pt>
                <c:pt idx="19">
                  <c:v>619</c:v>
                </c:pt>
                <c:pt idx="20">
                  <c:v>527</c:v>
                </c:pt>
                <c:pt idx="21">
                  <c:v>439</c:v>
                </c:pt>
                <c:pt idx="22">
                  <c:v>345</c:v>
                </c:pt>
                <c:pt idx="23">
                  <c:v>315</c:v>
                </c:pt>
                <c:pt idx="24">
                  <c:v>285</c:v>
                </c:pt>
                <c:pt idx="25">
                  <c:v>276</c:v>
                </c:pt>
                <c:pt idx="26">
                  <c:v>249</c:v>
                </c:pt>
                <c:pt idx="27">
                  <c:v>265</c:v>
                </c:pt>
                <c:pt idx="28">
                  <c:v>218</c:v>
                </c:pt>
                <c:pt idx="29">
                  <c:v>244</c:v>
                </c:pt>
                <c:pt idx="30">
                  <c:v>235</c:v>
                </c:pt>
                <c:pt idx="31">
                  <c:v>270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'980031'!$B$7219:$B$7250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'980031'!$F$7219:$F$7250</c:f>
              <c:numCache>
                <c:formatCode>0</c:formatCode>
                <c:ptCount val="32"/>
                <c:pt idx="0">
                  <c:v>178.38536743425868</c:v>
                </c:pt>
                <c:pt idx="1">
                  <c:v>180.73640470582103</c:v>
                </c:pt>
                <c:pt idx="2">
                  <c:v>183.22155956930581</c:v>
                </c:pt>
                <c:pt idx="3">
                  <c:v>185.65936502085589</c:v>
                </c:pt>
                <c:pt idx="4">
                  <c:v>188.15611458891405</c:v>
                </c:pt>
                <c:pt idx="5">
                  <c:v>190.6810663214695</c:v>
                </c:pt>
                <c:pt idx="6">
                  <c:v>193.84436425819376</c:v>
                </c:pt>
                <c:pt idx="7">
                  <c:v>198.34682704327989</c:v>
                </c:pt>
                <c:pt idx="8">
                  <c:v>205.71646903668238</c:v>
                </c:pt>
                <c:pt idx="9">
                  <c:v>218.66775456228288</c:v>
                </c:pt>
                <c:pt idx="10">
                  <c:v>240.14025466536845</c:v>
                </c:pt>
                <c:pt idx="11">
                  <c:v>276.76923052233576</c:v>
                </c:pt>
                <c:pt idx="12">
                  <c:v>331.04936895361374</c:v>
                </c:pt>
                <c:pt idx="13">
                  <c:v>398.96381353728481</c:v>
                </c:pt>
                <c:pt idx="14">
                  <c:v>482.803105785377</c:v>
                </c:pt>
                <c:pt idx="15">
                  <c:v>565.95348635456241</c:v>
                </c:pt>
                <c:pt idx="16">
                  <c:v>629.60220790748281</c:v>
                </c:pt>
                <c:pt idx="17">
                  <c:v>657.58884245045851</c:v>
                </c:pt>
                <c:pt idx="18">
                  <c:v>646.05199655410638</c:v>
                </c:pt>
                <c:pt idx="19">
                  <c:v>598.09393045115041</c:v>
                </c:pt>
                <c:pt idx="20">
                  <c:v>524.82218384435669</c:v>
                </c:pt>
                <c:pt idx="21">
                  <c:v>445.27871189489787</c:v>
                </c:pt>
                <c:pt idx="22">
                  <c:v>371.07562634971356</c:v>
                </c:pt>
                <c:pt idx="23">
                  <c:v>316.35863978882134</c:v>
                </c:pt>
                <c:pt idx="24">
                  <c:v>282.74714320394639</c:v>
                </c:pt>
                <c:pt idx="25">
                  <c:v>263.07077307331423</c:v>
                </c:pt>
                <c:pt idx="26">
                  <c:v>252.35206109318605</c:v>
                </c:pt>
                <c:pt idx="27">
                  <c:v>248.35412804115006</c:v>
                </c:pt>
                <c:pt idx="28">
                  <c:v>248.11113173041582</c:v>
                </c:pt>
                <c:pt idx="29">
                  <c:v>249.54077437685774</c:v>
                </c:pt>
                <c:pt idx="30">
                  <c:v>251.58613388217273</c:v>
                </c:pt>
                <c:pt idx="31">
                  <c:v>253.79706666964293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601408"/>
        <c:axId val="249619584"/>
      </c:scatterChart>
      <c:valAx>
        <c:axId val="249601408"/>
        <c:scaling>
          <c:orientation val="minMax"/>
        </c:scaling>
        <c:axPos val="b"/>
        <c:numFmt formatCode="General" sourceLinked="1"/>
        <c:tickLblPos val="nextTo"/>
        <c:crossAx val="249619584"/>
        <c:crosses val="autoZero"/>
        <c:crossBetween val="midCat"/>
      </c:valAx>
      <c:valAx>
        <c:axId val="249619584"/>
        <c:scaling>
          <c:orientation val="minMax"/>
        </c:scaling>
        <c:axPos val="l"/>
        <c:majorGridlines/>
        <c:numFmt formatCode="General" sourceLinked="1"/>
        <c:tickLblPos val="nextTo"/>
        <c:crossAx val="2496014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'980031'!$B$7269:$B$7300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'980031'!$E$7269:$E$7300</c:f>
              <c:numCache>
                <c:formatCode>General</c:formatCode>
                <c:ptCount val="32"/>
                <c:pt idx="0">
                  <c:v>154</c:v>
                </c:pt>
                <c:pt idx="1">
                  <c:v>161</c:v>
                </c:pt>
                <c:pt idx="2">
                  <c:v>137</c:v>
                </c:pt>
                <c:pt idx="3">
                  <c:v>179</c:v>
                </c:pt>
                <c:pt idx="4">
                  <c:v>203</c:v>
                </c:pt>
                <c:pt idx="5">
                  <c:v>235</c:v>
                </c:pt>
                <c:pt idx="6">
                  <c:v>220</c:v>
                </c:pt>
                <c:pt idx="7">
                  <c:v>230</c:v>
                </c:pt>
                <c:pt idx="8">
                  <c:v>236</c:v>
                </c:pt>
                <c:pt idx="9">
                  <c:v>298</c:v>
                </c:pt>
                <c:pt idx="10">
                  <c:v>304</c:v>
                </c:pt>
                <c:pt idx="11">
                  <c:v>385</c:v>
                </c:pt>
                <c:pt idx="12">
                  <c:v>403</c:v>
                </c:pt>
                <c:pt idx="13">
                  <c:v>492</c:v>
                </c:pt>
                <c:pt idx="14">
                  <c:v>607</c:v>
                </c:pt>
                <c:pt idx="15">
                  <c:v>675</c:v>
                </c:pt>
                <c:pt idx="16">
                  <c:v>749</c:v>
                </c:pt>
                <c:pt idx="17">
                  <c:v>693</c:v>
                </c:pt>
                <c:pt idx="18">
                  <c:v>629</c:v>
                </c:pt>
                <c:pt idx="19">
                  <c:v>492</c:v>
                </c:pt>
                <c:pt idx="20">
                  <c:v>426</c:v>
                </c:pt>
                <c:pt idx="21">
                  <c:v>329</c:v>
                </c:pt>
                <c:pt idx="22">
                  <c:v>311</c:v>
                </c:pt>
                <c:pt idx="23">
                  <c:v>272</c:v>
                </c:pt>
                <c:pt idx="24">
                  <c:v>281</c:v>
                </c:pt>
                <c:pt idx="25">
                  <c:v>260</c:v>
                </c:pt>
                <c:pt idx="26">
                  <c:v>245</c:v>
                </c:pt>
                <c:pt idx="27">
                  <c:v>235</c:v>
                </c:pt>
                <c:pt idx="28">
                  <c:v>219</c:v>
                </c:pt>
                <c:pt idx="29">
                  <c:v>242</c:v>
                </c:pt>
                <c:pt idx="30">
                  <c:v>226</c:v>
                </c:pt>
                <c:pt idx="31">
                  <c:v>212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'980031'!$B$7269:$B$7300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'980031'!$F$7269:$F$7300</c:f>
              <c:numCache>
                <c:formatCode>0</c:formatCode>
                <c:ptCount val="32"/>
                <c:pt idx="0">
                  <c:v>175.14252124513311</c:v>
                </c:pt>
                <c:pt idx="1">
                  <c:v>177.18154275536037</c:v>
                </c:pt>
                <c:pt idx="2">
                  <c:v>179.38525876131263</c:v>
                </c:pt>
                <c:pt idx="3">
                  <c:v>181.68610246142183</c:v>
                </c:pt>
                <c:pt idx="4">
                  <c:v>184.40192336495042</c:v>
                </c:pt>
                <c:pt idx="5">
                  <c:v>187.88912782791607</c:v>
                </c:pt>
                <c:pt idx="6">
                  <c:v>193.75076775611663</c:v>
                </c:pt>
                <c:pt idx="7">
                  <c:v>204.33317269648009</c:v>
                </c:pt>
                <c:pt idx="8">
                  <c:v>223.2003089097245</c:v>
                </c:pt>
                <c:pt idx="9">
                  <c:v>254.75945615950224</c:v>
                </c:pt>
                <c:pt idx="10">
                  <c:v>301.04158615871893</c:v>
                </c:pt>
                <c:pt idx="11">
                  <c:v>368.19277220986203</c:v>
                </c:pt>
                <c:pt idx="12">
                  <c:v>450.68117971405633</c:v>
                </c:pt>
                <c:pt idx="13">
                  <c:v>534.77998502989385</c:v>
                </c:pt>
                <c:pt idx="14">
                  <c:v>615.85029322713206</c:v>
                </c:pt>
                <c:pt idx="15">
                  <c:v>671.37190280332209</c:v>
                </c:pt>
                <c:pt idx="16">
                  <c:v>687.04090515962559</c:v>
                </c:pt>
                <c:pt idx="17">
                  <c:v>659.66513310939092</c:v>
                </c:pt>
                <c:pt idx="18">
                  <c:v>603.03096386400091</c:v>
                </c:pt>
                <c:pt idx="19">
                  <c:v>523.41486770087113</c:v>
                </c:pt>
                <c:pt idx="20">
                  <c:v>438.8180830078141</c:v>
                </c:pt>
                <c:pt idx="21">
                  <c:v>365.19168140584719</c:v>
                </c:pt>
                <c:pt idx="22">
                  <c:v>307.10211157185688</c:v>
                </c:pt>
                <c:pt idx="23">
                  <c:v>269.9028769749288</c:v>
                </c:pt>
                <c:pt idx="24">
                  <c:v>249.69962073965164</c:v>
                </c:pt>
                <c:pt idx="25">
                  <c:v>239.24034852317689</c:v>
                </c:pt>
                <c:pt idx="26">
                  <c:v>234.47081682768936</c:v>
                </c:pt>
                <c:pt idx="27">
                  <c:v>233.50071223231058</c:v>
                </c:pt>
                <c:pt idx="28">
                  <c:v>234.30503210182519</c:v>
                </c:pt>
                <c:pt idx="29">
                  <c:v>236.01858812568258</c:v>
                </c:pt>
                <c:pt idx="30">
                  <c:v>237.94075843327266</c:v>
                </c:pt>
                <c:pt idx="31">
                  <c:v>239.8942639570237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661696"/>
        <c:axId val="249671680"/>
      </c:scatterChart>
      <c:valAx>
        <c:axId val="249661696"/>
        <c:scaling>
          <c:orientation val="minMax"/>
        </c:scaling>
        <c:axPos val="b"/>
        <c:numFmt formatCode="General" sourceLinked="1"/>
        <c:tickLblPos val="nextTo"/>
        <c:crossAx val="249671680"/>
        <c:crosses val="autoZero"/>
        <c:crossBetween val="midCat"/>
      </c:valAx>
      <c:valAx>
        <c:axId val="249671680"/>
        <c:scaling>
          <c:orientation val="minMax"/>
        </c:scaling>
        <c:axPos val="l"/>
        <c:majorGridlines/>
        <c:numFmt formatCode="General" sourceLinked="1"/>
        <c:tickLblPos val="nextTo"/>
        <c:crossAx val="2496616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'980031'!$B$7319:$B$7350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'980031'!$E$7319:$E$7350</c:f>
              <c:numCache>
                <c:formatCode>General</c:formatCode>
                <c:ptCount val="32"/>
                <c:pt idx="0">
                  <c:v>154</c:v>
                </c:pt>
                <c:pt idx="1">
                  <c:v>147</c:v>
                </c:pt>
                <c:pt idx="2">
                  <c:v>169</c:v>
                </c:pt>
                <c:pt idx="3">
                  <c:v>175</c:v>
                </c:pt>
                <c:pt idx="4">
                  <c:v>205</c:v>
                </c:pt>
                <c:pt idx="5">
                  <c:v>231</c:v>
                </c:pt>
                <c:pt idx="6">
                  <c:v>231</c:v>
                </c:pt>
                <c:pt idx="7">
                  <c:v>240</c:v>
                </c:pt>
                <c:pt idx="8">
                  <c:v>280</c:v>
                </c:pt>
                <c:pt idx="9">
                  <c:v>289</c:v>
                </c:pt>
                <c:pt idx="10">
                  <c:v>325</c:v>
                </c:pt>
                <c:pt idx="11">
                  <c:v>369</c:v>
                </c:pt>
                <c:pt idx="12">
                  <c:v>427</c:v>
                </c:pt>
                <c:pt idx="13">
                  <c:v>445</c:v>
                </c:pt>
                <c:pt idx="14">
                  <c:v>608</c:v>
                </c:pt>
                <c:pt idx="15">
                  <c:v>678</c:v>
                </c:pt>
                <c:pt idx="16">
                  <c:v>723</c:v>
                </c:pt>
                <c:pt idx="17">
                  <c:v>643</c:v>
                </c:pt>
                <c:pt idx="18">
                  <c:v>600</c:v>
                </c:pt>
                <c:pt idx="19">
                  <c:v>480</c:v>
                </c:pt>
                <c:pt idx="20">
                  <c:v>391</c:v>
                </c:pt>
                <c:pt idx="21">
                  <c:v>389</c:v>
                </c:pt>
                <c:pt idx="22">
                  <c:v>334</c:v>
                </c:pt>
                <c:pt idx="23">
                  <c:v>267</c:v>
                </c:pt>
                <c:pt idx="24">
                  <c:v>296</c:v>
                </c:pt>
                <c:pt idx="25">
                  <c:v>267</c:v>
                </c:pt>
                <c:pt idx="26">
                  <c:v>235</c:v>
                </c:pt>
                <c:pt idx="27">
                  <c:v>237</c:v>
                </c:pt>
                <c:pt idx="28">
                  <c:v>228</c:v>
                </c:pt>
                <c:pt idx="29">
                  <c:v>227</c:v>
                </c:pt>
                <c:pt idx="30">
                  <c:v>247</c:v>
                </c:pt>
                <c:pt idx="31">
                  <c:v>271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'980031'!$B$7319:$B$7350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'980031'!$F$7319:$F$7350</c:f>
              <c:numCache>
                <c:formatCode>0</c:formatCode>
                <c:ptCount val="32"/>
                <c:pt idx="0">
                  <c:v>176.73816216147407</c:v>
                </c:pt>
                <c:pt idx="1">
                  <c:v>179.11311054976412</c:v>
                </c:pt>
                <c:pt idx="2">
                  <c:v>181.73238346252742</c:v>
                </c:pt>
                <c:pt idx="3">
                  <c:v>184.57377325295889</c:v>
                </c:pt>
                <c:pt idx="4">
                  <c:v>188.09732455923802</c:v>
                </c:pt>
                <c:pt idx="5">
                  <c:v>192.7676540101331</c:v>
                </c:pt>
                <c:pt idx="6">
                  <c:v>200.53278478982193</c:v>
                </c:pt>
                <c:pt idx="7">
                  <c:v>213.82945141955028</c:v>
                </c:pt>
                <c:pt idx="8">
                  <c:v>235.84885830234779</c:v>
                </c:pt>
                <c:pt idx="9">
                  <c:v>269.9698459072257</c:v>
                </c:pt>
                <c:pt idx="10">
                  <c:v>316.65222372045201</c:v>
                </c:pt>
                <c:pt idx="11">
                  <c:v>380.31694870430908</c:v>
                </c:pt>
                <c:pt idx="12">
                  <c:v>454.41423559568324</c:v>
                </c:pt>
                <c:pt idx="13">
                  <c:v>526.71878799469346</c:v>
                </c:pt>
                <c:pt idx="14">
                  <c:v>593.92709536726034</c:v>
                </c:pt>
                <c:pt idx="15">
                  <c:v>638.40691062134181</c:v>
                </c:pt>
                <c:pt idx="16">
                  <c:v>649.89809051170073</c:v>
                </c:pt>
                <c:pt idx="17">
                  <c:v>626.591996880073</c:v>
                </c:pt>
                <c:pt idx="18">
                  <c:v>579.54018412082382</c:v>
                </c:pt>
                <c:pt idx="19">
                  <c:v>512.88304942147079</c:v>
                </c:pt>
                <c:pt idx="20">
                  <c:v>440.49016046604601</c:v>
                </c:pt>
                <c:pt idx="21">
                  <c:v>375.35303364403012</c:v>
                </c:pt>
                <c:pt idx="22">
                  <c:v>321.6189480611921</c:v>
                </c:pt>
                <c:pt idx="23">
                  <c:v>285.22784387619993</c:v>
                </c:pt>
                <c:pt idx="24">
                  <c:v>264.14317725312088</c:v>
                </c:pt>
                <c:pt idx="25">
                  <c:v>252.37094135885135</c:v>
                </c:pt>
                <c:pt idx="26">
                  <c:v>246.3761231503216</c:v>
                </c:pt>
                <c:pt idx="27">
                  <c:v>244.62899761755341</c:v>
                </c:pt>
                <c:pt idx="28">
                  <c:v>245.1579529554102</c:v>
                </c:pt>
                <c:pt idx="29">
                  <c:v>246.87193219903128</c:v>
                </c:pt>
                <c:pt idx="30">
                  <c:v>248.96757049592532</c:v>
                </c:pt>
                <c:pt idx="31">
                  <c:v>251.16569817743576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68121216"/>
        <c:axId val="268122752"/>
      </c:scatterChart>
      <c:valAx>
        <c:axId val="268121216"/>
        <c:scaling>
          <c:orientation val="minMax"/>
        </c:scaling>
        <c:axPos val="b"/>
        <c:numFmt formatCode="General" sourceLinked="1"/>
        <c:tickLblPos val="nextTo"/>
        <c:crossAx val="268122752"/>
        <c:crosses val="autoZero"/>
        <c:crossBetween val="midCat"/>
      </c:valAx>
      <c:valAx>
        <c:axId val="268122752"/>
        <c:scaling>
          <c:orientation val="minMax"/>
        </c:scaling>
        <c:axPos val="l"/>
        <c:majorGridlines/>
        <c:numFmt formatCode="General" sourceLinked="1"/>
        <c:tickLblPos val="nextTo"/>
        <c:crossAx val="2681212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'980031'!$B$7369:$B$7400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'980031'!$E$7369:$E$7400</c:f>
              <c:numCache>
                <c:formatCode>General</c:formatCode>
                <c:ptCount val="32"/>
                <c:pt idx="0">
                  <c:v>159</c:v>
                </c:pt>
                <c:pt idx="1">
                  <c:v>160</c:v>
                </c:pt>
                <c:pt idx="2">
                  <c:v>178</c:v>
                </c:pt>
                <c:pt idx="3">
                  <c:v>199</c:v>
                </c:pt>
                <c:pt idx="4">
                  <c:v>208</c:v>
                </c:pt>
                <c:pt idx="5">
                  <c:v>217</c:v>
                </c:pt>
                <c:pt idx="6">
                  <c:v>203</c:v>
                </c:pt>
                <c:pt idx="7">
                  <c:v>249</c:v>
                </c:pt>
                <c:pt idx="8">
                  <c:v>252</c:v>
                </c:pt>
                <c:pt idx="9">
                  <c:v>303</c:v>
                </c:pt>
                <c:pt idx="10">
                  <c:v>332</c:v>
                </c:pt>
                <c:pt idx="11">
                  <c:v>389</c:v>
                </c:pt>
                <c:pt idx="12">
                  <c:v>397</c:v>
                </c:pt>
                <c:pt idx="13">
                  <c:v>525</c:v>
                </c:pt>
                <c:pt idx="14">
                  <c:v>608</c:v>
                </c:pt>
                <c:pt idx="15">
                  <c:v>623</c:v>
                </c:pt>
                <c:pt idx="16">
                  <c:v>666</c:v>
                </c:pt>
                <c:pt idx="17">
                  <c:v>625</c:v>
                </c:pt>
                <c:pt idx="18">
                  <c:v>615</c:v>
                </c:pt>
                <c:pt idx="19">
                  <c:v>509</c:v>
                </c:pt>
                <c:pt idx="20">
                  <c:v>442</c:v>
                </c:pt>
                <c:pt idx="21">
                  <c:v>368</c:v>
                </c:pt>
                <c:pt idx="22">
                  <c:v>337</c:v>
                </c:pt>
                <c:pt idx="23">
                  <c:v>290</c:v>
                </c:pt>
                <c:pt idx="24">
                  <c:v>273</c:v>
                </c:pt>
                <c:pt idx="25">
                  <c:v>261</c:v>
                </c:pt>
                <c:pt idx="26">
                  <c:v>270</c:v>
                </c:pt>
                <c:pt idx="27">
                  <c:v>249</c:v>
                </c:pt>
                <c:pt idx="28">
                  <c:v>252</c:v>
                </c:pt>
                <c:pt idx="29">
                  <c:v>229</c:v>
                </c:pt>
                <c:pt idx="30">
                  <c:v>265</c:v>
                </c:pt>
                <c:pt idx="31">
                  <c:v>264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'980031'!$B$7369:$B$7400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'980031'!$F$7369:$F$7400</c:f>
              <c:numCache>
                <c:formatCode>0</c:formatCode>
                <c:ptCount val="32"/>
                <c:pt idx="0">
                  <c:v>179.52992665567308</c:v>
                </c:pt>
                <c:pt idx="1">
                  <c:v>182.06960536374336</c:v>
                </c:pt>
                <c:pt idx="2">
                  <c:v>184.89925061672889</c:v>
                </c:pt>
                <c:pt idx="3">
                  <c:v>188.01831145821819</c:v>
                </c:pt>
                <c:pt idx="4">
                  <c:v>191.94744918317784</c:v>
                </c:pt>
                <c:pt idx="5">
                  <c:v>197.17990820257086</c:v>
                </c:pt>
                <c:pt idx="6">
                  <c:v>205.7818501473987</c:v>
                </c:pt>
                <c:pt idx="7">
                  <c:v>220.1615863289245</c:v>
                </c:pt>
                <c:pt idx="8">
                  <c:v>243.29232443919952</c:v>
                </c:pt>
                <c:pt idx="9">
                  <c:v>278.13152982634267</c:v>
                </c:pt>
                <c:pt idx="10">
                  <c:v>324.63061017181633</c:v>
                </c:pt>
                <c:pt idx="11">
                  <c:v>386.72779705056894</c:v>
                </c:pt>
                <c:pt idx="12">
                  <c:v>457.79205859769786</c:v>
                </c:pt>
                <c:pt idx="13">
                  <c:v>526.33823831074062</c:v>
                </c:pt>
                <c:pt idx="14">
                  <c:v>589.68597100814361</c:v>
                </c:pt>
                <c:pt idx="15">
                  <c:v>631.79179589486614</c:v>
                </c:pt>
                <c:pt idx="16">
                  <c:v>643.4564188459367</c:v>
                </c:pt>
                <c:pt idx="17">
                  <c:v>622.94037998683893</c:v>
                </c:pt>
                <c:pt idx="18">
                  <c:v>580.02804550429141</c:v>
                </c:pt>
                <c:pt idx="19">
                  <c:v>518.1562238157411</c:v>
                </c:pt>
                <c:pt idx="20">
                  <c:v>449.73288373125854</c:v>
                </c:pt>
                <c:pt idx="21">
                  <c:v>386.87265896861885</c:v>
                </c:pt>
                <c:pt idx="22">
                  <c:v>333.71425281470835</c:v>
                </c:pt>
                <c:pt idx="23">
                  <c:v>296.63487005454004</c:v>
                </c:pt>
                <c:pt idx="24">
                  <c:v>274.42178374776438</c:v>
                </c:pt>
                <c:pt idx="25">
                  <c:v>261.52370262480684</c:v>
                </c:pt>
                <c:pt idx="26">
                  <c:v>254.56318362299706</c:v>
                </c:pt>
                <c:pt idx="27">
                  <c:v>252.18019502725409</c:v>
                </c:pt>
                <c:pt idx="28">
                  <c:v>252.43155758959415</c:v>
                </c:pt>
                <c:pt idx="29">
                  <c:v>254.04823087955057</c:v>
                </c:pt>
                <c:pt idx="30">
                  <c:v>256.17767022451062</c:v>
                </c:pt>
                <c:pt idx="31">
                  <c:v>258.46791696386958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9712640"/>
        <c:axId val="249714176"/>
      </c:scatterChart>
      <c:valAx>
        <c:axId val="249712640"/>
        <c:scaling>
          <c:orientation val="minMax"/>
        </c:scaling>
        <c:axPos val="b"/>
        <c:numFmt formatCode="General" sourceLinked="1"/>
        <c:tickLblPos val="nextTo"/>
        <c:crossAx val="249714176"/>
        <c:crosses val="autoZero"/>
        <c:crossBetween val="midCat"/>
      </c:valAx>
      <c:valAx>
        <c:axId val="249714176"/>
        <c:scaling>
          <c:orientation val="minMax"/>
        </c:scaling>
        <c:axPos val="l"/>
        <c:majorGridlines/>
        <c:numFmt formatCode="General" sourceLinked="1"/>
        <c:tickLblPos val="nextTo"/>
        <c:crossAx val="249712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'980031'!$B$7419:$B$7450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'980031'!$E$7419:$E$7450</c:f>
              <c:numCache>
                <c:formatCode>General</c:formatCode>
                <c:ptCount val="32"/>
                <c:pt idx="0">
                  <c:v>124</c:v>
                </c:pt>
                <c:pt idx="1">
                  <c:v>167</c:v>
                </c:pt>
                <c:pt idx="2">
                  <c:v>168</c:v>
                </c:pt>
                <c:pt idx="3">
                  <c:v>196</c:v>
                </c:pt>
                <c:pt idx="4">
                  <c:v>187</c:v>
                </c:pt>
                <c:pt idx="5">
                  <c:v>209</c:v>
                </c:pt>
                <c:pt idx="6">
                  <c:v>238</c:v>
                </c:pt>
                <c:pt idx="7">
                  <c:v>221</c:v>
                </c:pt>
                <c:pt idx="8">
                  <c:v>238</c:v>
                </c:pt>
                <c:pt idx="9">
                  <c:v>281</c:v>
                </c:pt>
                <c:pt idx="10">
                  <c:v>326</c:v>
                </c:pt>
                <c:pt idx="11">
                  <c:v>361</c:v>
                </c:pt>
                <c:pt idx="12">
                  <c:v>391</c:v>
                </c:pt>
                <c:pt idx="13">
                  <c:v>453</c:v>
                </c:pt>
                <c:pt idx="14">
                  <c:v>511</c:v>
                </c:pt>
                <c:pt idx="15">
                  <c:v>561</c:v>
                </c:pt>
                <c:pt idx="16">
                  <c:v>661</c:v>
                </c:pt>
                <c:pt idx="17">
                  <c:v>593</c:v>
                </c:pt>
                <c:pt idx="18">
                  <c:v>553</c:v>
                </c:pt>
                <c:pt idx="19">
                  <c:v>528</c:v>
                </c:pt>
                <c:pt idx="20">
                  <c:v>494</c:v>
                </c:pt>
                <c:pt idx="21">
                  <c:v>422</c:v>
                </c:pt>
                <c:pt idx="22">
                  <c:v>346</c:v>
                </c:pt>
                <c:pt idx="23">
                  <c:v>305</c:v>
                </c:pt>
                <c:pt idx="24">
                  <c:v>274</c:v>
                </c:pt>
                <c:pt idx="25">
                  <c:v>262</c:v>
                </c:pt>
                <c:pt idx="26">
                  <c:v>258</c:v>
                </c:pt>
                <c:pt idx="27">
                  <c:v>254</c:v>
                </c:pt>
                <c:pt idx="28">
                  <c:v>266</c:v>
                </c:pt>
                <c:pt idx="29">
                  <c:v>233</c:v>
                </c:pt>
                <c:pt idx="30">
                  <c:v>233</c:v>
                </c:pt>
                <c:pt idx="31">
                  <c:v>227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'980031'!$B$7419:$B$7450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'980031'!$F$7419:$F$7450</c:f>
              <c:numCache>
                <c:formatCode>0</c:formatCode>
                <c:ptCount val="32"/>
                <c:pt idx="0">
                  <c:v>166.34295577123024</c:v>
                </c:pt>
                <c:pt idx="1">
                  <c:v>168.89591178227244</c:v>
                </c:pt>
                <c:pt idx="2">
                  <c:v>171.91453932074529</c:v>
                </c:pt>
                <c:pt idx="3">
                  <c:v>175.50431831068516</c:v>
                </c:pt>
                <c:pt idx="4">
                  <c:v>180.31009307067711</c:v>
                </c:pt>
                <c:pt idx="5">
                  <c:v>186.80384852190215</c:v>
                </c:pt>
                <c:pt idx="6">
                  <c:v>197.09956082571173</c:v>
                </c:pt>
                <c:pt idx="7">
                  <c:v>213.11502867449056</c:v>
                </c:pt>
                <c:pt idx="8">
                  <c:v>236.7911717938097</c:v>
                </c:pt>
                <c:pt idx="9">
                  <c:v>269.71934283112387</c:v>
                </c:pt>
                <c:pt idx="10">
                  <c:v>310.8876633423011</c:v>
                </c:pt>
                <c:pt idx="11">
                  <c:v>363.24599282416102</c:v>
                </c:pt>
                <c:pt idx="12">
                  <c:v>421.46365513205797</c:v>
                </c:pt>
                <c:pt idx="13">
                  <c:v>477.46612659788315</c:v>
                </c:pt>
                <c:pt idx="14">
                  <c:v>531.0421822358079</c:v>
                </c:pt>
                <c:pt idx="15">
                  <c:v>571.10025758081895</c:v>
                </c:pt>
                <c:pt idx="16">
                  <c:v>590.78034789613776</c:v>
                </c:pt>
                <c:pt idx="17">
                  <c:v>587.15037541244124</c:v>
                </c:pt>
                <c:pt idx="18">
                  <c:v>564.25107521663858</c:v>
                </c:pt>
                <c:pt idx="19">
                  <c:v>523.4208583564515</c:v>
                </c:pt>
                <c:pt idx="20">
                  <c:v>471.28940204919616</c:v>
                </c:pt>
                <c:pt idx="21">
                  <c:v>416.66254384022136</c:v>
                </c:pt>
                <c:pt idx="22">
                  <c:v>363.57278319909273</c:v>
                </c:pt>
                <c:pt idx="23">
                  <c:v>320.33287306829072</c:v>
                </c:pt>
                <c:pt idx="24">
                  <c:v>289.650411056743</c:v>
                </c:pt>
                <c:pt idx="25">
                  <c:v>268.02803578019513</c:v>
                </c:pt>
                <c:pt idx="26">
                  <c:v>252.76350808375363</c:v>
                </c:pt>
                <c:pt idx="27">
                  <c:v>243.79081501941684</c:v>
                </c:pt>
                <c:pt idx="28">
                  <c:v>240.10669902590601</c:v>
                </c:pt>
                <c:pt idx="29">
                  <c:v>238.92102596120387</c:v>
                </c:pt>
                <c:pt idx="30">
                  <c:v>239.53000523639304</c:v>
                </c:pt>
                <c:pt idx="31">
                  <c:v>240.98375814434218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68176000"/>
        <c:axId val="268194176"/>
      </c:scatterChart>
      <c:valAx>
        <c:axId val="268176000"/>
        <c:scaling>
          <c:orientation val="minMax"/>
        </c:scaling>
        <c:axPos val="b"/>
        <c:numFmt formatCode="General" sourceLinked="1"/>
        <c:tickLblPos val="nextTo"/>
        <c:crossAx val="268194176"/>
        <c:crosses val="autoZero"/>
        <c:crossBetween val="midCat"/>
      </c:valAx>
      <c:valAx>
        <c:axId val="268194176"/>
        <c:scaling>
          <c:orientation val="minMax"/>
        </c:scaling>
        <c:axPos val="l"/>
        <c:majorGridlines/>
        <c:numFmt formatCode="General" sourceLinked="1"/>
        <c:tickLblPos val="nextTo"/>
        <c:crossAx val="2681760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'980031'!$B$7469:$B$7500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'980031'!$E$7469:$E$7500</c:f>
              <c:numCache>
                <c:formatCode>General</c:formatCode>
                <c:ptCount val="32"/>
                <c:pt idx="0">
                  <c:v>150</c:v>
                </c:pt>
                <c:pt idx="1">
                  <c:v>161</c:v>
                </c:pt>
                <c:pt idx="2">
                  <c:v>170</c:v>
                </c:pt>
                <c:pt idx="3">
                  <c:v>204</c:v>
                </c:pt>
                <c:pt idx="4">
                  <c:v>185</c:v>
                </c:pt>
                <c:pt idx="5">
                  <c:v>225</c:v>
                </c:pt>
                <c:pt idx="6">
                  <c:v>214</c:v>
                </c:pt>
                <c:pt idx="7">
                  <c:v>234</c:v>
                </c:pt>
                <c:pt idx="8">
                  <c:v>241</c:v>
                </c:pt>
                <c:pt idx="9">
                  <c:v>263</c:v>
                </c:pt>
                <c:pt idx="10">
                  <c:v>296</c:v>
                </c:pt>
                <c:pt idx="11">
                  <c:v>301</c:v>
                </c:pt>
                <c:pt idx="12">
                  <c:v>360</c:v>
                </c:pt>
                <c:pt idx="13">
                  <c:v>415</c:v>
                </c:pt>
                <c:pt idx="14">
                  <c:v>473</c:v>
                </c:pt>
                <c:pt idx="15">
                  <c:v>524</c:v>
                </c:pt>
                <c:pt idx="16">
                  <c:v>569</c:v>
                </c:pt>
                <c:pt idx="17">
                  <c:v>561</c:v>
                </c:pt>
                <c:pt idx="18">
                  <c:v>568</c:v>
                </c:pt>
                <c:pt idx="19">
                  <c:v>549</c:v>
                </c:pt>
                <c:pt idx="20">
                  <c:v>467</c:v>
                </c:pt>
                <c:pt idx="21">
                  <c:v>416</c:v>
                </c:pt>
                <c:pt idx="22">
                  <c:v>360</c:v>
                </c:pt>
                <c:pt idx="23">
                  <c:v>324</c:v>
                </c:pt>
                <c:pt idx="24">
                  <c:v>324</c:v>
                </c:pt>
                <c:pt idx="25">
                  <c:v>292</c:v>
                </c:pt>
                <c:pt idx="26">
                  <c:v>273</c:v>
                </c:pt>
                <c:pt idx="27">
                  <c:v>218</c:v>
                </c:pt>
                <c:pt idx="28">
                  <c:v>270</c:v>
                </c:pt>
                <c:pt idx="29">
                  <c:v>215</c:v>
                </c:pt>
                <c:pt idx="30">
                  <c:v>236</c:v>
                </c:pt>
                <c:pt idx="31">
                  <c:v>259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'980031'!$B$7469:$B$7500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'980031'!$F$7469:$F$7500</c:f>
              <c:numCache>
                <c:formatCode>0</c:formatCode>
                <c:ptCount val="32"/>
                <c:pt idx="0">
                  <c:v>176.58392823468671</c:v>
                </c:pt>
                <c:pt idx="1">
                  <c:v>178.74184032279695</c:v>
                </c:pt>
                <c:pt idx="2">
                  <c:v>181.19985548506261</c:v>
                </c:pt>
                <c:pt idx="3">
                  <c:v>183.97334715289446</c:v>
                </c:pt>
                <c:pt idx="4">
                  <c:v>187.49147212516365</c:v>
                </c:pt>
                <c:pt idx="5">
                  <c:v>192.06985525639041</c:v>
                </c:pt>
                <c:pt idx="6">
                  <c:v>199.22508319861166</c:v>
                </c:pt>
                <c:pt idx="7">
                  <c:v>210.44213217841443</c:v>
                </c:pt>
                <c:pt idx="8">
                  <c:v>227.4342922506078</c:v>
                </c:pt>
                <c:pt idx="9">
                  <c:v>251.90141412580221</c:v>
                </c:pt>
                <c:pt idx="10">
                  <c:v>283.75240887424576</c:v>
                </c:pt>
                <c:pt idx="11">
                  <c:v>326.16804676595603</c:v>
                </c:pt>
                <c:pt idx="12">
                  <c:v>375.89377428346711</c:v>
                </c:pt>
                <c:pt idx="13">
                  <c:v>426.69392897957874</c:v>
                </c:pt>
                <c:pt idx="14">
                  <c:v>479.18169700151373</c:v>
                </c:pt>
                <c:pt idx="15">
                  <c:v>523.46663269652379</c:v>
                </c:pt>
                <c:pt idx="16">
                  <c:v>552.25894147493466</c:v>
                </c:pt>
                <c:pt idx="17">
                  <c:v>560.91616558689998</c:v>
                </c:pt>
                <c:pt idx="18">
                  <c:v>550.28600452920023</c:v>
                </c:pt>
                <c:pt idx="19">
                  <c:v>521.47277018138823</c:v>
                </c:pt>
                <c:pt idx="20">
                  <c:v>478.78889992228574</c:v>
                </c:pt>
                <c:pt idx="21">
                  <c:v>429.94847948267329</c:v>
                </c:pt>
                <c:pt idx="22">
                  <c:v>379.22410218505706</c:v>
                </c:pt>
                <c:pt idx="23">
                  <c:v>335.51127372557414</c:v>
                </c:pt>
                <c:pt idx="24">
                  <c:v>302.92293560840227</c:v>
                </c:pt>
                <c:pt idx="25">
                  <c:v>278.86358119970214</c:v>
                </c:pt>
                <c:pt idx="26">
                  <c:v>260.96974613027504</c:v>
                </c:pt>
                <c:pt idx="27">
                  <c:v>249.66811227267789</c:v>
                </c:pt>
                <c:pt idx="28">
                  <c:v>244.42988568276309</c:v>
                </c:pt>
                <c:pt idx="29">
                  <c:v>241.98277794382</c:v>
                </c:pt>
                <c:pt idx="30">
                  <c:v>241.77459531480284</c:v>
                </c:pt>
                <c:pt idx="31">
                  <c:v>242.66711935007595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68224000"/>
        <c:axId val="268225536"/>
      </c:scatterChart>
      <c:valAx>
        <c:axId val="268224000"/>
        <c:scaling>
          <c:orientation val="minMax"/>
        </c:scaling>
        <c:axPos val="b"/>
        <c:numFmt formatCode="General" sourceLinked="1"/>
        <c:tickLblPos val="nextTo"/>
        <c:crossAx val="268225536"/>
        <c:crosses val="autoZero"/>
        <c:crossBetween val="midCat"/>
      </c:valAx>
      <c:valAx>
        <c:axId val="268225536"/>
        <c:scaling>
          <c:orientation val="minMax"/>
        </c:scaling>
        <c:axPos val="l"/>
        <c:majorGridlines/>
        <c:numFmt formatCode="General" sourceLinked="1"/>
        <c:tickLblPos val="nextTo"/>
        <c:crossAx val="2682240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'980031'!$B$7519:$B$7550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'980031'!$E$7519:$E$7550</c:f>
              <c:numCache>
                <c:formatCode>General</c:formatCode>
                <c:ptCount val="32"/>
                <c:pt idx="0">
                  <c:v>170</c:v>
                </c:pt>
                <c:pt idx="1">
                  <c:v>153</c:v>
                </c:pt>
                <c:pt idx="2">
                  <c:v>185</c:v>
                </c:pt>
                <c:pt idx="3">
                  <c:v>205</c:v>
                </c:pt>
                <c:pt idx="4">
                  <c:v>211</c:v>
                </c:pt>
                <c:pt idx="5">
                  <c:v>202</c:v>
                </c:pt>
                <c:pt idx="6">
                  <c:v>234</c:v>
                </c:pt>
                <c:pt idx="7">
                  <c:v>226</c:v>
                </c:pt>
                <c:pt idx="8">
                  <c:v>259</c:v>
                </c:pt>
                <c:pt idx="9">
                  <c:v>251</c:v>
                </c:pt>
                <c:pt idx="10">
                  <c:v>221</c:v>
                </c:pt>
                <c:pt idx="11">
                  <c:v>298</c:v>
                </c:pt>
                <c:pt idx="12">
                  <c:v>321</c:v>
                </c:pt>
                <c:pt idx="13">
                  <c:v>357</c:v>
                </c:pt>
                <c:pt idx="14">
                  <c:v>398</c:v>
                </c:pt>
                <c:pt idx="15">
                  <c:v>428</c:v>
                </c:pt>
                <c:pt idx="16">
                  <c:v>495</c:v>
                </c:pt>
                <c:pt idx="17">
                  <c:v>540</c:v>
                </c:pt>
                <c:pt idx="18">
                  <c:v>570</c:v>
                </c:pt>
                <c:pt idx="19">
                  <c:v>517</c:v>
                </c:pt>
                <c:pt idx="20">
                  <c:v>492</c:v>
                </c:pt>
                <c:pt idx="21">
                  <c:v>438</c:v>
                </c:pt>
                <c:pt idx="22">
                  <c:v>401</c:v>
                </c:pt>
                <c:pt idx="23">
                  <c:v>340</c:v>
                </c:pt>
                <c:pt idx="24">
                  <c:v>313</c:v>
                </c:pt>
                <c:pt idx="25">
                  <c:v>287</c:v>
                </c:pt>
                <c:pt idx="26">
                  <c:v>277</c:v>
                </c:pt>
                <c:pt idx="27">
                  <c:v>255</c:v>
                </c:pt>
                <c:pt idx="28">
                  <c:v>267</c:v>
                </c:pt>
                <c:pt idx="29">
                  <c:v>234</c:v>
                </c:pt>
                <c:pt idx="30">
                  <c:v>253</c:v>
                </c:pt>
                <c:pt idx="31">
                  <c:v>274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'980031'!$B$7519:$B$7550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'980031'!$F$7519:$F$7550</c:f>
              <c:numCache>
                <c:formatCode>0</c:formatCode>
                <c:ptCount val="32"/>
                <c:pt idx="0">
                  <c:v>188.03691253428201</c:v>
                </c:pt>
                <c:pt idx="1">
                  <c:v>190.25204068845355</c:v>
                </c:pt>
                <c:pt idx="2">
                  <c:v>192.61368491520983</c:v>
                </c:pt>
                <c:pt idx="3">
                  <c:v>194.9789145091143</c:v>
                </c:pt>
                <c:pt idx="4">
                  <c:v>197.504765741483</c:v>
                </c:pt>
                <c:pt idx="5">
                  <c:v>200.22856637175721</c:v>
                </c:pt>
                <c:pt idx="6">
                  <c:v>203.87942308470969</c:v>
                </c:pt>
                <c:pt idx="7">
                  <c:v>209.18829553672009</c:v>
                </c:pt>
                <c:pt idx="8">
                  <c:v>217.35461313714805</c:v>
                </c:pt>
                <c:pt idx="9">
                  <c:v>230.0757174256411</c:v>
                </c:pt>
                <c:pt idx="10">
                  <c:v>248.5449035107689</c:v>
                </c:pt>
                <c:pt idx="11">
                  <c:v>276.39570265390245</c:v>
                </c:pt>
                <c:pt idx="12">
                  <c:v>313.65622881348287</c:v>
                </c:pt>
                <c:pt idx="13">
                  <c:v>357.06872889787041</c:v>
                </c:pt>
                <c:pt idx="14">
                  <c:v>408.63453127993131</c:v>
                </c:pt>
                <c:pt idx="15">
                  <c:v>460.03335094142852</c:v>
                </c:pt>
                <c:pt idx="16">
                  <c:v>502.74832604381868</c:v>
                </c:pt>
                <c:pt idx="17">
                  <c:v>528.89950425461154</c:v>
                </c:pt>
                <c:pt idx="18">
                  <c:v>534.42550707871203</c:v>
                </c:pt>
                <c:pt idx="19">
                  <c:v>519.96951387403124</c:v>
                </c:pt>
                <c:pt idx="20">
                  <c:v>487.18588988255146</c:v>
                </c:pt>
                <c:pt idx="21">
                  <c:v>443.41570721023635</c:v>
                </c:pt>
                <c:pt idx="22">
                  <c:v>394.24523504306211</c:v>
                </c:pt>
                <c:pt idx="23">
                  <c:v>350.13952857883919</c:v>
                </c:pt>
                <c:pt idx="24">
                  <c:v>316.80334645487397</c:v>
                </c:pt>
                <c:pt idx="25">
                  <c:v>292.31489360338435</c:v>
                </c:pt>
                <c:pt idx="26">
                  <c:v>274.51186650506162</c:v>
                </c:pt>
                <c:pt idx="27">
                  <c:v>263.79407823983763</c:v>
                </c:pt>
                <c:pt idx="28">
                  <c:v>259.24999066149002</c:v>
                </c:pt>
                <c:pt idx="29">
                  <c:v>257.57701629489259</c:v>
                </c:pt>
                <c:pt idx="30">
                  <c:v>257.97627143015927</c:v>
                </c:pt>
                <c:pt idx="31">
                  <c:v>259.32063239813209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68267904"/>
        <c:axId val="268269440"/>
      </c:scatterChart>
      <c:valAx>
        <c:axId val="268267904"/>
        <c:scaling>
          <c:orientation val="minMax"/>
        </c:scaling>
        <c:axPos val="b"/>
        <c:numFmt formatCode="General" sourceLinked="1"/>
        <c:tickLblPos val="nextTo"/>
        <c:crossAx val="268269440"/>
        <c:crosses val="autoZero"/>
        <c:crossBetween val="midCat"/>
      </c:valAx>
      <c:valAx>
        <c:axId val="268269440"/>
        <c:scaling>
          <c:orientation val="minMax"/>
        </c:scaling>
        <c:axPos val="l"/>
        <c:majorGridlines/>
        <c:numFmt formatCode="General" sourceLinked="1"/>
        <c:tickLblPos val="nextTo"/>
        <c:crossAx val="268267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'980031'!$B$7569:$B$7600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'980031'!$E$7569:$E$7600</c:f>
              <c:numCache>
                <c:formatCode>General</c:formatCode>
                <c:ptCount val="32"/>
                <c:pt idx="0">
                  <c:v>159</c:v>
                </c:pt>
                <c:pt idx="1">
                  <c:v>157</c:v>
                </c:pt>
                <c:pt idx="2">
                  <c:v>178</c:v>
                </c:pt>
                <c:pt idx="3">
                  <c:v>209</c:v>
                </c:pt>
                <c:pt idx="4">
                  <c:v>195</c:v>
                </c:pt>
                <c:pt idx="5">
                  <c:v>237</c:v>
                </c:pt>
                <c:pt idx="6">
                  <c:v>213</c:v>
                </c:pt>
                <c:pt idx="7">
                  <c:v>203</c:v>
                </c:pt>
                <c:pt idx="8">
                  <c:v>230</c:v>
                </c:pt>
                <c:pt idx="9">
                  <c:v>254</c:v>
                </c:pt>
                <c:pt idx="10">
                  <c:v>252</c:v>
                </c:pt>
                <c:pt idx="11">
                  <c:v>273</c:v>
                </c:pt>
                <c:pt idx="12">
                  <c:v>332</c:v>
                </c:pt>
                <c:pt idx="13">
                  <c:v>348</c:v>
                </c:pt>
                <c:pt idx="14">
                  <c:v>365</c:v>
                </c:pt>
                <c:pt idx="15">
                  <c:v>438</c:v>
                </c:pt>
                <c:pt idx="16">
                  <c:v>462</c:v>
                </c:pt>
                <c:pt idx="17">
                  <c:v>526</c:v>
                </c:pt>
                <c:pt idx="18">
                  <c:v>533</c:v>
                </c:pt>
                <c:pt idx="19">
                  <c:v>493</c:v>
                </c:pt>
                <c:pt idx="20">
                  <c:v>478</c:v>
                </c:pt>
                <c:pt idx="21">
                  <c:v>450</c:v>
                </c:pt>
                <c:pt idx="22">
                  <c:v>388</c:v>
                </c:pt>
                <c:pt idx="23">
                  <c:v>358</c:v>
                </c:pt>
                <c:pt idx="24">
                  <c:v>338</c:v>
                </c:pt>
                <c:pt idx="25">
                  <c:v>321</c:v>
                </c:pt>
                <c:pt idx="26">
                  <c:v>334</c:v>
                </c:pt>
                <c:pt idx="27">
                  <c:v>262</c:v>
                </c:pt>
                <c:pt idx="28">
                  <c:v>254</c:v>
                </c:pt>
                <c:pt idx="29">
                  <c:v>232</c:v>
                </c:pt>
                <c:pt idx="30">
                  <c:v>252</c:v>
                </c:pt>
                <c:pt idx="31">
                  <c:v>251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'980031'!$B$7569:$B$7600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'980031'!$F$7569:$F$7600</c:f>
              <c:numCache>
                <c:formatCode>0</c:formatCode>
                <c:ptCount val="32"/>
                <c:pt idx="0">
                  <c:v>180.89964539416107</c:v>
                </c:pt>
                <c:pt idx="1">
                  <c:v>183.02720473347412</c:v>
                </c:pt>
                <c:pt idx="2">
                  <c:v>185.39168807319405</c:v>
                </c:pt>
                <c:pt idx="3">
                  <c:v>187.93646392149941</c:v>
                </c:pt>
                <c:pt idx="4">
                  <c:v>190.94290897325845</c:v>
                </c:pt>
                <c:pt idx="5">
                  <c:v>194.54826128643444</c:v>
                </c:pt>
                <c:pt idx="6">
                  <c:v>199.76268629524358</c:v>
                </c:pt>
                <c:pt idx="7">
                  <c:v>207.4508175837762</c:v>
                </c:pt>
                <c:pt idx="8">
                  <c:v>218.66815679930519</c:v>
                </c:pt>
                <c:pt idx="9">
                  <c:v>234.58318699044574</c:v>
                </c:pt>
                <c:pt idx="10">
                  <c:v>255.39078512274264</c:v>
                </c:pt>
                <c:pt idx="11">
                  <c:v>283.69874610107325</c:v>
                </c:pt>
                <c:pt idx="12">
                  <c:v>318.21240668226204</c:v>
                </c:pt>
                <c:pt idx="13">
                  <c:v>355.56054919214853</c:v>
                </c:pt>
                <c:pt idx="14">
                  <c:v>397.56695546746164</c:v>
                </c:pt>
                <c:pt idx="15">
                  <c:v>438.15262875840432</c:v>
                </c:pt>
                <c:pt idx="16">
                  <c:v>472.0561281445182</c:v>
                </c:pt>
                <c:pt idx="17">
                  <c:v>494.56370936740547</c:v>
                </c:pt>
                <c:pt idx="18">
                  <c:v>502.79582831423789</c:v>
                </c:pt>
                <c:pt idx="19">
                  <c:v>497.37462468741683</c:v>
                </c:pt>
                <c:pt idx="20">
                  <c:v>478.01794646508915</c:v>
                </c:pt>
                <c:pt idx="21">
                  <c:v>448.24843851451544</c:v>
                </c:pt>
                <c:pt idx="22">
                  <c:v>410.72742852514114</c:v>
                </c:pt>
                <c:pt idx="23">
                  <c:v>372.76916079830522</c:v>
                </c:pt>
                <c:pt idx="24">
                  <c:v>340.15954011653452</c:v>
                </c:pt>
                <c:pt idx="25">
                  <c:v>312.62026124232506</c:v>
                </c:pt>
                <c:pt idx="26">
                  <c:v>288.92935467866045</c:v>
                </c:pt>
                <c:pt idx="27">
                  <c:v>271.08094822271909</c:v>
                </c:pt>
                <c:pt idx="28">
                  <c:v>260.75551447110985</c:v>
                </c:pt>
                <c:pt idx="29">
                  <c:v>253.7996743229323</c:v>
                </c:pt>
                <c:pt idx="30">
                  <c:v>250.62432650855951</c:v>
                </c:pt>
                <c:pt idx="31">
                  <c:v>249.64950612491643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68307456"/>
        <c:axId val="268325632"/>
      </c:scatterChart>
      <c:valAx>
        <c:axId val="268307456"/>
        <c:scaling>
          <c:orientation val="minMax"/>
        </c:scaling>
        <c:axPos val="b"/>
        <c:numFmt formatCode="General" sourceLinked="1"/>
        <c:tickLblPos val="nextTo"/>
        <c:crossAx val="268325632"/>
        <c:crosses val="autoZero"/>
        <c:crossBetween val="midCat"/>
      </c:valAx>
      <c:valAx>
        <c:axId val="268325632"/>
        <c:scaling>
          <c:orientation val="minMax"/>
        </c:scaling>
        <c:axPos val="l"/>
        <c:majorGridlines/>
        <c:numFmt formatCode="General" sourceLinked="1"/>
        <c:tickLblPos val="nextTo"/>
        <c:crossAx val="2683074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'980031'!$B$7619:$B$7650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'980031'!$E$7619:$E$7650</c:f>
              <c:numCache>
                <c:formatCode>General</c:formatCode>
                <c:ptCount val="32"/>
                <c:pt idx="0">
                  <c:v>176</c:v>
                </c:pt>
                <c:pt idx="1">
                  <c:v>148</c:v>
                </c:pt>
                <c:pt idx="2">
                  <c:v>196</c:v>
                </c:pt>
                <c:pt idx="3">
                  <c:v>202</c:v>
                </c:pt>
                <c:pt idx="4">
                  <c:v>205</c:v>
                </c:pt>
                <c:pt idx="5">
                  <c:v>211</c:v>
                </c:pt>
                <c:pt idx="6">
                  <c:v>210</c:v>
                </c:pt>
                <c:pt idx="7">
                  <c:v>213</c:v>
                </c:pt>
                <c:pt idx="8">
                  <c:v>225</c:v>
                </c:pt>
                <c:pt idx="9">
                  <c:v>228</c:v>
                </c:pt>
                <c:pt idx="10">
                  <c:v>263</c:v>
                </c:pt>
                <c:pt idx="11">
                  <c:v>272</c:v>
                </c:pt>
                <c:pt idx="12">
                  <c:v>316</c:v>
                </c:pt>
                <c:pt idx="13">
                  <c:v>321</c:v>
                </c:pt>
                <c:pt idx="14">
                  <c:v>350</c:v>
                </c:pt>
                <c:pt idx="15">
                  <c:v>411</c:v>
                </c:pt>
                <c:pt idx="16">
                  <c:v>429</c:v>
                </c:pt>
                <c:pt idx="17">
                  <c:v>517</c:v>
                </c:pt>
                <c:pt idx="18">
                  <c:v>475</c:v>
                </c:pt>
                <c:pt idx="19">
                  <c:v>445</c:v>
                </c:pt>
                <c:pt idx="20">
                  <c:v>477</c:v>
                </c:pt>
                <c:pt idx="21">
                  <c:v>445</c:v>
                </c:pt>
                <c:pt idx="22">
                  <c:v>413</c:v>
                </c:pt>
                <c:pt idx="23">
                  <c:v>368</c:v>
                </c:pt>
                <c:pt idx="24">
                  <c:v>321</c:v>
                </c:pt>
                <c:pt idx="25">
                  <c:v>272</c:v>
                </c:pt>
                <c:pt idx="26">
                  <c:v>278</c:v>
                </c:pt>
                <c:pt idx="27">
                  <c:v>266</c:v>
                </c:pt>
                <c:pt idx="28">
                  <c:v>263</c:v>
                </c:pt>
                <c:pt idx="29">
                  <c:v>262</c:v>
                </c:pt>
                <c:pt idx="30">
                  <c:v>256</c:v>
                </c:pt>
                <c:pt idx="31">
                  <c:v>247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'980031'!$B$7619:$B$7650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'980031'!$F$7619:$F$7650</c:f>
              <c:numCache>
                <c:formatCode>0</c:formatCode>
                <c:ptCount val="32"/>
                <c:pt idx="0">
                  <c:v>184.45818714712718</c:v>
                </c:pt>
                <c:pt idx="1">
                  <c:v>186.57778061895095</c:v>
                </c:pt>
                <c:pt idx="2">
                  <c:v>188.87138198845832</c:v>
                </c:pt>
                <c:pt idx="3">
                  <c:v>191.23228793300947</c:v>
                </c:pt>
                <c:pt idx="4">
                  <c:v>193.85831627450179</c:v>
                </c:pt>
                <c:pt idx="5">
                  <c:v>196.81726488425727</c:v>
                </c:pt>
                <c:pt idx="6">
                  <c:v>200.89543109192769</c:v>
                </c:pt>
                <c:pt idx="7">
                  <c:v>206.77826256932207</c:v>
                </c:pt>
                <c:pt idx="8">
                  <c:v>215.4184307465666</c:v>
                </c:pt>
                <c:pt idx="9">
                  <c:v>227.99982945063186</c:v>
                </c:pt>
                <c:pt idx="10">
                  <c:v>245.03177628969783</c:v>
                </c:pt>
                <c:pt idx="11">
                  <c:v>269.1083714464296</c:v>
                </c:pt>
                <c:pt idx="12">
                  <c:v>299.6200984421655</c:v>
                </c:pt>
                <c:pt idx="13">
                  <c:v>333.8287503437997</c:v>
                </c:pt>
                <c:pt idx="14">
                  <c:v>373.5929513846865</c:v>
                </c:pt>
                <c:pt idx="15">
                  <c:v>413.24297368857782</c:v>
                </c:pt>
                <c:pt idx="16">
                  <c:v>447.41012450525579</c:v>
                </c:pt>
                <c:pt idx="17">
                  <c:v>470.98548693941069</c:v>
                </c:pt>
                <c:pt idx="18">
                  <c:v>480.52328403764659</c:v>
                </c:pt>
                <c:pt idx="19">
                  <c:v>476.52373542643068</c:v>
                </c:pt>
                <c:pt idx="20">
                  <c:v>458.53468246177556</c:v>
                </c:pt>
                <c:pt idx="21">
                  <c:v>430.15041387774505</c:v>
                </c:pt>
                <c:pt idx="22">
                  <c:v>394.35184825531422</c:v>
                </c:pt>
                <c:pt idx="23">
                  <c:v>358.54733962892192</c:v>
                </c:pt>
                <c:pt idx="24">
                  <c:v>328.37654972297514</c:v>
                </c:pt>
                <c:pt idx="25">
                  <c:v>303.54122025866798</c:v>
                </c:pt>
                <c:pt idx="26">
                  <c:v>282.89912325421096</c:v>
                </c:pt>
                <c:pt idx="27">
                  <c:v>268.08081708445212</c:v>
                </c:pt>
                <c:pt idx="28">
                  <c:v>260.04885762453966</c:v>
                </c:pt>
                <c:pt idx="29">
                  <c:v>255.16253942718376</c:v>
                </c:pt>
                <c:pt idx="30">
                  <c:v>253.40920251804621</c:v>
                </c:pt>
                <c:pt idx="31">
                  <c:v>253.38277401134886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68355456"/>
        <c:axId val="268356992"/>
      </c:scatterChart>
      <c:valAx>
        <c:axId val="268355456"/>
        <c:scaling>
          <c:orientation val="minMax"/>
        </c:scaling>
        <c:axPos val="b"/>
        <c:numFmt formatCode="General" sourceLinked="1"/>
        <c:tickLblPos val="nextTo"/>
        <c:crossAx val="268356992"/>
        <c:crosses val="autoZero"/>
        <c:crossBetween val="midCat"/>
      </c:valAx>
      <c:valAx>
        <c:axId val="268356992"/>
        <c:scaling>
          <c:orientation val="minMax"/>
        </c:scaling>
        <c:axPos val="l"/>
        <c:majorGridlines/>
        <c:numFmt formatCode="General" sourceLinked="1"/>
        <c:tickLblPos val="nextTo"/>
        <c:crossAx val="2683554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'980031'!$B$7669:$B$7700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'980031'!$E$7669:$E$7700</c:f>
              <c:numCache>
                <c:formatCode>General</c:formatCode>
                <c:ptCount val="32"/>
                <c:pt idx="0">
                  <c:v>161</c:v>
                </c:pt>
                <c:pt idx="1">
                  <c:v>144</c:v>
                </c:pt>
                <c:pt idx="2">
                  <c:v>192</c:v>
                </c:pt>
                <c:pt idx="3">
                  <c:v>189</c:v>
                </c:pt>
                <c:pt idx="4">
                  <c:v>210</c:v>
                </c:pt>
                <c:pt idx="5">
                  <c:v>201</c:v>
                </c:pt>
                <c:pt idx="6">
                  <c:v>236</c:v>
                </c:pt>
                <c:pt idx="7">
                  <c:v>220</c:v>
                </c:pt>
                <c:pt idx="8">
                  <c:v>242</c:v>
                </c:pt>
                <c:pt idx="9">
                  <c:v>240</c:v>
                </c:pt>
                <c:pt idx="10">
                  <c:v>252</c:v>
                </c:pt>
                <c:pt idx="11">
                  <c:v>280</c:v>
                </c:pt>
                <c:pt idx="12">
                  <c:v>316</c:v>
                </c:pt>
                <c:pt idx="13">
                  <c:v>340</c:v>
                </c:pt>
                <c:pt idx="14">
                  <c:v>350</c:v>
                </c:pt>
                <c:pt idx="15">
                  <c:v>403</c:v>
                </c:pt>
                <c:pt idx="16">
                  <c:v>521</c:v>
                </c:pt>
                <c:pt idx="17">
                  <c:v>479</c:v>
                </c:pt>
                <c:pt idx="18">
                  <c:v>493</c:v>
                </c:pt>
                <c:pt idx="19">
                  <c:v>495</c:v>
                </c:pt>
                <c:pt idx="20">
                  <c:v>492</c:v>
                </c:pt>
                <c:pt idx="21">
                  <c:v>471</c:v>
                </c:pt>
                <c:pt idx="22">
                  <c:v>436</c:v>
                </c:pt>
                <c:pt idx="23">
                  <c:v>389</c:v>
                </c:pt>
                <c:pt idx="24">
                  <c:v>339</c:v>
                </c:pt>
                <c:pt idx="25">
                  <c:v>311</c:v>
                </c:pt>
                <c:pt idx="26">
                  <c:v>295</c:v>
                </c:pt>
                <c:pt idx="27">
                  <c:v>287</c:v>
                </c:pt>
                <c:pt idx="28">
                  <c:v>252</c:v>
                </c:pt>
                <c:pt idx="29">
                  <c:v>258</c:v>
                </c:pt>
                <c:pt idx="30">
                  <c:v>236</c:v>
                </c:pt>
                <c:pt idx="31">
                  <c:v>239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'980031'!$B$7669:$B$7700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'980031'!$F$7669:$F$7700</c:f>
              <c:numCache>
                <c:formatCode>0</c:formatCode>
                <c:ptCount val="32"/>
                <c:pt idx="0">
                  <c:v>180.93028623608566</c:v>
                </c:pt>
                <c:pt idx="1">
                  <c:v>182.77924253651651</c:v>
                </c:pt>
                <c:pt idx="2">
                  <c:v>184.87828821315924</c:v>
                </c:pt>
                <c:pt idx="3">
                  <c:v>187.20655922251859</c:v>
                </c:pt>
                <c:pt idx="4">
                  <c:v>190.05081302160551</c:v>
                </c:pt>
                <c:pt idx="5">
                  <c:v>193.55640311081956</c:v>
                </c:pt>
                <c:pt idx="6">
                  <c:v>198.70581942472876</c:v>
                </c:pt>
                <c:pt idx="7">
                  <c:v>206.31656620049159</c:v>
                </c:pt>
                <c:pt idx="8">
                  <c:v>217.33764835045184</c:v>
                </c:pt>
                <c:pt idx="9">
                  <c:v>232.78742213056515</c:v>
                </c:pt>
                <c:pt idx="10">
                  <c:v>252.74640811866854</c:v>
                </c:pt>
                <c:pt idx="11">
                  <c:v>279.63975547802585</c:v>
                </c:pt>
                <c:pt idx="12">
                  <c:v>312.24826931436769</c:v>
                </c:pt>
                <c:pt idx="13">
                  <c:v>347.54163439141081</c:v>
                </c:pt>
                <c:pt idx="14">
                  <c:v>387.5370156634512</c:v>
                </c:pt>
                <c:pt idx="15">
                  <c:v>426.90401750655133</c:v>
                </c:pt>
                <c:pt idx="16">
                  <c:v>461.03767033468552</c:v>
                </c:pt>
                <c:pt idx="17">
                  <c:v>485.60102999058904</c:v>
                </c:pt>
                <c:pt idx="18">
                  <c:v>497.32626708787706</c:v>
                </c:pt>
                <c:pt idx="19">
                  <c:v>496.87048768791726</c:v>
                </c:pt>
                <c:pt idx="20">
                  <c:v>483.03567202084849</c:v>
                </c:pt>
                <c:pt idx="21">
                  <c:v>458.18273961676471</c:v>
                </c:pt>
                <c:pt idx="22">
                  <c:v>424.2270754889982</c:v>
                </c:pt>
                <c:pt idx="23">
                  <c:v>387.63331382821781</c:v>
                </c:pt>
                <c:pt idx="24">
                  <c:v>354.37359631539357</c:v>
                </c:pt>
                <c:pt idx="25">
                  <c:v>324.70222592838513</c:v>
                </c:pt>
                <c:pt idx="26">
                  <c:v>297.57783725768957</c:v>
                </c:pt>
                <c:pt idx="27">
                  <c:v>275.58229247537759</c:v>
                </c:pt>
                <c:pt idx="28">
                  <c:v>261.70652940659602</c:v>
                </c:pt>
                <c:pt idx="29">
                  <c:v>251.21943809463849</c:v>
                </c:pt>
                <c:pt idx="30">
                  <c:v>245.37498069110106</c:v>
                </c:pt>
                <c:pt idx="31">
                  <c:v>242.43916656399651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68419840"/>
        <c:axId val="268421376"/>
      </c:scatterChart>
      <c:valAx>
        <c:axId val="268419840"/>
        <c:scaling>
          <c:orientation val="minMax"/>
        </c:scaling>
        <c:axPos val="b"/>
        <c:numFmt formatCode="General" sourceLinked="1"/>
        <c:tickLblPos val="nextTo"/>
        <c:crossAx val="268421376"/>
        <c:crosses val="autoZero"/>
        <c:crossBetween val="midCat"/>
      </c:valAx>
      <c:valAx>
        <c:axId val="268421376"/>
        <c:scaling>
          <c:orientation val="minMax"/>
        </c:scaling>
        <c:axPos val="l"/>
        <c:majorGridlines/>
        <c:numFmt formatCode="General" sourceLinked="1"/>
        <c:tickLblPos val="nextTo"/>
        <c:crossAx val="2684198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'980031'!$B$7719:$B$7750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'980031'!$E$7719:$E$7750</c:f>
              <c:numCache>
                <c:formatCode>General</c:formatCode>
                <c:ptCount val="32"/>
                <c:pt idx="0">
                  <c:v>134</c:v>
                </c:pt>
                <c:pt idx="1">
                  <c:v>150</c:v>
                </c:pt>
                <c:pt idx="2">
                  <c:v>158</c:v>
                </c:pt>
                <c:pt idx="3">
                  <c:v>169</c:v>
                </c:pt>
                <c:pt idx="4">
                  <c:v>184</c:v>
                </c:pt>
                <c:pt idx="5">
                  <c:v>210</c:v>
                </c:pt>
                <c:pt idx="6">
                  <c:v>214</c:v>
                </c:pt>
                <c:pt idx="7">
                  <c:v>237</c:v>
                </c:pt>
                <c:pt idx="8">
                  <c:v>214</c:v>
                </c:pt>
                <c:pt idx="9">
                  <c:v>240</c:v>
                </c:pt>
                <c:pt idx="10">
                  <c:v>246</c:v>
                </c:pt>
                <c:pt idx="11">
                  <c:v>270</c:v>
                </c:pt>
                <c:pt idx="12">
                  <c:v>289</c:v>
                </c:pt>
                <c:pt idx="13">
                  <c:v>345</c:v>
                </c:pt>
                <c:pt idx="14">
                  <c:v>335</c:v>
                </c:pt>
                <c:pt idx="15">
                  <c:v>358</c:v>
                </c:pt>
                <c:pt idx="16">
                  <c:v>446</c:v>
                </c:pt>
                <c:pt idx="17">
                  <c:v>435</c:v>
                </c:pt>
                <c:pt idx="18">
                  <c:v>479</c:v>
                </c:pt>
                <c:pt idx="19">
                  <c:v>472</c:v>
                </c:pt>
                <c:pt idx="20">
                  <c:v>454</c:v>
                </c:pt>
                <c:pt idx="21">
                  <c:v>417</c:v>
                </c:pt>
                <c:pt idx="22">
                  <c:v>407</c:v>
                </c:pt>
                <c:pt idx="23">
                  <c:v>382</c:v>
                </c:pt>
                <c:pt idx="24">
                  <c:v>349</c:v>
                </c:pt>
                <c:pt idx="25">
                  <c:v>304</c:v>
                </c:pt>
                <c:pt idx="26">
                  <c:v>321</c:v>
                </c:pt>
                <c:pt idx="27">
                  <c:v>255</c:v>
                </c:pt>
                <c:pt idx="28">
                  <c:v>266</c:v>
                </c:pt>
                <c:pt idx="29">
                  <c:v>255</c:v>
                </c:pt>
                <c:pt idx="30">
                  <c:v>273</c:v>
                </c:pt>
                <c:pt idx="31">
                  <c:v>259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'980031'!$B$7719:$B$7750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'980031'!$F$7719:$F$7750</c:f>
              <c:numCache>
                <c:formatCode>0</c:formatCode>
                <c:ptCount val="32"/>
                <c:pt idx="0">
                  <c:v>161.66424078903816</c:v>
                </c:pt>
                <c:pt idx="1">
                  <c:v>164.64003327969664</c:v>
                </c:pt>
                <c:pt idx="2">
                  <c:v>167.99962679781302</c:v>
                </c:pt>
                <c:pt idx="3">
                  <c:v>171.65728248821421</c:v>
                </c:pt>
                <c:pt idx="4">
                  <c:v>175.95926168313065</c:v>
                </c:pt>
                <c:pt idx="5">
                  <c:v>180.97114276411642</c:v>
                </c:pt>
                <c:pt idx="6">
                  <c:v>187.82954449020539</c:v>
                </c:pt>
                <c:pt idx="7">
                  <c:v>197.19239188439241</c:v>
                </c:pt>
                <c:pt idx="8">
                  <c:v>209.73252444753064</c:v>
                </c:pt>
                <c:pt idx="9">
                  <c:v>226.10428489388653</c:v>
                </c:pt>
                <c:pt idx="10">
                  <c:v>245.99116706306046</c:v>
                </c:pt>
                <c:pt idx="11">
                  <c:v>271.37682988745621</c:v>
                </c:pt>
                <c:pt idx="12">
                  <c:v>300.73127139071369</c:v>
                </c:pt>
                <c:pt idx="13">
                  <c:v>331.28360601933798</c:v>
                </c:pt>
                <c:pt idx="14">
                  <c:v>364.79282392365587</c:v>
                </c:pt>
                <c:pt idx="15">
                  <c:v>396.90363926401648</c:v>
                </c:pt>
                <c:pt idx="16">
                  <c:v>424.22549555288975</c:v>
                </c:pt>
                <c:pt idx="17">
                  <c:v>443.73866147807826</c:v>
                </c:pt>
                <c:pt idx="18">
                  <c:v>453.23509229362037</c:v>
                </c:pt>
                <c:pt idx="19">
                  <c:v>453.52065895054932</c:v>
                </c:pt>
                <c:pt idx="20">
                  <c:v>443.73989457449574</c:v>
                </c:pt>
                <c:pt idx="21">
                  <c:v>425.59671249631407</c:v>
                </c:pt>
                <c:pt idx="22">
                  <c:v>400.39435896095682</c:v>
                </c:pt>
                <c:pt idx="23">
                  <c:v>372.79851687993278</c:v>
                </c:pt>
                <c:pt idx="24">
                  <c:v>347.28977546941343</c:v>
                </c:pt>
                <c:pt idx="25">
                  <c:v>324.12031697457519</c:v>
                </c:pt>
                <c:pt idx="26">
                  <c:v>302.51380963821407</c:v>
                </c:pt>
                <c:pt idx="27">
                  <c:v>284.61724242383212</c:v>
                </c:pt>
                <c:pt idx="28">
                  <c:v>273.12855390918412</c:v>
                </c:pt>
                <c:pt idx="29">
                  <c:v>264.38259173916384</c:v>
                </c:pt>
                <c:pt idx="30">
                  <c:v>259.60560203883097</c:v>
                </c:pt>
                <c:pt idx="31">
                  <c:v>257.44605407287685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91990912"/>
        <c:axId val="292000896"/>
      </c:scatterChart>
      <c:valAx>
        <c:axId val="291990912"/>
        <c:scaling>
          <c:orientation val="minMax"/>
        </c:scaling>
        <c:axPos val="b"/>
        <c:numFmt formatCode="General" sourceLinked="1"/>
        <c:tickLblPos val="nextTo"/>
        <c:crossAx val="292000896"/>
        <c:crosses val="autoZero"/>
        <c:crossBetween val="midCat"/>
      </c:valAx>
      <c:valAx>
        <c:axId val="292000896"/>
        <c:scaling>
          <c:orientation val="minMax"/>
        </c:scaling>
        <c:axPos val="l"/>
        <c:majorGridlines/>
        <c:numFmt formatCode="General" sourceLinked="1"/>
        <c:tickLblPos val="nextTo"/>
        <c:crossAx val="2919909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'980031'!$B$7769:$B$7800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'980031'!$E$7769:$E$7800</c:f>
              <c:numCache>
                <c:formatCode>General</c:formatCode>
                <c:ptCount val="32"/>
                <c:pt idx="0">
                  <c:v>156</c:v>
                </c:pt>
                <c:pt idx="1">
                  <c:v>188</c:v>
                </c:pt>
                <c:pt idx="2">
                  <c:v>174</c:v>
                </c:pt>
                <c:pt idx="3">
                  <c:v>166</c:v>
                </c:pt>
                <c:pt idx="4">
                  <c:v>185</c:v>
                </c:pt>
                <c:pt idx="5">
                  <c:v>237</c:v>
                </c:pt>
                <c:pt idx="6">
                  <c:v>221</c:v>
                </c:pt>
                <c:pt idx="7">
                  <c:v>244</c:v>
                </c:pt>
                <c:pt idx="8">
                  <c:v>243</c:v>
                </c:pt>
                <c:pt idx="9">
                  <c:v>260</c:v>
                </c:pt>
                <c:pt idx="10">
                  <c:v>244</c:v>
                </c:pt>
                <c:pt idx="11">
                  <c:v>269</c:v>
                </c:pt>
                <c:pt idx="12">
                  <c:v>321</c:v>
                </c:pt>
                <c:pt idx="13">
                  <c:v>318</c:v>
                </c:pt>
                <c:pt idx="14">
                  <c:v>359</c:v>
                </c:pt>
                <c:pt idx="15">
                  <c:v>396</c:v>
                </c:pt>
                <c:pt idx="16">
                  <c:v>445</c:v>
                </c:pt>
                <c:pt idx="17">
                  <c:v>420</c:v>
                </c:pt>
                <c:pt idx="18">
                  <c:v>448</c:v>
                </c:pt>
                <c:pt idx="19">
                  <c:v>482</c:v>
                </c:pt>
                <c:pt idx="20">
                  <c:v>448</c:v>
                </c:pt>
                <c:pt idx="21">
                  <c:v>390</c:v>
                </c:pt>
                <c:pt idx="22">
                  <c:v>397</c:v>
                </c:pt>
                <c:pt idx="23">
                  <c:v>374</c:v>
                </c:pt>
                <c:pt idx="24">
                  <c:v>323</c:v>
                </c:pt>
                <c:pt idx="25">
                  <c:v>305</c:v>
                </c:pt>
                <c:pt idx="26">
                  <c:v>269</c:v>
                </c:pt>
                <c:pt idx="27">
                  <c:v>282</c:v>
                </c:pt>
                <c:pt idx="28">
                  <c:v>254</c:v>
                </c:pt>
                <c:pt idx="29">
                  <c:v>250</c:v>
                </c:pt>
                <c:pt idx="30">
                  <c:v>218</c:v>
                </c:pt>
                <c:pt idx="31">
                  <c:v>228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'980031'!$B$7769:$B$7800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'980031'!$F$7769:$F$7800</c:f>
              <c:numCache>
                <c:formatCode>0</c:formatCode>
                <c:ptCount val="32"/>
                <c:pt idx="0">
                  <c:v>179.87429989471565</c:v>
                </c:pt>
                <c:pt idx="1">
                  <c:v>181.48127579726955</c:v>
                </c:pt>
                <c:pt idx="2">
                  <c:v>183.58848879944438</c:v>
                </c:pt>
                <c:pt idx="3">
                  <c:v>186.29018200121945</c:v>
                </c:pt>
                <c:pt idx="4">
                  <c:v>189.97261502368946</c:v>
                </c:pt>
                <c:pt idx="5">
                  <c:v>194.76183058098221</c:v>
                </c:pt>
                <c:pt idx="6">
                  <c:v>201.78975085148687</c:v>
                </c:pt>
                <c:pt idx="7">
                  <c:v>211.70689644996071</c:v>
                </c:pt>
                <c:pt idx="8">
                  <c:v>225.0213671924765</c:v>
                </c:pt>
                <c:pt idx="9">
                  <c:v>242.09892939744282</c:v>
                </c:pt>
                <c:pt idx="10">
                  <c:v>262.26669143766611</c:v>
                </c:pt>
                <c:pt idx="11">
                  <c:v>287.16107611568344</c:v>
                </c:pt>
                <c:pt idx="12">
                  <c:v>314.93262139223111</c:v>
                </c:pt>
                <c:pt idx="13">
                  <c:v>342.85466953906661</c:v>
                </c:pt>
                <c:pt idx="14">
                  <c:v>372.45899050928756</c:v>
                </c:pt>
                <c:pt idx="15">
                  <c:v>399.85592074187656</c:v>
                </c:pt>
                <c:pt idx="16">
                  <c:v>422.2868980946418</c:v>
                </c:pt>
                <c:pt idx="17">
                  <c:v>437.44353137085653</c:v>
                </c:pt>
                <c:pt idx="18">
                  <c:v>443.84382856926868</c:v>
                </c:pt>
                <c:pt idx="19">
                  <c:v>442.08261600573087</c:v>
                </c:pt>
                <c:pt idx="20">
                  <c:v>431.52954688800139</c:v>
                </c:pt>
                <c:pt idx="21">
                  <c:v>413.59899219121382</c:v>
                </c:pt>
                <c:pt idx="22">
                  <c:v>389.07424217757932</c:v>
                </c:pt>
                <c:pt idx="23">
                  <c:v>361.95432334356155</c:v>
                </c:pt>
                <c:pt idx="24">
                  <c:v>336.27349836418728</c:v>
                </c:pt>
                <c:pt idx="25">
                  <c:v>312.12895552594267</c:v>
                </c:pt>
                <c:pt idx="26">
                  <c:v>288.50971333450553</c:v>
                </c:pt>
                <c:pt idx="27">
                  <c:v>267.57919799898434</c:v>
                </c:pt>
                <c:pt idx="28">
                  <c:v>252.91261845405413</c:v>
                </c:pt>
                <c:pt idx="29">
                  <c:v>240.29880815128902</c:v>
                </c:pt>
                <c:pt idx="30">
                  <c:v>231.89500022767936</c:v>
                </c:pt>
                <c:pt idx="31">
                  <c:v>226.43117330275606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92051200"/>
        <c:axId val="292057088"/>
      </c:scatterChart>
      <c:valAx>
        <c:axId val="292051200"/>
        <c:scaling>
          <c:orientation val="minMax"/>
        </c:scaling>
        <c:axPos val="b"/>
        <c:numFmt formatCode="General" sourceLinked="1"/>
        <c:tickLblPos val="nextTo"/>
        <c:crossAx val="292057088"/>
        <c:crosses val="autoZero"/>
        <c:crossBetween val="midCat"/>
      </c:valAx>
      <c:valAx>
        <c:axId val="292057088"/>
        <c:scaling>
          <c:orientation val="minMax"/>
        </c:scaling>
        <c:axPos val="l"/>
        <c:majorGridlines/>
        <c:numFmt formatCode="General" sourceLinked="1"/>
        <c:tickLblPos val="nextTo"/>
        <c:crossAx val="2920512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'980031'!$B$7819:$B$7850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'980031'!$E$7819:$E$7850</c:f>
              <c:numCache>
                <c:formatCode>General</c:formatCode>
                <c:ptCount val="32"/>
                <c:pt idx="0">
                  <c:v>167</c:v>
                </c:pt>
                <c:pt idx="1">
                  <c:v>159</c:v>
                </c:pt>
                <c:pt idx="2">
                  <c:v>171</c:v>
                </c:pt>
                <c:pt idx="3">
                  <c:v>160</c:v>
                </c:pt>
                <c:pt idx="4">
                  <c:v>219</c:v>
                </c:pt>
                <c:pt idx="5">
                  <c:v>202</c:v>
                </c:pt>
                <c:pt idx="6">
                  <c:v>223</c:v>
                </c:pt>
                <c:pt idx="7">
                  <c:v>211</c:v>
                </c:pt>
                <c:pt idx="8">
                  <c:v>243</c:v>
                </c:pt>
                <c:pt idx="9">
                  <c:v>256</c:v>
                </c:pt>
                <c:pt idx="10">
                  <c:v>283</c:v>
                </c:pt>
                <c:pt idx="11">
                  <c:v>268</c:v>
                </c:pt>
                <c:pt idx="12">
                  <c:v>353</c:v>
                </c:pt>
                <c:pt idx="13">
                  <c:v>329</c:v>
                </c:pt>
                <c:pt idx="14">
                  <c:v>374</c:v>
                </c:pt>
                <c:pt idx="15">
                  <c:v>422</c:v>
                </c:pt>
                <c:pt idx="16">
                  <c:v>466</c:v>
                </c:pt>
                <c:pt idx="17">
                  <c:v>484</c:v>
                </c:pt>
                <c:pt idx="18">
                  <c:v>507</c:v>
                </c:pt>
                <c:pt idx="19">
                  <c:v>463</c:v>
                </c:pt>
                <c:pt idx="20">
                  <c:v>456</c:v>
                </c:pt>
                <c:pt idx="21">
                  <c:v>394</c:v>
                </c:pt>
                <c:pt idx="22">
                  <c:v>366</c:v>
                </c:pt>
                <c:pt idx="23">
                  <c:v>342</c:v>
                </c:pt>
                <c:pt idx="24">
                  <c:v>332</c:v>
                </c:pt>
                <c:pt idx="25">
                  <c:v>300</c:v>
                </c:pt>
                <c:pt idx="26">
                  <c:v>275</c:v>
                </c:pt>
                <c:pt idx="27">
                  <c:v>272</c:v>
                </c:pt>
                <c:pt idx="28">
                  <c:v>249</c:v>
                </c:pt>
                <c:pt idx="29">
                  <c:v>244</c:v>
                </c:pt>
                <c:pt idx="30">
                  <c:v>227</c:v>
                </c:pt>
                <c:pt idx="31">
                  <c:v>283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'980031'!$B$7819:$B$7850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'980031'!$F$7819:$F$7850</c:f>
              <c:numCache>
                <c:formatCode>0</c:formatCode>
                <c:ptCount val="32"/>
                <c:pt idx="0">
                  <c:v>173.95194891884319</c:v>
                </c:pt>
                <c:pt idx="1">
                  <c:v>176.44144521335747</c:v>
                </c:pt>
                <c:pt idx="2">
                  <c:v>179.30708105120033</c:v>
                </c:pt>
                <c:pt idx="3">
                  <c:v>182.53405436492059</c:v>
                </c:pt>
                <c:pt idx="4">
                  <c:v>186.5145205144257</c:v>
                </c:pt>
                <c:pt idx="5">
                  <c:v>191.41130914875018</c:v>
                </c:pt>
                <c:pt idx="6">
                  <c:v>198.48983495850632</c:v>
                </c:pt>
                <c:pt idx="7">
                  <c:v>208.64326061155577</c:v>
                </c:pt>
                <c:pt idx="8">
                  <c:v>222.76821997495745</c:v>
                </c:pt>
                <c:pt idx="9">
                  <c:v>241.67096287407975</c:v>
                </c:pt>
                <c:pt idx="10">
                  <c:v>264.90991433508867</c:v>
                </c:pt>
                <c:pt idx="11">
                  <c:v>294.58714220871707</c:v>
                </c:pt>
                <c:pt idx="12">
                  <c:v>328.50882237825266</c:v>
                </c:pt>
                <c:pt idx="13">
                  <c:v>362.97247655000598</c:v>
                </c:pt>
                <c:pt idx="14">
                  <c:v>399.26167008275797</c:v>
                </c:pt>
                <c:pt idx="15">
                  <c:v>431.74887278649572</c:v>
                </c:pt>
                <c:pt idx="16">
                  <c:v>456.28381901771411</c:v>
                </c:pt>
                <c:pt idx="17">
                  <c:v>469.73273939271854</c:v>
                </c:pt>
                <c:pt idx="18">
                  <c:v>471.13959163432884</c:v>
                </c:pt>
                <c:pt idx="19">
                  <c:v>461.1375591015489</c:v>
                </c:pt>
                <c:pt idx="20">
                  <c:v>440.52429473744132</c:v>
                </c:pt>
                <c:pt idx="21">
                  <c:v>412.75435928324345</c:v>
                </c:pt>
                <c:pt idx="22">
                  <c:v>379.95511647646276</c:v>
                </c:pt>
                <c:pt idx="23">
                  <c:v>348.03801778298049</c:v>
                </c:pt>
                <c:pt idx="24">
                  <c:v>321.26412266660515</c:v>
                </c:pt>
                <c:pt idx="25">
                  <c:v>298.99555719703136</c:v>
                </c:pt>
                <c:pt idx="26">
                  <c:v>280.04938485222164</c:v>
                </c:pt>
                <c:pt idx="27">
                  <c:v>265.91631606827679</c:v>
                </c:pt>
                <c:pt idx="28">
                  <c:v>257.84385250887607</c:v>
                </c:pt>
                <c:pt idx="29">
                  <c:v>252.5514540736672</c:v>
                </c:pt>
                <c:pt idx="30">
                  <c:v>250.33583284379836</c:v>
                </c:pt>
                <c:pt idx="31">
                  <c:v>249.93985284144557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974528"/>
        <c:axId val="159976064"/>
      </c:scatterChart>
      <c:valAx>
        <c:axId val="159974528"/>
        <c:scaling>
          <c:orientation val="minMax"/>
        </c:scaling>
        <c:axPos val="b"/>
        <c:numFmt formatCode="General" sourceLinked="1"/>
        <c:tickLblPos val="nextTo"/>
        <c:crossAx val="159976064"/>
        <c:crosses val="autoZero"/>
        <c:crossBetween val="midCat"/>
      </c:valAx>
      <c:valAx>
        <c:axId val="159976064"/>
        <c:scaling>
          <c:orientation val="minMax"/>
        </c:scaling>
        <c:axPos val="l"/>
        <c:majorGridlines/>
        <c:numFmt formatCode="General" sourceLinked="1"/>
        <c:tickLblPos val="nextTo"/>
        <c:crossAx val="159974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'980031'!$B$7869:$B$7900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'980031'!$E$7869:$E$7900</c:f>
              <c:numCache>
                <c:formatCode>General</c:formatCode>
                <c:ptCount val="32"/>
                <c:pt idx="0">
                  <c:v>151</c:v>
                </c:pt>
                <c:pt idx="1">
                  <c:v>138</c:v>
                </c:pt>
                <c:pt idx="2">
                  <c:v>133</c:v>
                </c:pt>
                <c:pt idx="3">
                  <c:v>188</c:v>
                </c:pt>
                <c:pt idx="4">
                  <c:v>202</c:v>
                </c:pt>
                <c:pt idx="5">
                  <c:v>208</c:v>
                </c:pt>
                <c:pt idx="6">
                  <c:v>253</c:v>
                </c:pt>
                <c:pt idx="7">
                  <c:v>252</c:v>
                </c:pt>
                <c:pt idx="8">
                  <c:v>257</c:v>
                </c:pt>
                <c:pt idx="9">
                  <c:v>266</c:v>
                </c:pt>
                <c:pt idx="10">
                  <c:v>305</c:v>
                </c:pt>
                <c:pt idx="11">
                  <c:v>334</c:v>
                </c:pt>
                <c:pt idx="12">
                  <c:v>373</c:v>
                </c:pt>
                <c:pt idx="13">
                  <c:v>438</c:v>
                </c:pt>
                <c:pt idx="14">
                  <c:v>464</c:v>
                </c:pt>
                <c:pt idx="15">
                  <c:v>466</c:v>
                </c:pt>
                <c:pt idx="16">
                  <c:v>530</c:v>
                </c:pt>
                <c:pt idx="17">
                  <c:v>493</c:v>
                </c:pt>
                <c:pt idx="18">
                  <c:v>484</c:v>
                </c:pt>
                <c:pt idx="19">
                  <c:v>466</c:v>
                </c:pt>
                <c:pt idx="20">
                  <c:v>464</c:v>
                </c:pt>
                <c:pt idx="21">
                  <c:v>395</c:v>
                </c:pt>
                <c:pt idx="22">
                  <c:v>353</c:v>
                </c:pt>
                <c:pt idx="23">
                  <c:v>323</c:v>
                </c:pt>
                <c:pt idx="24">
                  <c:v>299</c:v>
                </c:pt>
                <c:pt idx="25">
                  <c:v>291</c:v>
                </c:pt>
                <c:pt idx="26">
                  <c:v>265</c:v>
                </c:pt>
                <c:pt idx="27">
                  <c:v>256</c:v>
                </c:pt>
                <c:pt idx="28">
                  <c:v>229</c:v>
                </c:pt>
                <c:pt idx="29">
                  <c:v>253</c:v>
                </c:pt>
                <c:pt idx="30">
                  <c:v>234</c:v>
                </c:pt>
                <c:pt idx="31">
                  <c:v>267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'980031'!$B$7869:$B$7900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'980031'!$F$7869:$F$7900</c:f>
              <c:numCache>
                <c:formatCode>0</c:formatCode>
                <c:ptCount val="32"/>
                <c:pt idx="0">
                  <c:v>153.43902875126113</c:v>
                </c:pt>
                <c:pt idx="1">
                  <c:v>157.56556933655253</c:v>
                </c:pt>
                <c:pt idx="2">
                  <c:v>162.95663399982496</c:v>
                </c:pt>
                <c:pt idx="3">
                  <c:v>169.75759225342296</c:v>
                </c:pt>
                <c:pt idx="4">
                  <c:v>178.76208121795773</c:v>
                </c:pt>
                <c:pt idx="5">
                  <c:v>190.02472271849072</c:v>
                </c:pt>
                <c:pt idx="6">
                  <c:v>205.77088103651062</c:v>
                </c:pt>
                <c:pt idx="7">
                  <c:v>226.72957771268756</c:v>
                </c:pt>
                <c:pt idx="8">
                  <c:v>253.0564329783279</c:v>
                </c:pt>
                <c:pt idx="9">
                  <c:v>284.41930436202443</c:v>
                </c:pt>
                <c:pt idx="10">
                  <c:v>318.59960242376832</c:v>
                </c:pt>
                <c:pt idx="11">
                  <c:v>357.11701014950359</c:v>
                </c:pt>
                <c:pt idx="12">
                  <c:v>395.705616604748</c:v>
                </c:pt>
                <c:pt idx="13">
                  <c:v>429.90825054050498</c:v>
                </c:pt>
                <c:pt idx="14">
                  <c:v>460.68286700390894</c:v>
                </c:pt>
                <c:pt idx="15">
                  <c:v>482.83094418560358</c:v>
                </c:pt>
                <c:pt idx="16">
                  <c:v>493.80018869651559</c:v>
                </c:pt>
                <c:pt idx="17">
                  <c:v>492.67455054644711</c:v>
                </c:pt>
                <c:pt idx="18">
                  <c:v>481.43907391907891</c:v>
                </c:pt>
                <c:pt idx="19">
                  <c:v>460.2776403363751</c:v>
                </c:pt>
                <c:pt idx="20">
                  <c:v>431.6389077688479</c:v>
                </c:pt>
                <c:pt idx="21">
                  <c:v>399.34858549109464</c:v>
                </c:pt>
                <c:pt idx="22">
                  <c:v>364.90558508939267</c:v>
                </c:pt>
                <c:pt idx="23">
                  <c:v>333.45562555208289</c:v>
                </c:pt>
                <c:pt idx="24">
                  <c:v>308.05651781201539</c:v>
                </c:pt>
                <c:pt idx="25">
                  <c:v>287.38073245063487</c:v>
                </c:pt>
                <c:pt idx="26">
                  <c:v>269.97980378422517</c:v>
                </c:pt>
                <c:pt idx="27">
                  <c:v>257.02950123240788</c:v>
                </c:pt>
                <c:pt idx="28">
                  <c:v>249.6076444279455</c:v>
                </c:pt>
                <c:pt idx="29">
                  <c:v>244.72916443453545</c:v>
                </c:pt>
                <c:pt idx="30">
                  <c:v>242.72614312873364</c:v>
                </c:pt>
                <c:pt idx="31">
                  <c:v>242.48150986299655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108544"/>
        <c:axId val="160110080"/>
      </c:scatterChart>
      <c:valAx>
        <c:axId val="160108544"/>
        <c:scaling>
          <c:orientation val="minMax"/>
        </c:scaling>
        <c:axPos val="b"/>
        <c:numFmt formatCode="General" sourceLinked="1"/>
        <c:tickLblPos val="nextTo"/>
        <c:crossAx val="160110080"/>
        <c:crosses val="autoZero"/>
        <c:crossBetween val="midCat"/>
      </c:valAx>
      <c:valAx>
        <c:axId val="160110080"/>
        <c:scaling>
          <c:orientation val="minMax"/>
        </c:scaling>
        <c:axPos val="l"/>
        <c:majorGridlines/>
        <c:numFmt formatCode="General" sourceLinked="1"/>
        <c:tickLblPos val="nextTo"/>
        <c:crossAx val="1601085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'980031'!$B$7919:$B$7950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'980031'!$E$7919:$E$7950</c:f>
              <c:numCache>
                <c:formatCode>General</c:formatCode>
                <c:ptCount val="32"/>
                <c:pt idx="0">
                  <c:v>149</c:v>
                </c:pt>
                <c:pt idx="1">
                  <c:v>148</c:v>
                </c:pt>
                <c:pt idx="2">
                  <c:v>195</c:v>
                </c:pt>
                <c:pt idx="3">
                  <c:v>176</c:v>
                </c:pt>
                <c:pt idx="4">
                  <c:v>193</c:v>
                </c:pt>
                <c:pt idx="5">
                  <c:v>220</c:v>
                </c:pt>
                <c:pt idx="6">
                  <c:v>230</c:v>
                </c:pt>
                <c:pt idx="7">
                  <c:v>255</c:v>
                </c:pt>
                <c:pt idx="8">
                  <c:v>266</c:v>
                </c:pt>
                <c:pt idx="9">
                  <c:v>296</c:v>
                </c:pt>
                <c:pt idx="10">
                  <c:v>353</c:v>
                </c:pt>
                <c:pt idx="11">
                  <c:v>359</c:v>
                </c:pt>
                <c:pt idx="12">
                  <c:v>419</c:v>
                </c:pt>
                <c:pt idx="13">
                  <c:v>459</c:v>
                </c:pt>
                <c:pt idx="14">
                  <c:v>535</c:v>
                </c:pt>
                <c:pt idx="15">
                  <c:v>620</c:v>
                </c:pt>
                <c:pt idx="16">
                  <c:v>685</c:v>
                </c:pt>
                <c:pt idx="17">
                  <c:v>628</c:v>
                </c:pt>
                <c:pt idx="18">
                  <c:v>573</c:v>
                </c:pt>
                <c:pt idx="19">
                  <c:v>470</c:v>
                </c:pt>
                <c:pt idx="20">
                  <c:v>416</c:v>
                </c:pt>
                <c:pt idx="21">
                  <c:v>354</c:v>
                </c:pt>
                <c:pt idx="22">
                  <c:v>328</c:v>
                </c:pt>
                <c:pt idx="23">
                  <c:v>302</c:v>
                </c:pt>
                <c:pt idx="24">
                  <c:v>275</c:v>
                </c:pt>
                <c:pt idx="25">
                  <c:v>267</c:v>
                </c:pt>
                <c:pt idx="26">
                  <c:v>251</c:v>
                </c:pt>
                <c:pt idx="27">
                  <c:v>261</c:v>
                </c:pt>
                <c:pt idx="28">
                  <c:v>240</c:v>
                </c:pt>
                <c:pt idx="29">
                  <c:v>237</c:v>
                </c:pt>
                <c:pt idx="30">
                  <c:v>256</c:v>
                </c:pt>
                <c:pt idx="31">
                  <c:v>259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'980031'!$B$7919:$B$7950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'980031'!$F$7919:$F$7950</c:f>
              <c:numCache>
                <c:formatCode>0</c:formatCode>
                <c:ptCount val="32"/>
                <c:pt idx="0">
                  <c:v>174.93404027405174</c:v>
                </c:pt>
                <c:pt idx="1">
                  <c:v>177.60725709134087</c:v>
                </c:pt>
                <c:pt idx="2">
                  <c:v>180.64925186054626</c:v>
                </c:pt>
                <c:pt idx="3">
                  <c:v>184.10748368172298</c:v>
                </c:pt>
                <c:pt idx="4">
                  <c:v>188.5920542901556</c:v>
                </c:pt>
                <c:pt idx="5">
                  <c:v>194.62897656799151</c:v>
                </c:pt>
                <c:pt idx="6">
                  <c:v>204.42281906115704</c:v>
                </c:pt>
                <c:pt idx="7">
                  <c:v>220.27279274469549</c:v>
                </c:pt>
                <c:pt idx="8">
                  <c:v>244.73544788148885</c:v>
                </c:pt>
                <c:pt idx="9">
                  <c:v>280.05036830242915</c:v>
                </c:pt>
                <c:pt idx="10">
                  <c:v>325.38024084128307</c:v>
                </c:pt>
                <c:pt idx="11">
                  <c:v>383.80290291131018</c:v>
                </c:pt>
                <c:pt idx="12">
                  <c:v>448.55673786168512</c:v>
                </c:pt>
                <c:pt idx="13">
                  <c:v>509.32662121190128</c:v>
                </c:pt>
                <c:pt idx="14">
                  <c:v>564.08255258074666</c:v>
                </c:pt>
                <c:pt idx="15">
                  <c:v>599.38612634858885</c:v>
                </c:pt>
                <c:pt idx="16">
                  <c:v>608.04452491754682</c:v>
                </c:pt>
                <c:pt idx="17">
                  <c:v>589.07530949247564</c:v>
                </c:pt>
                <c:pt idx="18">
                  <c:v>551.04222582441923</c:v>
                </c:pt>
                <c:pt idx="19">
                  <c:v>496.4811001128723</c:v>
                </c:pt>
                <c:pt idx="20">
                  <c:v>435.77374074097173</c:v>
                </c:pt>
                <c:pt idx="21">
                  <c:v>379.2380229219757</c:v>
                </c:pt>
                <c:pt idx="22">
                  <c:v>330.44822967569502</c:v>
                </c:pt>
                <c:pt idx="23">
                  <c:v>295.49463205376804</c:v>
                </c:pt>
                <c:pt idx="24">
                  <c:v>273.88214479295448</c:v>
                </c:pt>
                <c:pt idx="25">
                  <c:v>260.85732949841633</c:v>
                </c:pt>
                <c:pt idx="26">
                  <c:v>253.45432085501568</c:v>
                </c:pt>
                <c:pt idx="27">
                  <c:v>250.61017705490056</c:v>
                </c:pt>
                <c:pt idx="28">
                  <c:v>250.58159964364617</c:v>
                </c:pt>
                <c:pt idx="29">
                  <c:v>252.0325111112889</c:v>
                </c:pt>
                <c:pt idx="30">
                  <c:v>254.11637914690391</c:v>
                </c:pt>
                <c:pt idx="31">
                  <c:v>256.42483641091746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160384"/>
        <c:axId val="292094336"/>
      </c:scatterChart>
      <c:valAx>
        <c:axId val="160160384"/>
        <c:scaling>
          <c:orientation val="minMax"/>
        </c:scaling>
        <c:axPos val="b"/>
        <c:numFmt formatCode="General" sourceLinked="1"/>
        <c:tickLblPos val="nextTo"/>
        <c:crossAx val="292094336"/>
        <c:crosses val="autoZero"/>
        <c:crossBetween val="midCat"/>
      </c:valAx>
      <c:valAx>
        <c:axId val="292094336"/>
        <c:scaling>
          <c:orientation val="minMax"/>
        </c:scaling>
        <c:axPos val="l"/>
        <c:majorGridlines/>
        <c:numFmt formatCode="General" sourceLinked="1"/>
        <c:tickLblPos val="nextTo"/>
        <c:crossAx val="160160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'980031'!$B$7969:$B$8000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'980031'!$E$7969:$E$8000</c:f>
              <c:numCache>
                <c:formatCode>General</c:formatCode>
                <c:ptCount val="32"/>
                <c:pt idx="0">
                  <c:v>144</c:v>
                </c:pt>
                <c:pt idx="1">
                  <c:v>142</c:v>
                </c:pt>
                <c:pt idx="2">
                  <c:v>180</c:v>
                </c:pt>
                <c:pt idx="3">
                  <c:v>190</c:v>
                </c:pt>
                <c:pt idx="4">
                  <c:v>180</c:v>
                </c:pt>
                <c:pt idx="5">
                  <c:v>212</c:v>
                </c:pt>
                <c:pt idx="6">
                  <c:v>221</c:v>
                </c:pt>
                <c:pt idx="7">
                  <c:v>231</c:v>
                </c:pt>
                <c:pt idx="8">
                  <c:v>264</c:v>
                </c:pt>
                <c:pt idx="9">
                  <c:v>293</c:v>
                </c:pt>
                <c:pt idx="10">
                  <c:v>315</c:v>
                </c:pt>
                <c:pt idx="11">
                  <c:v>374</c:v>
                </c:pt>
                <c:pt idx="12">
                  <c:v>420</c:v>
                </c:pt>
                <c:pt idx="13">
                  <c:v>513</c:v>
                </c:pt>
                <c:pt idx="14">
                  <c:v>577</c:v>
                </c:pt>
                <c:pt idx="15">
                  <c:v>633</c:v>
                </c:pt>
                <c:pt idx="16">
                  <c:v>629</c:v>
                </c:pt>
                <c:pt idx="17">
                  <c:v>616</c:v>
                </c:pt>
                <c:pt idx="18">
                  <c:v>553</c:v>
                </c:pt>
                <c:pt idx="19">
                  <c:v>468</c:v>
                </c:pt>
                <c:pt idx="20">
                  <c:v>376</c:v>
                </c:pt>
                <c:pt idx="21">
                  <c:v>327</c:v>
                </c:pt>
                <c:pt idx="22">
                  <c:v>321</c:v>
                </c:pt>
                <c:pt idx="23">
                  <c:v>298</c:v>
                </c:pt>
                <c:pt idx="24">
                  <c:v>284</c:v>
                </c:pt>
                <c:pt idx="25">
                  <c:v>241</c:v>
                </c:pt>
                <c:pt idx="26">
                  <c:v>263</c:v>
                </c:pt>
                <c:pt idx="27">
                  <c:v>217</c:v>
                </c:pt>
                <c:pt idx="28">
                  <c:v>237</c:v>
                </c:pt>
                <c:pt idx="29">
                  <c:v>244</c:v>
                </c:pt>
                <c:pt idx="30">
                  <c:v>246</c:v>
                </c:pt>
                <c:pt idx="31">
                  <c:v>235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'980031'!$B$7969:$B$8000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'980031'!$F$7969:$F$8000</c:f>
              <c:numCache>
                <c:formatCode>0</c:formatCode>
                <c:ptCount val="32"/>
                <c:pt idx="0">
                  <c:v>167.82686548662028</c:v>
                </c:pt>
                <c:pt idx="1">
                  <c:v>170.44358214499181</c:v>
                </c:pt>
                <c:pt idx="2">
                  <c:v>173.41758183575604</c:v>
                </c:pt>
                <c:pt idx="3">
                  <c:v>176.80610712367766</c:v>
                </c:pt>
                <c:pt idx="4">
                  <c:v>181.24235782209635</c:v>
                </c:pt>
                <c:pt idx="5">
                  <c:v>187.31347291202397</c:v>
                </c:pt>
                <c:pt idx="6">
                  <c:v>197.36126536273852</c:v>
                </c:pt>
                <c:pt idx="7">
                  <c:v>213.94002176636022</c:v>
                </c:pt>
                <c:pt idx="8">
                  <c:v>239.92027807911899</c:v>
                </c:pt>
                <c:pt idx="9">
                  <c:v>277.79457770904827</c:v>
                </c:pt>
                <c:pt idx="10">
                  <c:v>326.60189060026124</c:v>
                </c:pt>
                <c:pt idx="11">
                  <c:v>389.36868543604947</c:v>
                </c:pt>
                <c:pt idx="12">
                  <c:v>458.26042352024746</c:v>
                </c:pt>
                <c:pt idx="13">
                  <c:v>521.64666956369729</c:v>
                </c:pt>
                <c:pt idx="14">
                  <c:v>576.57986919598545</c:v>
                </c:pt>
                <c:pt idx="15">
                  <c:v>608.6262806453899</c:v>
                </c:pt>
                <c:pt idx="16">
                  <c:v>610.86333540635735</c:v>
                </c:pt>
                <c:pt idx="17">
                  <c:v>583.73316136201834</c:v>
                </c:pt>
                <c:pt idx="18">
                  <c:v>538.23895092206055</c:v>
                </c:pt>
                <c:pt idx="19">
                  <c:v>477.41307030528134</c:v>
                </c:pt>
                <c:pt idx="20">
                  <c:v>413.15605067388071</c:v>
                </c:pt>
                <c:pt idx="21">
                  <c:v>356.03193712567037</c:v>
                </c:pt>
                <c:pt idx="22">
                  <c:v>309.00350507340181</c:v>
                </c:pt>
                <c:pt idx="23">
                  <c:v>276.98427250408298</c:v>
                </c:pt>
                <c:pt idx="24">
                  <c:v>258.2512597337759</c:v>
                </c:pt>
                <c:pt idx="25">
                  <c:v>247.68077351364227</c:v>
                </c:pt>
                <c:pt idx="26">
                  <c:v>242.27085715880617</c:v>
                </c:pt>
                <c:pt idx="27">
                  <c:v>240.77163060010363</c:v>
                </c:pt>
                <c:pt idx="28">
                  <c:v>241.41964991367021</c:v>
                </c:pt>
                <c:pt idx="29">
                  <c:v>243.26145387023587</c:v>
                </c:pt>
                <c:pt idx="30">
                  <c:v>245.49735416176006</c:v>
                </c:pt>
                <c:pt idx="31">
                  <c:v>247.84841785327635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92136448"/>
        <c:axId val="292137984"/>
      </c:scatterChart>
      <c:valAx>
        <c:axId val="292136448"/>
        <c:scaling>
          <c:orientation val="minMax"/>
        </c:scaling>
        <c:axPos val="b"/>
        <c:numFmt formatCode="General" sourceLinked="1"/>
        <c:tickLblPos val="nextTo"/>
        <c:crossAx val="292137984"/>
        <c:crosses val="autoZero"/>
        <c:crossBetween val="midCat"/>
      </c:valAx>
      <c:valAx>
        <c:axId val="292137984"/>
        <c:scaling>
          <c:orientation val="minMax"/>
        </c:scaling>
        <c:axPos val="l"/>
        <c:majorGridlines/>
        <c:numFmt formatCode="General" sourceLinked="1"/>
        <c:tickLblPos val="nextTo"/>
        <c:crossAx val="292136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'980031'!$B$8019:$B$8050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'980031'!$E$8019:$E$8050</c:f>
              <c:numCache>
                <c:formatCode>General</c:formatCode>
                <c:ptCount val="32"/>
                <c:pt idx="0">
                  <c:v>164</c:v>
                </c:pt>
                <c:pt idx="1">
                  <c:v>155</c:v>
                </c:pt>
                <c:pt idx="2">
                  <c:v>176</c:v>
                </c:pt>
                <c:pt idx="3">
                  <c:v>172</c:v>
                </c:pt>
                <c:pt idx="4">
                  <c:v>191</c:v>
                </c:pt>
                <c:pt idx="5">
                  <c:v>205</c:v>
                </c:pt>
                <c:pt idx="6">
                  <c:v>215</c:v>
                </c:pt>
                <c:pt idx="7">
                  <c:v>219</c:v>
                </c:pt>
                <c:pt idx="8">
                  <c:v>230</c:v>
                </c:pt>
                <c:pt idx="9">
                  <c:v>277</c:v>
                </c:pt>
                <c:pt idx="10">
                  <c:v>284</c:v>
                </c:pt>
                <c:pt idx="11">
                  <c:v>330</c:v>
                </c:pt>
                <c:pt idx="12">
                  <c:v>403</c:v>
                </c:pt>
                <c:pt idx="13">
                  <c:v>497</c:v>
                </c:pt>
                <c:pt idx="14">
                  <c:v>613</c:v>
                </c:pt>
                <c:pt idx="15">
                  <c:v>655</c:v>
                </c:pt>
                <c:pt idx="16">
                  <c:v>652</c:v>
                </c:pt>
                <c:pt idx="17">
                  <c:v>623</c:v>
                </c:pt>
                <c:pt idx="18">
                  <c:v>553</c:v>
                </c:pt>
                <c:pt idx="19">
                  <c:v>444</c:v>
                </c:pt>
                <c:pt idx="20">
                  <c:v>390</c:v>
                </c:pt>
                <c:pt idx="21">
                  <c:v>356</c:v>
                </c:pt>
                <c:pt idx="22">
                  <c:v>284</c:v>
                </c:pt>
                <c:pt idx="23">
                  <c:v>290</c:v>
                </c:pt>
                <c:pt idx="24">
                  <c:v>250</c:v>
                </c:pt>
                <c:pt idx="25">
                  <c:v>254</c:v>
                </c:pt>
                <c:pt idx="26">
                  <c:v>240</c:v>
                </c:pt>
                <c:pt idx="27">
                  <c:v>233</c:v>
                </c:pt>
                <c:pt idx="28">
                  <c:v>252</c:v>
                </c:pt>
                <c:pt idx="29">
                  <c:v>231</c:v>
                </c:pt>
                <c:pt idx="30">
                  <c:v>217</c:v>
                </c:pt>
                <c:pt idx="31">
                  <c:v>243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'980031'!$B$8019:$B$8050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'980031'!$F$8019:$F$8050</c:f>
              <c:numCache>
                <c:formatCode>0</c:formatCode>
                <c:ptCount val="32"/>
                <c:pt idx="0">
                  <c:v>175.64317098361451</c:v>
                </c:pt>
                <c:pt idx="1">
                  <c:v>177.86474767581305</c:v>
                </c:pt>
                <c:pt idx="2">
                  <c:v>180.24035112582962</c:v>
                </c:pt>
                <c:pt idx="3">
                  <c:v>182.65519925680618</c:v>
                </c:pt>
                <c:pt idx="4">
                  <c:v>185.36210417190941</c:v>
                </c:pt>
                <c:pt idx="5">
                  <c:v>188.61192912688858</c:v>
                </c:pt>
                <c:pt idx="6">
                  <c:v>193.78220730354653</c:v>
                </c:pt>
                <c:pt idx="7">
                  <c:v>202.91990132029829</c:v>
                </c:pt>
                <c:pt idx="8">
                  <c:v>219.34577538185613</c:v>
                </c:pt>
                <c:pt idx="9">
                  <c:v>247.40491927979065</c:v>
                </c:pt>
                <c:pt idx="10">
                  <c:v>289.47603685438082</c:v>
                </c:pt>
                <c:pt idx="11">
                  <c:v>351.67172015656348</c:v>
                </c:pt>
                <c:pt idx="12">
                  <c:v>429.03725633881908</c:v>
                </c:pt>
                <c:pt idx="13">
                  <c:v>508.19849089246736</c:v>
                </c:pt>
                <c:pt idx="14">
                  <c:v>583.80357087384414</c:v>
                </c:pt>
                <c:pt idx="15">
                  <c:v>633.57034128407497</c:v>
                </c:pt>
                <c:pt idx="16">
                  <c:v>643.81564742288174</c:v>
                </c:pt>
                <c:pt idx="17">
                  <c:v>612.71408162388411</c:v>
                </c:pt>
                <c:pt idx="18">
                  <c:v>555.46608005474036</c:v>
                </c:pt>
                <c:pt idx="19">
                  <c:v>479.0608974429237</c:v>
                </c:pt>
                <c:pt idx="20">
                  <c:v>401.56818987099825</c:v>
                </c:pt>
                <c:pt idx="21">
                  <c:v>337.35870723973272</c:v>
                </c:pt>
                <c:pt idx="22">
                  <c:v>289.48666140295836</c:v>
                </c:pt>
                <c:pt idx="23">
                  <c:v>260.86950197485589</c:v>
                </c:pt>
                <c:pt idx="24">
                  <c:v>246.61183754535588</c:v>
                </c:pt>
                <c:pt idx="25">
                  <c:v>240.1190255261707</c:v>
                </c:pt>
                <c:pt idx="26">
                  <c:v>237.9720621106726</c:v>
                </c:pt>
                <c:pt idx="27">
                  <c:v>238.49869185843818</c:v>
                </c:pt>
                <c:pt idx="28">
                  <c:v>240.00376128716644</c:v>
                </c:pt>
                <c:pt idx="29">
                  <c:v>242.17163139351061</c:v>
                </c:pt>
                <c:pt idx="30">
                  <c:v>244.37428834940783</c:v>
                </c:pt>
                <c:pt idx="31">
                  <c:v>246.54556740188076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92184448"/>
        <c:axId val="292185984"/>
      </c:scatterChart>
      <c:valAx>
        <c:axId val="292184448"/>
        <c:scaling>
          <c:orientation val="minMax"/>
        </c:scaling>
        <c:axPos val="b"/>
        <c:numFmt formatCode="General" sourceLinked="1"/>
        <c:tickLblPos val="nextTo"/>
        <c:crossAx val="292185984"/>
        <c:crosses val="autoZero"/>
        <c:crossBetween val="midCat"/>
      </c:valAx>
      <c:valAx>
        <c:axId val="292185984"/>
        <c:scaling>
          <c:orientation val="minMax"/>
        </c:scaling>
        <c:axPos val="l"/>
        <c:majorGridlines/>
        <c:numFmt formatCode="General" sourceLinked="1"/>
        <c:tickLblPos val="nextTo"/>
        <c:crossAx val="292184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'980031'!$B$8069:$B$8100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'980031'!$E$8069:$E$8100</c:f>
              <c:numCache>
                <c:formatCode>General</c:formatCode>
                <c:ptCount val="32"/>
                <c:pt idx="0">
                  <c:v>160</c:v>
                </c:pt>
                <c:pt idx="1">
                  <c:v>180</c:v>
                </c:pt>
                <c:pt idx="2">
                  <c:v>166</c:v>
                </c:pt>
                <c:pt idx="3">
                  <c:v>202</c:v>
                </c:pt>
                <c:pt idx="4">
                  <c:v>231</c:v>
                </c:pt>
                <c:pt idx="5">
                  <c:v>227</c:v>
                </c:pt>
                <c:pt idx="6">
                  <c:v>223</c:v>
                </c:pt>
                <c:pt idx="7">
                  <c:v>240</c:v>
                </c:pt>
                <c:pt idx="8">
                  <c:v>246</c:v>
                </c:pt>
                <c:pt idx="9">
                  <c:v>286</c:v>
                </c:pt>
                <c:pt idx="10">
                  <c:v>298</c:v>
                </c:pt>
                <c:pt idx="11">
                  <c:v>351</c:v>
                </c:pt>
                <c:pt idx="12">
                  <c:v>379</c:v>
                </c:pt>
                <c:pt idx="13">
                  <c:v>449</c:v>
                </c:pt>
                <c:pt idx="14">
                  <c:v>540</c:v>
                </c:pt>
                <c:pt idx="15">
                  <c:v>642</c:v>
                </c:pt>
                <c:pt idx="16">
                  <c:v>689</c:v>
                </c:pt>
                <c:pt idx="17">
                  <c:v>630</c:v>
                </c:pt>
                <c:pt idx="18">
                  <c:v>576</c:v>
                </c:pt>
                <c:pt idx="19">
                  <c:v>504</c:v>
                </c:pt>
                <c:pt idx="20">
                  <c:v>426</c:v>
                </c:pt>
                <c:pt idx="21">
                  <c:v>305</c:v>
                </c:pt>
                <c:pt idx="22">
                  <c:v>276</c:v>
                </c:pt>
                <c:pt idx="23">
                  <c:v>252</c:v>
                </c:pt>
                <c:pt idx="24">
                  <c:v>230</c:v>
                </c:pt>
                <c:pt idx="25">
                  <c:v>233</c:v>
                </c:pt>
                <c:pt idx="26">
                  <c:v>234</c:v>
                </c:pt>
                <c:pt idx="27">
                  <c:v>245</c:v>
                </c:pt>
                <c:pt idx="28">
                  <c:v>250</c:v>
                </c:pt>
                <c:pt idx="29">
                  <c:v>229</c:v>
                </c:pt>
                <c:pt idx="30">
                  <c:v>238</c:v>
                </c:pt>
                <c:pt idx="31">
                  <c:v>233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'980031'!$B$8069:$B$8100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'980031'!$F$8069:$F$8100</c:f>
              <c:numCache>
                <c:formatCode>0</c:formatCode>
                <c:ptCount val="32"/>
                <c:pt idx="0">
                  <c:v>195.94784467440107</c:v>
                </c:pt>
                <c:pt idx="1">
                  <c:v>197.32575753377546</c:v>
                </c:pt>
                <c:pt idx="2">
                  <c:v>198.78927227638181</c:v>
                </c:pt>
                <c:pt idx="3">
                  <c:v>200.25127836974636</c:v>
                </c:pt>
                <c:pt idx="4">
                  <c:v>201.83694707413622</c:v>
                </c:pt>
                <c:pt idx="5">
                  <c:v>203.67368519759725</c:v>
                </c:pt>
                <c:pt idx="6">
                  <c:v>206.58739318937666</c:v>
                </c:pt>
                <c:pt idx="7">
                  <c:v>212.0274207086687</c:v>
                </c:pt>
                <c:pt idx="8">
                  <c:v>222.7628704058387</c:v>
                </c:pt>
                <c:pt idx="9">
                  <c:v>243.07996529219187</c:v>
                </c:pt>
                <c:pt idx="10">
                  <c:v>276.61516136867419</c:v>
                </c:pt>
                <c:pt idx="11">
                  <c:v>330.83934977659442</c:v>
                </c:pt>
                <c:pt idx="12">
                  <c:v>404.18341717635917</c:v>
                </c:pt>
                <c:pt idx="13">
                  <c:v>485.2171875897364</c:v>
                </c:pt>
                <c:pt idx="14">
                  <c:v>569.01264716692765</c:v>
                </c:pt>
                <c:pt idx="15">
                  <c:v>630.74203973175133</c:v>
                </c:pt>
                <c:pt idx="16">
                  <c:v>652.03459413941482</c:v>
                </c:pt>
                <c:pt idx="17">
                  <c:v>627.09896860817116</c:v>
                </c:pt>
                <c:pt idx="18">
                  <c:v>570.26453564204803</c:v>
                </c:pt>
                <c:pt idx="19">
                  <c:v>490.17281597047287</c:v>
                </c:pt>
                <c:pt idx="20">
                  <c:v>407.36473036914788</c:v>
                </c:pt>
                <c:pt idx="21">
                  <c:v>338.73189892527955</c:v>
                </c:pt>
                <c:pt idx="22">
                  <c:v>288.19246038140614</c:v>
                </c:pt>
                <c:pt idx="23">
                  <c:v>258.59213938249741</c:v>
                </c:pt>
                <c:pt idx="24">
                  <c:v>244.1326635475811</c:v>
                </c:pt>
                <c:pt idx="25">
                  <c:v>237.55723350912865</c:v>
                </c:pt>
                <c:pt idx="26">
                  <c:v>235.14692496954433</c:v>
                </c:pt>
                <c:pt idx="27">
                  <c:v>235.13298623794029</c:v>
                </c:pt>
                <c:pt idx="28">
                  <c:v>235.99788695129143</c:v>
                </c:pt>
                <c:pt idx="29">
                  <c:v>237.33404622081878</c:v>
                </c:pt>
                <c:pt idx="30">
                  <c:v>238.70552090305503</c:v>
                </c:pt>
                <c:pt idx="31">
                  <c:v>240.05783459467133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93276672"/>
        <c:axId val="293294848"/>
      </c:scatterChart>
      <c:valAx>
        <c:axId val="293276672"/>
        <c:scaling>
          <c:orientation val="minMax"/>
        </c:scaling>
        <c:axPos val="b"/>
        <c:numFmt formatCode="General" sourceLinked="1"/>
        <c:tickLblPos val="nextTo"/>
        <c:crossAx val="293294848"/>
        <c:crosses val="autoZero"/>
        <c:crossBetween val="midCat"/>
      </c:valAx>
      <c:valAx>
        <c:axId val="293294848"/>
        <c:scaling>
          <c:orientation val="minMax"/>
        </c:scaling>
        <c:axPos val="l"/>
        <c:majorGridlines/>
        <c:numFmt formatCode="General" sourceLinked="1"/>
        <c:tickLblPos val="nextTo"/>
        <c:crossAx val="2932766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'980031'!$B$8119:$B$8150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'980031'!$E$8119:$E$8150</c:f>
              <c:numCache>
                <c:formatCode>General</c:formatCode>
                <c:ptCount val="32"/>
                <c:pt idx="0">
                  <c:v>166</c:v>
                </c:pt>
                <c:pt idx="1">
                  <c:v>182</c:v>
                </c:pt>
                <c:pt idx="2">
                  <c:v>170</c:v>
                </c:pt>
                <c:pt idx="3">
                  <c:v>193</c:v>
                </c:pt>
                <c:pt idx="4">
                  <c:v>202</c:v>
                </c:pt>
                <c:pt idx="5">
                  <c:v>210</c:v>
                </c:pt>
                <c:pt idx="6">
                  <c:v>245</c:v>
                </c:pt>
                <c:pt idx="7">
                  <c:v>233</c:v>
                </c:pt>
                <c:pt idx="8">
                  <c:v>237</c:v>
                </c:pt>
                <c:pt idx="9">
                  <c:v>256</c:v>
                </c:pt>
                <c:pt idx="10">
                  <c:v>306</c:v>
                </c:pt>
                <c:pt idx="11">
                  <c:v>340</c:v>
                </c:pt>
                <c:pt idx="12">
                  <c:v>388</c:v>
                </c:pt>
                <c:pt idx="13">
                  <c:v>496</c:v>
                </c:pt>
                <c:pt idx="14">
                  <c:v>559</c:v>
                </c:pt>
                <c:pt idx="15">
                  <c:v>668</c:v>
                </c:pt>
                <c:pt idx="16">
                  <c:v>717</c:v>
                </c:pt>
                <c:pt idx="17">
                  <c:v>632</c:v>
                </c:pt>
                <c:pt idx="18">
                  <c:v>622</c:v>
                </c:pt>
                <c:pt idx="19">
                  <c:v>509</c:v>
                </c:pt>
                <c:pt idx="20">
                  <c:v>404</c:v>
                </c:pt>
                <c:pt idx="21">
                  <c:v>342</c:v>
                </c:pt>
                <c:pt idx="22">
                  <c:v>320</c:v>
                </c:pt>
                <c:pt idx="23">
                  <c:v>254</c:v>
                </c:pt>
                <c:pt idx="24">
                  <c:v>256</c:v>
                </c:pt>
                <c:pt idx="25">
                  <c:v>252</c:v>
                </c:pt>
                <c:pt idx="26">
                  <c:v>249</c:v>
                </c:pt>
                <c:pt idx="27">
                  <c:v>256</c:v>
                </c:pt>
                <c:pt idx="28">
                  <c:v>223</c:v>
                </c:pt>
                <c:pt idx="29">
                  <c:v>222</c:v>
                </c:pt>
                <c:pt idx="30">
                  <c:v>220</c:v>
                </c:pt>
                <c:pt idx="31">
                  <c:v>225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'980031'!$B$8119:$B$8150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'980031'!$F$8119:$F$8150</c:f>
              <c:numCache>
                <c:formatCode>0</c:formatCode>
                <c:ptCount val="32"/>
                <c:pt idx="0">
                  <c:v>191.25477384197973</c:v>
                </c:pt>
                <c:pt idx="1">
                  <c:v>192.73219504437674</c:v>
                </c:pt>
                <c:pt idx="2">
                  <c:v>194.30868380296772</c:v>
                </c:pt>
                <c:pt idx="3">
                  <c:v>195.90496095965892</c:v>
                </c:pt>
                <c:pt idx="4">
                  <c:v>197.69004231411503</c:v>
                </c:pt>
                <c:pt idx="5">
                  <c:v>199.8551914117507</c:v>
                </c:pt>
                <c:pt idx="6">
                  <c:v>203.42414993472698</c:v>
                </c:pt>
                <c:pt idx="7">
                  <c:v>210.1138706006393</c:v>
                </c:pt>
                <c:pt idx="8">
                  <c:v>222.96385607854285</c:v>
                </c:pt>
                <c:pt idx="9">
                  <c:v>246.36529705365504</c:v>
                </c:pt>
                <c:pt idx="10">
                  <c:v>283.57353530355016</c:v>
                </c:pt>
                <c:pt idx="11">
                  <c:v>341.7764416051221</c:v>
                </c:pt>
                <c:pt idx="12">
                  <c:v>418.39474105518292</c:v>
                </c:pt>
                <c:pt idx="13">
                  <c:v>501.44537863154545</c:v>
                </c:pt>
                <c:pt idx="14">
                  <c:v>586.42642883866813</c:v>
                </c:pt>
                <c:pt idx="15">
                  <c:v>649.20181089267851</c:v>
                </c:pt>
                <c:pt idx="16">
                  <c:v>672.20474145989897</c:v>
                </c:pt>
                <c:pt idx="17">
                  <c:v>649.539802601274</c:v>
                </c:pt>
                <c:pt idx="18">
                  <c:v>594.36089878249629</c:v>
                </c:pt>
                <c:pt idx="19">
                  <c:v>514.30316776298889</c:v>
                </c:pt>
                <c:pt idx="20">
                  <c:v>428.9975527931706</c:v>
                </c:pt>
                <c:pt idx="21">
                  <c:v>355.7766360877273</c:v>
                </c:pt>
                <c:pt idx="22">
                  <c:v>299.53952827243495</c:v>
                </c:pt>
                <c:pt idx="23">
                  <c:v>264.87657090194102</c:v>
                </c:pt>
                <c:pt idx="24">
                  <c:v>246.89101670078475</c:v>
                </c:pt>
                <c:pt idx="25">
                  <c:v>238.04464959794242</c:v>
                </c:pt>
                <c:pt idx="26">
                  <c:v>234.26036101418356</c:v>
                </c:pt>
                <c:pt idx="27">
                  <c:v>233.60534935224788</c:v>
                </c:pt>
                <c:pt idx="28">
                  <c:v>234.28138342644868</c:v>
                </c:pt>
                <c:pt idx="29">
                  <c:v>235.59877129052524</c:v>
                </c:pt>
                <c:pt idx="30">
                  <c:v>237.03099354540407</c:v>
                </c:pt>
                <c:pt idx="31">
                  <c:v>238.4675123663921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93328768"/>
        <c:axId val="293330304"/>
      </c:scatterChart>
      <c:valAx>
        <c:axId val="293328768"/>
        <c:scaling>
          <c:orientation val="minMax"/>
        </c:scaling>
        <c:axPos val="b"/>
        <c:numFmt formatCode="General" sourceLinked="1"/>
        <c:tickLblPos val="nextTo"/>
        <c:crossAx val="293330304"/>
        <c:crosses val="autoZero"/>
        <c:crossBetween val="midCat"/>
      </c:valAx>
      <c:valAx>
        <c:axId val="293330304"/>
        <c:scaling>
          <c:orientation val="minMax"/>
        </c:scaling>
        <c:axPos val="l"/>
        <c:majorGridlines/>
        <c:numFmt formatCode="General" sourceLinked="1"/>
        <c:tickLblPos val="nextTo"/>
        <c:crossAx val="293328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val val="1.7000000000000005E-2"/>
          </c:errBars>
          <c:xVal>
            <c:numRef>
              <c:f>Work!$AI$8:$AI$59</c:f>
              <c:numCache>
                <c:formatCode>General</c:formatCode>
                <c:ptCount val="52"/>
                <c:pt idx="0">
                  <c:v>-24</c:v>
                </c:pt>
                <c:pt idx="1">
                  <c:v>-16</c:v>
                </c:pt>
                <c:pt idx="2">
                  <c:v>-15</c:v>
                </c:pt>
                <c:pt idx="3">
                  <c:v>-14</c:v>
                </c:pt>
                <c:pt idx="4">
                  <c:v>-13</c:v>
                </c:pt>
                <c:pt idx="5">
                  <c:v>-12</c:v>
                </c:pt>
                <c:pt idx="6">
                  <c:v>-11</c:v>
                </c:pt>
                <c:pt idx="7">
                  <c:v>-10</c:v>
                </c:pt>
                <c:pt idx="8">
                  <c:v>-9</c:v>
                </c:pt>
                <c:pt idx="9">
                  <c:v>-8</c:v>
                </c:pt>
                <c:pt idx="10">
                  <c:v>-7</c:v>
                </c:pt>
                <c:pt idx="11">
                  <c:v>-6</c:v>
                </c:pt>
                <c:pt idx="12">
                  <c:v>-5</c:v>
                </c:pt>
                <c:pt idx="13">
                  <c:v>-4</c:v>
                </c:pt>
                <c:pt idx="14">
                  <c:v>-3</c:v>
                </c:pt>
                <c:pt idx="15">
                  <c:v>-2</c:v>
                </c:pt>
                <c:pt idx="16">
                  <c:v>-1</c:v>
                </c:pt>
                <c:pt idx="17">
                  <c:v>0</c:v>
                </c:pt>
                <c:pt idx="18">
                  <c:v>1</c:v>
                </c:pt>
                <c:pt idx="19">
                  <c:v>2</c:v>
                </c:pt>
                <c:pt idx="20">
                  <c:v>3.0009999999999906</c:v>
                </c:pt>
                <c:pt idx="21">
                  <c:v>4.0009999999999906</c:v>
                </c:pt>
                <c:pt idx="22">
                  <c:v>5.0009999999999906</c:v>
                </c:pt>
                <c:pt idx="23">
                  <c:v>6.0009999999999906</c:v>
                </c:pt>
                <c:pt idx="24">
                  <c:v>7.0009999999999906</c:v>
                </c:pt>
                <c:pt idx="25">
                  <c:v>8.0009999999999906</c:v>
                </c:pt>
                <c:pt idx="26">
                  <c:v>9.0009999999999906</c:v>
                </c:pt>
                <c:pt idx="27">
                  <c:v>10.000999999999991</c:v>
                </c:pt>
                <c:pt idx="28">
                  <c:v>11.000999999999991</c:v>
                </c:pt>
                <c:pt idx="29">
                  <c:v>12.000999999999991</c:v>
                </c:pt>
                <c:pt idx="30">
                  <c:v>13.000999999999991</c:v>
                </c:pt>
                <c:pt idx="31">
                  <c:v>14.000999999999991</c:v>
                </c:pt>
                <c:pt idx="32">
                  <c:v>15.000999999999991</c:v>
                </c:pt>
                <c:pt idx="33">
                  <c:v>16.000999999999991</c:v>
                </c:pt>
                <c:pt idx="34">
                  <c:v>-10.472000000000008</c:v>
                </c:pt>
                <c:pt idx="35">
                  <c:v>-10.222000000000008</c:v>
                </c:pt>
                <c:pt idx="36">
                  <c:v>-9.9720000000000084</c:v>
                </c:pt>
                <c:pt idx="37">
                  <c:v>-9.7220000000000084</c:v>
                </c:pt>
                <c:pt idx="38">
                  <c:v>-9.4720000000000084</c:v>
                </c:pt>
                <c:pt idx="39">
                  <c:v>-9.2220000000000084</c:v>
                </c:pt>
                <c:pt idx="40">
                  <c:v>-8.9720000000000084</c:v>
                </c:pt>
                <c:pt idx="41">
                  <c:v>-8.7220000000000084</c:v>
                </c:pt>
                <c:pt idx="42">
                  <c:v>-8.4720000000000084</c:v>
                </c:pt>
                <c:pt idx="43">
                  <c:v>8.472999999999999</c:v>
                </c:pt>
                <c:pt idx="44">
                  <c:v>8.722999999999999</c:v>
                </c:pt>
                <c:pt idx="45">
                  <c:v>8.972999999999999</c:v>
                </c:pt>
                <c:pt idx="46">
                  <c:v>9.222999999999999</c:v>
                </c:pt>
                <c:pt idx="47">
                  <c:v>9.472999999999999</c:v>
                </c:pt>
                <c:pt idx="48">
                  <c:v>9.722999999999999</c:v>
                </c:pt>
                <c:pt idx="49">
                  <c:v>9.972999999999999</c:v>
                </c:pt>
                <c:pt idx="50">
                  <c:v>10.222999999999999</c:v>
                </c:pt>
                <c:pt idx="51">
                  <c:v>10.472999999999999</c:v>
                </c:pt>
              </c:numCache>
            </c:numRef>
          </c:xVal>
          <c:yVal>
            <c:numRef>
              <c:f>Work!$AJ$8:$AJ$59</c:f>
              <c:numCache>
                <c:formatCode>0.000</c:formatCode>
                <c:ptCount val="52"/>
                <c:pt idx="0">
                  <c:v>-90.383725447732346</c:v>
                </c:pt>
                <c:pt idx="1">
                  <c:v>-90.367696602888756</c:v>
                </c:pt>
                <c:pt idx="2">
                  <c:v>-90.364654583995687</c:v>
                </c:pt>
                <c:pt idx="3">
                  <c:v>-90.352452591340366</c:v>
                </c:pt>
                <c:pt idx="4">
                  <c:v>-90.38702759824902</c:v>
                </c:pt>
                <c:pt idx="5">
                  <c:v>-90.441897841612814</c:v>
                </c:pt>
                <c:pt idx="6">
                  <c:v>-90.452021083534845</c:v>
                </c:pt>
                <c:pt idx="7">
                  <c:v>-90.461923142046359</c:v>
                </c:pt>
                <c:pt idx="8">
                  <c:v>-90.186052353795972</c:v>
                </c:pt>
                <c:pt idx="9">
                  <c:v>-90.127282284086618</c:v>
                </c:pt>
                <c:pt idx="10">
                  <c:v>-89.905591470379662</c:v>
                </c:pt>
                <c:pt idx="11">
                  <c:v>-89.91061431640135</c:v>
                </c:pt>
                <c:pt idx="12">
                  <c:v>-89.99907233805574</c:v>
                </c:pt>
                <c:pt idx="13">
                  <c:v>-90.04448643924303</c:v>
                </c:pt>
                <c:pt idx="14">
                  <c:v>-89.968698497517224</c:v>
                </c:pt>
                <c:pt idx="15">
                  <c:v>-90.018693302289066</c:v>
                </c:pt>
                <c:pt idx="16">
                  <c:v>-89.930079688038589</c:v>
                </c:pt>
                <c:pt idx="17">
                  <c:v>-89.946315952002749</c:v>
                </c:pt>
                <c:pt idx="18">
                  <c:v>-90.026283696091326</c:v>
                </c:pt>
                <c:pt idx="19">
                  <c:v>-89.976246245550286</c:v>
                </c:pt>
                <c:pt idx="20">
                  <c:v>-90.030241523270561</c:v>
                </c:pt>
                <c:pt idx="21">
                  <c:v>-90.008709612390689</c:v>
                </c:pt>
                <c:pt idx="22">
                  <c:v>-90.038476564799879</c:v>
                </c:pt>
                <c:pt idx="23">
                  <c:v>-89.998408276566209</c:v>
                </c:pt>
                <c:pt idx="24">
                  <c:v>-90.040549746465004</c:v>
                </c:pt>
                <c:pt idx="25">
                  <c:v>-90.089670363428581</c:v>
                </c:pt>
                <c:pt idx="26">
                  <c:v>-90.290833593636478</c:v>
                </c:pt>
                <c:pt idx="27">
                  <c:v>-90.473110079699424</c:v>
                </c:pt>
                <c:pt idx="28">
                  <c:v>-90.478275979880266</c:v>
                </c:pt>
                <c:pt idx="29">
                  <c:v>-90.416302323070468</c:v>
                </c:pt>
                <c:pt idx="30">
                  <c:v>-90.36903971646673</c:v>
                </c:pt>
                <c:pt idx="31">
                  <c:v>-90.389086358376375</c:v>
                </c:pt>
                <c:pt idx="32">
                  <c:v>-90.370693411595852</c:v>
                </c:pt>
                <c:pt idx="33">
                  <c:v>-90.362513185351531</c:v>
                </c:pt>
                <c:pt idx="34">
                  <c:v>-90.446731626292831</c:v>
                </c:pt>
                <c:pt idx="35">
                  <c:v>-90.466821252280013</c:v>
                </c:pt>
                <c:pt idx="36">
                  <c:v>-90.451747892892456</c:v>
                </c:pt>
                <c:pt idx="37">
                  <c:v>-90.398300301833345</c:v>
                </c:pt>
                <c:pt idx="38">
                  <c:v>-90.311667167105554</c:v>
                </c:pt>
                <c:pt idx="39">
                  <c:v>-90.290900055141023</c:v>
                </c:pt>
                <c:pt idx="40">
                  <c:v>-90.198894616584312</c:v>
                </c:pt>
                <c:pt idx="41">
                  <c:v>-90.129581478888824</c:v>
                </c:pt>
                <c:pt idx="42">
                  <c:v>-90.118441737440264</c:v>
                </c:pt>
                <c:pt idx="43">
                  <c:v>-90.078931195882333</c:v>
                </c:pt>
                <c:pt idx="44">
                  <c:v>-90.142899014262554</c:v>
                </c:pt>
                <c:pt idx="45">
                  <c:v>-90.277168027719853</c:v>
                </c:pt>
                <c:pt idx="46">
                  <c:v>-90.424344172497726</c:v>
                </c:pt>
                <c:pt idx="47">
                  <c:v>-90.475000740859883</c:v>
                </c:pt>
                <c:pt idx="48">
                  <c:v>-90.494422953951243</c:v>
                </c:pt>
                <c:pt idx="49">
                  <c:v>-90.471667693931991</c:v>
                </c:pt>
                <c:pt idx="50">
                  <c:v>-90.458345263255595</c:v>
                </c:pt>
                <c:pt idx="51">
                  <c:v>-90.426077166371357</c:v>
                </c:pt>
              </c:numCache>
            </c:numRef>
          </c:yVal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val val="1.7000000000000005E-2"/>
          </c:errBars>
          <c:xVal>
            <c:numRef>
              <c:f>Work!$AI$62:$AI$73</c:f>
              <c:numCache>
                <c:formatCode>General</c:formatCode>
                <c:ptCount val="12"/>
                <c:pt idx="0">
                  <c:v>-24</c:v>
                </c:pt>
                <c:pt idx="1">
                  <c:v>-16</c:v>
                </c:pt>
                <c:pt idx="2">
                  <c:v>-12</c:v>
                </c:pt>
                <c:pt idx="3">
                  <c:v>-9</c:v>
                </c:pt>
                <c:pt idx="4">
                  <c:v>-6</c:v>
                </c:pt>
                <c:pt idx="5">
                  <c:v>-3</c:v>
                </c:pt>
                <c:pt idx="6">
                  <c:v>0</c:v>
                </c:pt>
                <c:pt idx="7">
                  <c:v>3.0009999999999906</c:v>
                </c:pt>
                <c:pt idx="8">
                  <c:v>6.0009999999999906</c:v>
                </c:pt>
                <c:pt idx="9">
                  <c:v>9.0009999999999906</c:v>
                </c:pt>
                <c:pt idx="10">
                  <c:v>12.000999999999991</c:v>
                </c:pt>
                <c:pt idx="11">
                  <c:v>16.000999999999991</c:v>
                </c:pt>
              </c:numCache>
            </c:numRef>
          </c:xVal>
          <c:yVal>
            <c:numRef>
              <c:f>Work!$AJ$62:$AJ$73</c:f>
              <c:numCache>
                <c:formatCode>0.000</c:formatCode>
                <c:ptCount val="12"/>
                <c:pt idx="0">
                  <c:v>-90.231775646139823</c:v>
                </c:pt>
                <c:pt idx="1">
                  <c:v>-90.287167860713836</c:v>
                </c:pt>
                <c:pt idx="2">
                  <c:v>-90.298993895357327</c:v>
                </c:pt>
                <c:pt idx="3">
                  <c:v>-90.357562512696205</c:v>
                </c:pt>
                <c:pt idx="4">
                  <c:v>-90.125952113690488</c:v>
                </c:pt>
                <c:pt idx="5">
                  <c:v>-90.19765069764189</c:v>
                </c:pt>
                <c:pt idx="6">
                  <c:v>-90.120242816427236</c:v>
                </c:pt>
                <c:pt idx="7">
                  <c:v>-90.220370523153079</c:v>
                </c:pt>
                <c:pt idx="8">
                  <c:v>-90.173756486578242</c:v>
                </c:pt>
                <c:pt idx="9">
                  <c:v>-90.282490612683659</c:v>
                </c:pt>
                <c:pt idx="10">
                  <c:v>-90.277049999904051</c:v>
                </c:pt>
                <c:pt idx="11">
                  <c:v>-90.246236011015</c:v>
                </c:pt>
              </c:numCache>
            </c:numRef>
          </c:yVal>
        </c:ser>
        <c:axId val="294118144"/>
        <c:axId val="294119680"/>
      </c:scatterChart>
      <c:valAx>
        <c:axId val="294118144"/>
        <c:scaling>
          <c:orientation val="minMax"/>
        </c:scaling>
        <c:axPos val="b"/>
        <c:numFmt formatCode="General" sourceLinked="1"/>
        <c:tickLblPos val="nextTo"/>
        <c:crossAx val="294119680"/>
        <c:crosses val="autoZero"/>
        <c:crossBetween val="midCat"/>
      </c:valAx>
      <c:valAx>
        <c:axId val="294119680"/>
        <c:scaling>
          <c:orientation val="minMax"/>
        </c:scaling>
        <c:axPos val="l"/>
        <c:majorGridlines/>
        <c:numFmt formatCode="0.000" sourceLinked="1"/>
        <c:tickLblPos val="nextTo"/>
        <c:crossAx val="294118144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val val="1.7000000000000005E-2"/>
          </c:errBars>
          <c:xVal>
            <c:numRef>
              <c:f>Work!$AI$8:$AI$59</c:f>
              <c:numCache>
                <c:formatCode>General</c:formatCode>
                <c:ptCount val="52"/>
                <c:pt idx="0">
                  <c:v>-24</c:v>
                </c:pt>
                <c:pt idx="1">
                  <c:v>-16</c:v>
                </c:pt>
                <c:pt idx="2">
                  <c:v>-15</c:v>
                </c:pt>
                <c:pt idx="3">
                  <c:v>-14</c:v>
                </c:pt>
                <c:pt idx="4">
                  <c:v>-13</c:v>
                </c:pt>
                <c:pt idx="5">
                  <c:v>-12</c:v>
                </c:pt>
                <c:pt idx="6">
                  <c:v>-11</c:v>
                </c:pt>
                <c:pt idx="7">
                  <c:v>-10</c:v>
                </c:pt>
                <c:pt idx="8">
                  <c:v>-9</c:v>
                </c:pt>
                <c:pt idx="9">
                  <c:v>-8</c:v>
                </c:pt>
                <c:pt idx="10">
                  <c:v>-7</c:v>
                </c:pt>
                <c:pt idx="11">
                  <c:v>-6</c:v>
                </c:pt>
                <c:pt idx="12">
                  <c:v>-5</c:v>
                </c:pt>
                <c:pt idx="13">
                  <c:v>-4</c:v>
                </c:pt>
                <c:pt idx="14">
                  <c:v>-3</c:v>
                </c:pt>
                <c:pt idx="15">
                  <c:v>-2</c:v>
                </c:pt>
                <c:pt idx="16">
                  <c:v>-1</c:v>
                </c:pt>
                <c:pt idx="17">
                  <c:v>0</c:v>
                </c:pt>
                <c:pt idx="18">
                  <c:v>1</c:v>
                </c:pt>
                <c:pt idx="19">
                  <c:v>2</c:v>
                </c:pt>
                <c:pt idx="20">
                  <c:v>3.0009999999999906</c:v>
                </c:pt>
                <c:pt idx="21">
                  <c:v>4.0009999999999906</c:v>
                </c:pt>
                <c:pt idx="22">
                  <c:v>5.0009999999999906</c:v>
                </c:pt>
                <c:pt idx="23">
                  <c:v>6.0009999999999906</c:v>
                </c:pt>
                <c:pt idx="24">
                  <c:v>7.0009999999999906</c:v>
                </c:pt>
                <c:pt idx="25">
                  <c:v>8.0009999999999906</c:v>
                </c:pt>
                <c:pt idx="26">
                  <c:v>9.0009999999999906</c:v>
                </c:pt>
                <c:pt idx="27">
                  <c:v>10.000999999999991</c:v>
                </c:pt>
                <c:pt idx="28">
                  <c:v>11.000999999999991</c:v>
                </c:pt>
                <c:pt idx="29">
                  <c:v>12.000999999999991</c:v>
                </c:pt>
                <c:pt idx="30">
                  <c:v>13.000999999999991</c:v>
                </c:pt>
                <c:pt idx="31">
                  <c:v>14.000999999999991</c:v>
                </c:pt>
                <c:pt idx="32">
                  <c:v>15.000999999999991</c:v>
                </c:pt>
                <c:pt idx="33">
                  <c:v>16.000999999999991</c:v>
                </c:pt>
                <c:pt idx="34">
                  <c:v>-10.472000000000008</c:v>
                </c:pt>
                <c:pt idx="35">
                  <c:v>-10.222000000000008</c:v>
                </c:pt>
                <c:pt idx="36">
                  <c:v>-9.9720000000000084</c:v>
                </c:pt>
                <c:pt idx="37">
                  <c:v>-9.7220000000000084</c:v>
                </c:pt>
                <c:pt idx="38">
                  <c:v>-9.4720000000000084</c:v>
                </c:pt>
                <c:pt idx="39">
                  <c:v>-9.2220000000000084</c:v>
                </c:pt>
                <c:pt idx="40">
                  <c:v>-8.9720000000000084</c:v>
                </c:pt>
                <c:pt idx="41">
                  <c:v>-8.7220000000000084</c:v>
                </c:pt>
                <c:pt idx="42">
                  <c:v>-8.4720000000000084</c:v>
                </c:pt>
                <c:pt idx="43">
                  <c:v>8.472999999999999</c:v>
                </c:pt>
                <c:pt idx="44">
                  <c:v>8.722999999999999</c:v>
                </c:pt>
                <c:pt idx="45">
                  <c:v>8.972999999999999</c:v>
                </c:pt>
                <c:pt idx="46">
                  <c:v>9.222999999999999</c:v>
                </c:pt>
                <c:pt idx="47">
                  <c:v>9.472999999999999</c:v>
                </c:pt>
                <c:pt idx="48">
                  <c:v>9.722999999999999</c:v>
                </c:pt>
                <c:pt idx="49">
                  <c:v>9.972999999999999</c:v>
                </c:pt>
                <c:pt idx="50">
                  <c:v>10.222999999999999</c:v>
                </c:pt>
                <c:pt idx="51">
                  <c:v>10.472999999999999</c:v>
                </c:pt>
              </c:numCache>
            </c:numRef>
          </c:xVal>
          <c:yVal>
            <c:numRef>
              <c:f>Work!$AP$8:$AP$59</c:f>
              <c:numCache>
                <c:formatCode>0</c:formatCode>
                <c:ptCount val="52"/>
                <c:pt idx="0">
                  <c:v>-1044.0354108212009</c:v>
                </c:pt>
                <c:pt idx="1">
                  <c:v>-905.60707968107874</c:v>
                </c:pt>
                <c:pt idx="2">
                  <c:v>-879.329053323881</c:v>
                </c:pt>
                <c:pt idx="3">
                  <c:v>-773.90298840230605</c:v>
                </c:pt>
                <c:pt idx="4">
                  <c:v>-1072.5462544918666</c:v>
                </c:pt>
                <c:pt idx="5">
                  <c:v>-1545.9378051839642</c:v>
                </c:pt>
                <c:pt idx="6">
                  <c:v>-1633.2017752869258</c:v>
                </c:pt>
                <c:pt idx="7">
                  <c:v>-1718.5368160821261</c:v>
                </c:pt>
                <c:pt idx="8">
                  <c:v>667.1638823988003</c:v>
                </c:pt>
                <c:pt idx="9">
                  <c:v>-401.91327170906948</c:v>
                </c:pt>
                <c:pt idx="10">
                  <c:v>1527.6625577709412</c:v>
                </c:pt>
                <c:pt idx="11">
                  <c:v>1483.8201799237345</c:v>
                </c:pt>
                <c:pt idx="12">
                  <c:v>712.64961407578608</c:v>
                </c:pt>
                <c:pt idx="13">
                  <c:v>317.42545280793451</c:v>
                </c:pt>
                <c:pt idx="14">
                  <c:v>977.24537490039506</c:v>
                </c:pt>
                <c:pt idx="15">
                  <c:v>541.83714829255098</c:v>
                </c:pt>
                <c:pt idx="16">
                  <c:v>1313.9693035046585</c:v>
                </c:pt>
                <c:pt idx="17">
                  <c:v>1172.3611222089141</c:v>
                </c:pt>
                <c:pt idx="18">
                  <c:v>475.78164777949814</c:v>
                </c:pt>
                <c:pt idx="19">
                  <c:v>911.47501625457357</c:v>
                </c:pt>
                <c:pt idx="20">
                  <c:v>441.34380594021457</c:v>
                </c:pt>
                <c:pt idx="21">
                  <c:v>628.74030729552044</c:v>
                </c:pt>
                <c:pt idx="22">
                  <c:v>369.70049328095115</c:v>
                </c:pt>
                <c:pt idx="23">
                  <c:v>718.432208202173</c:v>
                </c:pt>
                <c:pt idx="24">
                  <c:v>351.66663340986315</c:v>
                </c:pt>
                <c:pt idx="25">
                  <c:v>-75.330063418614486</c:v>
                </c:pt>
                <c:pt idx="26">
                  <c:v>-240.9972837865773</c:v>
                </c:pt>
                <c:pt idx="27">
                  <c:v>-1814.9183140717639</c:v>
                </c:pt>
                <c:pt idx="28">
                  <c:v>-1859.4158371986491</c:v>
                </c:pt>
                <c:pt idx="29">
                  <c:v>-1325.197494920096</c:v>
                </c:pt>
                <c:pt idx="30">
                  <c:v>-917.2087020051091</c:v>
                </c:pt>
                <c:pt idx="31">
                  <c:v>-1090.3203934981682</c:v>
                </c:pt>
                <c:pt idx="32">
                  <c:v>-931.49252457348246</c:v>
                </c:pt>
                <c:pt idx="33">
                  <c:v>-860.82964928425361</c:v>
                </c:pt>
                <c:pt idx="34">
                  <c:v>-1587.6086798644387</c:v>
                </c:pt>
                <c:pt idx="35">
                  <c:v>-1760.7401373422797</c:v>
                </c:pt>
                <c:pt idx="36">
                  <c:v>-1630.8471306633171</c:v>
                </c:pt>
                <c:pt idx="37">
                  <c:v>-1169.8565294138991</c:v>
                </c:pt>
                <c:pt idx="38">
                  <c:v>-421.2702827105025</c:v>
                </c:pt>
                <c:pt idx="39">
                  <c:v>-241.57253139666145</c:v>
                </c:pt>
                <c:pt idx="40">
                  <c:v>555.72357491967659</c:v>
                </c:pt>
                <c:pt idx="41">
                  <c:v>1157.6408023280351</c:v>
                </c:pt>
                <c:pt idx="42">
                  <c:v>1254.4803617231173</c:v>
                </c:pt>
                <c:pt idx="43">
                  <c:v>1598.1792913435099</c:v>
                </c:pt>
                <c:pt idx="44">
                  <c:v>1041.9063253077154</c:v>
                </c:pt>
                <c:pt idx="45">
                  <c:v>-122.69581395000056</c:v>
                </c:pt>
                <c:pt idx="46">
                  <c:v>-1394.5677191456743</c:v>
                </c:pt>
                <c:pt idx="47">
                  <c:v>-1831.2046009613116</c:v>
                </c:pt>
                <c:pt idx="48">
                  <c:v>-1998.4624023386364</c:v>
                </c:pt>
                <c:pt idx="49">
                  <c:v>-1802.492962513589</c:v>
                </c:pt>
                <c:pt idx="50">
                  <c:v>-1687.7055250603817</c:v>
                </c:pt>
                <c:pt idx="51">
                  <c:v>-1409.5148833545882</c:v>
                </c:pt>
              </c:numCache>
            </c:numRef>
          </c:yVal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val val="1.7000000000000005E-2"/>
          </c:errBars>
          <c:xVal>
            <c:numRef>
              <c:f>Work!$AI$62:$AI$73</c:f>
              <c:numCache>
                <c:formatCode>General</c:formatCode>
                <c:ptCount val="12"/>
                <c:pt idx="0">
                  <c:v>-24</c:v>
                </c:pt>
                <c:pt idx="1">
                  <c:v>-16</c:v>
                </c:pt>
                <c:pt idx="2">
                  <c:v>-12</c:v>
                </c:pt>
                <c:pt idx="3">
                  <c:v>-9</c:v>
                </c:pt>
                <c:pt idx="4">
                  <c:v>-6</c:v>
                </c:pt>
                <c:pt idx="5">
                  <c:v>-3</c:v>
                </c:pt>
                <c:pt idx="6">
                  <c:v>0</c:v>
                </c:pt>
                <c:pt idx="7">
                  <c:v>3.0009999999999906</c:v>
                </c:pt>
                <c:pt idx="8">
                  <c:v>6.0009999999999906</c:v>
                </c:pt>
                <c:pt idx="9">
                  <c:v>9.0009999999999906</c:v>
                </c:pt>
                <c:pt idx="10">
                  <c:v>12.000999999999991</c:v>
                </c:pt>
                <c:pt idx="11">
                  <c:v>16.000999999999991</c:v>
                </c:pt>
              </c:numCache>
            </c:numRef>
          </c:xVal>
          <c:yVal>
            <c:numRef>
              <c:f>Work!$AP$62:$AP$73</c:f>
              <c:numCache>
                <c:formatCode>0</c:formatCode>
                <c:ptCount val="12"/>
                <c:pt idx="0">
                  <c:v>270.56476667870214</c:v>
                </c:pt>
                <c:pt idx="1">
                  <c:v>-209.26753481411885</c:v>
                </c:pt>
                <c:pt idx="2">
                  <c:v>-311.62009167034267</c:v>
                </c:pt>
                <c:pt idx="3">
                  <c:v>-818.0571505931166</c:v>
                </c:pt>
                <c:pt idx="4">
                  <c:v>-390.36891665309662</c:v>
                </c:pt>
                <c:pt idx="5">
                  <c:v>-1012.0586997415289</c:v>
                </c:pt>
                <c:pt idx="6">
                  <c:v>-340.81419909388973</c:v>
                </c:pt>
                <c:pt idx="7">
                  <c:v>-1208.8166998194556</c:v>
                </c:pt>
                <c:pt idx="8">
                  <c:v>-805.00426025272202</c:v>
                </c:pt>
                <c:pt idx="9">
                  <c:v>-168.77793141672927</c:v>
                </c:pt>
                <c:pt idx="10">
                  <c:v>-121.67387478348573</c:v>
                </c:pt>
                <c:pt idx="11">
                  <c:v>145.23561530236077</c:v>
                </c:pt>
              </c:numCache>
            </c:numRef>
          </c:yVal>
        </c:ser>
        <c:axId val="293678080"/>
        <c:axId val="293700352"/>
      </c:scatterChart>
      <c:valAx>
        <c:axId val="293678080"/>
        <c:scaling>
          <c:orientation val="minMax"/>
        </c:scaling>
        <c:axPos val="b"/>
        <c:numFmt formatCode="General" sourceLinked="1"/>
        <c:tickLblPos val="nextTo"/>
        <c:crossAx val="293700352"/>
        <c:crosses val="autoZero"/>
        <c:crossBetween val="midCat"/>
      </c:valAx>
      <c:valAx>
        <c:axId val="293700352"/>
        <c:scaling>
          <c:orientation val="minMax"/>
        </c:scaling>
        <c:axPos val="l"/>
        <c:majorGridlines/>
        <c:numFmt formatCode="0" sourceLinked="1"/>
        <c:tickLblPos val="nextTo"/>
        <c:crossAx val="293678080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xVal>
            <c:numRef>
              <c:f>Work!$AH$76:$AH$84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Work!$AP$76:$AP$84</c:f>
              <c:numCache>
                <c:formatCode>0</c:formatCode>
                <c:ptCount val="9"/>
                <c:pt idx="0">
                  <c:v>1172.3611222089141</c:v>
                </c:pt>
                <c:pt idx="1">
                  <c:v>819.86659126001859</c:v>
                </c:pt>
                <c:pt idx="2">
                  <c:v>719.80790153029523</c:v>
                </c:pt>
                <c:pt idx="3">
                  <c:v>650.48377127414051</c:v>
                </c:pt>
                <c:pt idx="4">
                  <c:v>217.71856465045428</c:v>
                </c:pt>
                <c:pt idx="5">
                  <c:v>821.79724383080668</c:v>
                </c:pt>
                <c:pt idx="6">
                  <c:v>1850.8569388162919</c:v>
                </c:pt>
                <c:pt idx="7">
                  <c:v>1567.1361123037273</c:v>
                </c:pt>
                <c:pt idx="8">
                  <c:v>1238.8213823259298</c:v>
                </c:pt>
              </c:numCache>
            </c:numRef>
          </c:yVal>
        </c:ser>
        <c:axId val="293712256"/>
        <c:axId val="293714176"/>
      </c:scatterChart>
      <c:valAx>
        <c:axId val="2937122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28"/>
              <c:y val="0.91529683166109455"/>
            </c:manualLayout>
          </c:layout>
        </c:title>
        <c:numFmt formatCode="General" sourceLinked="1"/>
        <c:tickLblPos val="nextTo"/>
        <c:crossAx val="293714176"/>
        <c:crosses val="autoZero"/>
        <c:crossBetween val="midCat"/>
      </c:valAx>
      <c:valAx>
        <c:axId val="29371417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layout/>
        </c:title>
        <c:numFmt formatCode="0" sourceLinked="1"/>
        <c:tickLblPos val="nextTo"/>
        <c:crossAx val="293712256"/>
        <c:crosses val="autoZero"/>
        <c:crossBetween val="midCat"/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fixedVal"/>
            <c:val val="0.1"/>
          </c:errBars>
          <c:xVal>
            <c:numRef>
              <c:f>Work!$AH$76:$AH$84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Work!$AL$76:$AL$84</c:f>
              <c:numCache>
                <c:formatCode>0.000</c:formatCode>
                <c:ptCount val="9"/>
                <c:pt idx="0">
                  <c:v>1.383875935386196</c:v>
                </c:pt>
                <c:pt idx="1">
                  <c:v>1.5104709231911957</c:v>
                </c:pt>
                <c:pt idx="2">
                  <c:v>1.3792711221003806</c:v>
                </c:pt>
                <c:pt idx="3">
                  <c:v>1.3422810831408947</c:v>
                </c:pt>
                <c:pt idx="4">
                  <c:v>1.3957330865691948</c:v>
                </c:pt>
                <c:pt idx="5">
                  <c:v>1.3734192421068012</c:v>
                </c:pt>
                <c:pt idx="6">
                  <c:v>1.2832752336396931</c:v>
                </c:pt>
                <c:pt idx="7">
                  <c:v>1.2719566048236703</c:v>
                </c:pt>
                <c:pt idx="8">
                  <c:v>1.2025829888639064</c:v>
                </c:pt>
              </c:numCache>
            </c:numRef>
          </c:yVal>
        </c:ser>
        <c:axId val="54101888"/>
        <c:axId val="54100352"/>
      </c:scatterChart>
      <c:valAx>
        <c:axId val="54101888"/>
        <c:scaling>
          <c:orientation val="minMax"/>
        </c:scaling>
        <c:axPos val="b"/>
        <c:numFmt formatCode="General" sourceLinked="1"/>
        <c:tickLblPos val="nextTo"/>
        <c:crossAx val="54100352"/>
        <c:crosses val="autoZero"/>
        <c:crossBetween val="midCat"/>
      </c:valAx>
      <c:valAx>
        <c:axId val="54100352"/>
        <c:scaling>
          <c:orientation val="minMax"/>
          <c:max val="1.6"/>
          <c:min val="1"/>
        </c:scaling>
        <c:axPos val="l"/>
        <c:majorGridlines/>
        <c:numFmt formatCode="0.000" sourceLinked="1"/>
        <c:tickLblPos val="nextTo"/>
        <c:crossAx val="54101888"/>
        <c:crosses val="autoZero"/>
        <c:crossBetween val="midCat"/>
      </c:valAx>
    </c:plotArea>
    <c:plotVisOnly val="1"/>
  </c:chart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fixedVal"/>
            <c:val val="0.60000000000000009"/>
          </c:errBars>
          <c:xVal>
            <c:numRef>
              <c:f>Work!$AH$76:$AH$84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Work!$AU$76:$AU$84</c:f>
              <c:numCache>
                <c:formatCode>General</c:formatCode>
                <c:ptCount val="9"/>
                <c:pt idx="0">
                  <c:v>9.2492984970443892</c:v>
                </c:pt>
                <c:pt idx="1">
                  <c:v>11.466270847715252</c:v>
                </c:pt>
                <c:pt idx="2">
                  <c:v>9.8090839389589721</c:v>
                </c:pt>
                <c:pt idx="3">
                  <c:v>10.191986668683803</c:v>
                </c:pt>
                <c:pt idx="4">
                  <c:v>10.650015958298397</c:v>
                </c:pt>
                <c:pt idx="5">
                  <c:v>10.479281436459427</c:v>
                </c:pt>
                <c:pt idx="6">
                  <c:v>10.269821664794119</c:v>
                </c:pt>
                <c:pt idx="7">
                  <c:v>10.626786156357511</c:v>
                </c:pt>
                <c:pt idx="8">
                  <c:v>10.321563010891285</c:v>
                </c:pt>
              </c:numCache>
            </c:numRef>
          </c:yVal>
        </c:ser>
        <c:axId val="168450688"/>
        <c:axId val="230416384"/>
      </c:scatterChart>
      <c:valAx>
        <c:axId val="168450688"/>
        <c:scaling>
          <c:orientation val="minMax"/>
        </c:scaling>
        <c:axPos val="b"/>
        <c:numFmt formatCode="General" sourceLinked="1"/>
        <c:tickLblPos val="nextTo"/>
        <c:crossAx val="230416384"/>
        <c:crosses val="autoZero"/>
        <c:crossBetween val="midCat"/>
      </c:valAx>
      <c:valAx>
        <c:axId val="230416384"/>
        <c:scaling>
          <c:orientation val="minMax"/>
          <c:max val="12"/>
          <c:min val="8"/>
        </c:scaling>
        <c:axPos val="l"/>
        <c:majorGridlines/>
        <c:numFmt formatCode="General" sourceLinked="1"/>
        <c:tickLblPos val="nextTo"/>
        <c:crossAx val="168450688"/>
        <c:crosses val="autoZero"/>
        <c:crossBetween val="midCat"/>
      </c:valAx>
    </c:plotArea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117" Type="http://schemas.openxmlformats.org/officeDocument/2006/relationships/chart" Target="../charts/chart117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38" Type="http://schemas.openxmlformats.org/officeDocument/2006/relationships/chart" Target="../charts/chart138.xml"/><Relationship Id="rId154" Type="http://schemas.openxmlformats.org/officeDocument/2006/relationships/chart" Target="../charts/chart154.xml"/><Relationship Id="rId159" Type="http://schemas.openxmlformats.org/officeDocument/2006/relationships/chart" Target="../charts/chart159.xml"/><Relationship Id="rId16" Type="http://schemas.openxmlformats.org/officeDocument/2006/relationships/chart" Target="../charts/chart16.xml"/><Relationship Id="rId107" Type="http://schemas.openxmlformats.org/officeDocument/2006/relationships/chart" Target="../charts/chart107.xml"/><Relationship Id="rId11" Type="http://schemas.openxmlformats.org/officeDocument/2006/relationships/chart" Target="../charts/chart11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28" Type="http://schemas.openxmlformats.org/officeDocument/2006/relationships/chart" Target="../charts/chart128.xml"/><Relationship Id="rId144" Type="http://schemas.openxmlformats.org/officeDocument/2006/relationships/chart" Target="../charts/chart144.xml"/><Relationship Id="rId149" Type="http://schemas.openxmlformats.org/officeDocument/2006/relationships/chart" Target="../charts/chart149.xml"/><Relationship Id="rId5" Type="http://schemas.openxmlformats.org/officeDocument/2006/relationships/chart" Target="../charts/chart5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18" Type="http://schemas.openxmlformats.org/officeDocument/2006/relationships/chart" Target="../charts/chart118.xml"/><Relationship Id="rId134" Type="http://schemas.openxmlformats.org/officeDocument/2006/relationships/chart" Target="../charts/chart134.xml"/><Relationship Id="rId139" Type="http://schemas.openxmlformats.org/officeDocument/2006/relationships/chart" Target="../charts/chart139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55" Type="http://schemas.openxmlformats.org/officeDocument/2006/relationships/chart" Target="../charts/chart155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08" Type="http://schemas.openxmlformats.org/officeDocument/2006/relationships/chart" Target="../charts/chart108.xml"/><Relationship Id="rId124" Type="http://schemas.openxmlformats.org/officeDocument/2006/relationships/chart" Target="../charts/chart124.xml"/><Relationship Id="rId129" Type="http://schemas.openxmlformats.org/officeDocument/2006/relationships/chart" Target="../charts/chart129.xml"/><Relationship Id="rId54" Type="http://schemas.openxmlformats.org/officeDocument/2006/relationships/chart" Target="../charts/chart54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40" Type="http://schemas.openxmlformats.org/officeDocument/2006/relationships/chart" Target="../charts/chart140.xml"/><Relationship Id="rId145" Type="http://schemas.openxmlformats.org/officeDocument/2006/relationships/chart" Target="../charts/chart145.xml"/><Relationship Id="rId161" Type="http://schemas.openxmlformats.org/officeDocument/2006/relationships/chart" Target="../charts/chart161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6" Type="http://schemas.openxmlformats.org/officeDocument/2006/relationships/chart" Target="../charts/chart106.xml"/><Relationship Id="rId114" Type="http://schemas.openxmlformats.org/officeDocument/2006/relationships/chart" Target="../charts/chart114.xml"/><Relationship Id="rId119" Type="http://schemas.openxmlformats.org/officeDocument/2006/relationships/chart" Target="../charts/chart119.xml"/><Relationship Id="rId127" Type="http://schemas.openxmlformats.org/officeDocument/2006/relationships/chart" Target="../charts/chart12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30" Type="http://schemas.openxmlformats.org/officeDocument/2006/relationships/chart" Target="../charts/chart130.xml"/><Relationship Id="rId135" Type="http://schemas.openxmlformats.org/officeDocument/2006/relationships/chart" Target="../charts/chart135.xml"/><Relationship Id="rId143" Type="http://schemas.openxmlformats.org/officeDocument/2006/relationships/chart" Target="../charts/chart143.xml"/><Relationship Id="rId148" Type="http://schemas.openxmlformats.org/officeDocument/2006/relationships/chart" Target="../charts/chart148.xml"/><Relationship Id="rId151" Type="http://schemas.openxmlformats.org/officeDocument/2006/relationships/chart" Target="../charts/chart151.xml"/><Relationship Id="rId156" Type="http://schemas.openxmlformats.org/officeDocument/2006/relationships/chart" Target="../charts/chart156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109" Type="http://schemas.openxmlformats.org/officeDocument/2006/relationships/chart" Target="../charts/chart109.xml"/><Relationship Id="rId34" Type="http://schemas.openxmlformats.org/officeDocument/2006/relationships/chart" Target="../charts/chart34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97" Type="http://schemas.openxmlformats.org/officeDocument/2006/relationships/chart" Target="../charts/chart97.xml"/><Relationship Id="rId104" Type="http://schemas.openxmlformats.org/officeDocument/2006/relationships/chart" Target="../charts/chart104.xml"/><Relationship Id="rId120" Type="http://schemas.openxmlformats.org/officeDocument/2006/relationships/chart" Target="../charts/chart120.xml"/><Relationship Id="rId125" Type="http://schemas.openxmlformats.org/officeDocument/2006/relationships/chart" Target="../charts/chart125.xml"/><Relationship Id="rId141" Type="http://schemas.openxmlformats.org/officeDocument/2006/relationships/chart" Target="../charts/chart141.xml"/><Relationship Id="rId146" Type="http://schemas.openxmlformats.org/officeDocument/2006/relationships/chart" Target="../charts/chart146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162" Type="http://schemas.openxmlformats.org/officeDocument/2006/relationships/chart" Target="../charts/chart162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4" Type="http://schemas.openxmlformats.org/officeDocument/2006/relationships/chart" Target="../charts/chart24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15" Type="http://schemas.openxmlformats.org/officeDocument/2006/relationships/chart" Target="../charts/chart115.xml"/><Relationship Id="rId131" Type="http://schemas.openxmlformats.org/officeDocument/2006/relationships/chart" Target="../charts/chart131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52" Type="http://schemas.openxmlformats.org/officeDocument/2006/relationships/chart" Target="../charts/chart152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56" Type="http://schemas.openxmlformats.org/officeDocument/2006/relationships/chart" Target="../charts/chart56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42" Type="http://schemas.openxmlformats.org/officeDocument/2006/relationships/chart" Target="../charts/chart142.xml"/><Relationship Id="rId163" Type="http://schemas.openxmlformats.org/officeDocument/2006/relationships/chart" Target="../charts/chart163.xml"/><Relationship Id="rId3" Type="http://schemas.openxmlformats.org/officeDocument/2006/relationships/chart" Target="../charts/chart3.xml"/><Relationship Id="rId25" Type="http://schemas.openxmlformats.org/officeDocument/2006/relationships/chart" Target="../charts/chart25.xml"/><Relationship Id="rId46" Type="http://schemas.openxmlformats.org/officeDocument/2006/relationships/chart" Target="../charts/chart46.xml"/><Relationship Id="rId67" Type="http://schemas.openxmlformats.org/officeDocument/2006/relationships/chart" Target="../charts/chart67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62" Type="http://schemas.openxmlformats.org/officeDocument/2006/relationships/chart" Target="../charts/chart62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53" Type="http://schemas.openxmlformats.org/officeDocument/2006/relationships/chart" Target="../charts/chart153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6.xml"/><Relationship Id="rId2" Type="http://schemas.openxmlformats.org/officeDocument/2006/relationships/chart" Target="../charts/chart165.xml"/><Relationship Id="rId1" Type="http://schemas.openxmlformats.org/officeDocument/2006/relationships/chart" Target="../charts/chart164.xml"/><Relationship Id="rId5" Type="http://schemas.openxmlformats.org/officeDocument/2006/relationships/chart" Target="../charts/chart168.xml"/><Relationship Id="rId4" Type="http://schemas.openxmlformats.org/officeDocument/2006/relationships/chart" Target="../charts/chart16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19</xdr:row>
      <xdr:rowOff>0</xdr:rowOff>
    </xdr:from>
    <xdr:to>
      <xdr:col>12</xdr:col>
      <xdr:colOff>190500</xdr:colOff>
      <xdr:row>36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190500</xdr:colOff>
      <xdr:row>86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119</xdr:row>
      <xdr:rowOff>0</xdr:rowOff>
    </xdr:from>
    <xdr:to>
      <xdr:col>12</xdr:col>
      <xdr:colOff>190500</xdr:colOff>
      <xdr:row>136</xdr:row>
      <xdr:rowOff>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169</xdr:row>
      <xdr:rowOff>0</xdr:rowOff>
    </xdr:from>
    <xdr:to>
      <xdr:col>12</xdr:col>
      <xdr:colOff>190500</xdr:colOff>
      <xdr:row>186</xdr:row>
      <xdr:rowOff>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219</xdr:row>
      <xdr:rowOff>0</xdr:rowOff>
    </xdr:from>
    <xdr:to>
      <xdr:col>12</xdr:col>
      <xdr:colOff>190500</xdr:colOff>
      <xdr:row>236</xdr:row>
      <xdr:rowOff>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269</xdr:row>
      <xdr:rowOff>0</xdr:rowOff>
    </xdr:from>
    <xdr:to>
      <xdr:col>12</xdr:col>
      <xdr:colOff>190500</xdr:colOff>
      <xdr:row>286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319</xdr:row>
      <xdr:rowOff>0</xdr:rowOff>
    </xdr:from>
    <xdr:to>
      <xdr:col>12</xdr:col>
      <xdr:colOff>190500</xdr:colOff>
      <xdr:row>336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369</xdr:row>
      <xdr:rowOff>0</xdr:rowOff>
    </xdr:from>
    <xdr:to>
      <xdr:col>12</xdr:col>
      <xdr:colOff>190500</xdr:colOff>
      <xdr:row>386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419</xdr:row>
      <xdr:rowOff>0</xdr:rowOff>
    </xdr:from>
    <xdr:to>
      <xdr:col>12</xdr:col>
      <xdr:colOff>190500</xdr:colOff>
      <xdr:row>436</xdr:row>
      <xdr:rowOff>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0</xdr:colOff>
      <xdr:row>469</xdr:row>
      <xdr:rowOff>0</xdr:rowOff>
    </xdr:from>
    <xdr:to>
      <xdr:col>12</xdr:col>
      <xdr:colOff>190500</xdr:colOff>
      <xdr:row>486</xdr:row>
      <xdr:rowOff>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519</xdr:row>
      <xdr:rowOff>0</xdr:rowOff>
    </xdr:from>
    <xdr:to>
      <xdr:col>12</xdr:col>
      <xdr:colOff>190500</xdr:colOff>
      <xdr:row>536</xdr:row>
      <xdr:rowOff>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569</xdr:row>
      <xdr:rowOff>0</xdr:rowOff>
    </xdr:from>
    <xdr:to>
      <xdr:col>12</xdr:col>
      <xdr:colOff>190500</xdr:colOff>
      <xdr:row>586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0</xdr:colOff>
      <xdr:row>619</xdr:row>
      <xdr:rowOff>0</xdr:rowOff>
    </xdr:from>
    <xdr:to>
      <xdr:col>12</xdr:col>
      <xdr:colOff>190500</xdr:colOff>
      <xdr:row>636</xdr:row>
      <xdr:rowOff>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0</xdr:colOff>
      <xdr:row>669</xdr:row>
      <xdr:rowOff>0</xdr:rowOff>
    </xdr:from>
    <xdr:to>
      <xdr:col>12</xdr:col>
      <xdr:colOff>190500</xdr:colOff>
      <xdr:row>686</xdr:row>
      <xdr:rowOff>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719</xdr:row>
      <xdr:rowOff>0</xdr:rowOff>
    </xdr:from>
    <xdr:to>
      <xdr:col>12</xdr:col>
      <xdr:colOff>190500</xdr:colOff>
      <xdr:row>736</xdr:row>
      <xdr:rowOff>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769</xdr:row>
      <xdr:rowOff>0</xdr:rowOff>
    </xdr:from>
    <xdr:to>
      <xdr:col>12</xdr:col>
      <xdr:colOff>190500</xdr:colOff>
      <xdr:row>786</xdr:row>
      <xdr:rowOff>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819</xdr:row>
      <xdr:rowOff>0</xdr:rowOff>
    </xdr:from>
    <xdr:to>
      <xdr:col>12</xdr:col>
      <xdr:colOff>190500</xdr:colOff>
      <xdr:row>836</xdr:row>
      <xdr:rowOff>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869</xdr:row>
      <xdr:rowOff>0</xdr:rowOff>
    </xdr:from>
    <xdr:to>
      <xdr:col>12</xdr:col>
      <xdr:colOff>190500</xdr:colOff>
      <xdr:row>886</xdr:row>
      <xdr:rowOff>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919</xdr:row>
      <xdr:rowOff>0</xdr:rowOff>
    </xdr:from>
    <xdr:to>
      <xdr:col>12</xdr:col>
      <xdr:colOff>190500</xdr:colOff>
      <xdr:row>936</xdr:row>
      <xdr:rowOff>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969</xdr:row>
      <xdr:rowOff>0</xdr:rowOff>
    </xdr:from>
    <xdr:to>
      <xdr:col>12</xdr:col>
      <xdr:colOff>190500</xdr:colOff>
      <xdr:row>986</xdr:row>
      <xdr:rowOff>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1019</xdr:row>
      <xdr:rowOff>0</xdr:rowOff>
    </xdr:from>
    <xdr:to>
      <xdr:col>12</xdr:col>
      <xdr:colOff>190500</xdr:colOff>
      <xdr:row>1036</xdr:row>
      <xdr:rowOff>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1069</xdr:row>
      <xdr:rowOff>0</xdr:rowOff>
    </xdr:from>
    <xdr:to>
      <xdr:col>12</xdr:col>
      <xdr:colOff>190500</xdr:colOff>
      <xdr:row>1086</xdr:row>
      <xdr:rowOff>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1119</xdr:row>
      <xdr:rowOff>0</xdr:rowOff>
    </xdr:from>
    <xdr:to>
      <xdr:col>12</xdr:col>
      <xdr:colOff>190500</xdr:colOff>
      <xdr:row>1136</xdr:row>
      <xdr:rowOff>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1169</xdr:row>
      <xdr:rowOff>0</xdr:rowOff>
    </xdr:from>
    <xdr:to>
      <xdr:col>12</xdr:col>
      <xdr:colOff>190500</xdr:colOff>
      <xdr:row>1186</xdr:row>
      <xdr:rowOff>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1219</xdr:row>
      <xdr:rowOff>0</xdr:rowOff>
    </xdr:from>
    <xdr:to>
      <xdr:col>12</xdr:col>
      <xdr:colOff>190500</xdr:colOff>
      <xdr:row>1236</xdr:row>
      <xdr:rowOff>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1269</xdr:row>
      <xdr:rowOff>0</xdr:rowOff>
    </xdr:from>
    <xdr:to>
      <xdr:col>12</xdr:col>
      <xdr:colOff>190500</xdr:colOff>
      <xdr:row>1286</xdr:row>
      <xdr:rowOff>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1319</xdr:row>
      <xdr:rowOff>0</xdr:rowOff>
    </xdr:from>
    <xdr:to>
      <xdr:col>12</xdr:col>
      <xdr:colOff>190500</xdr:colOff>
      <xdr:row>1336</xdr:row>
      <xdr:rowOff>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</xdr:col>
      <xdr:colOff>0</xdr:colOff>
      <xdr:row>1369</xdr:row>
      <xdr:rowOff>0</xdr:rowOff>
    </xdr:from>
    <xdr:to>
      <xdr:col>12</xdr:col>
      <xdr:colOff>190500</xdr:colOff>
      <xdr:row>1386</xdr:row>
      <xdr:rowOff>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1419</xdr:row>
      <xdr:rowOff>0</xdr:rowOff>
    </xdr:from>
    <xdr:to>
      <xdr:col>12</xdr:col>
      <xdr:colOff>190500</xdr:colOff>
      <xdr:row>1436</xdr:row>
      <xdr:rowOff>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0</xdr:colOff>
      <xdr:row>1469</xdr:row>
      <xdr:rowOff>0</xdr:rowOff>
    </xdr:from>
    <xdr:to>
      <xdr:col>12</xdr:col>
      <xdr:colOff>190500</xdr:colOff>
      <xdr:row>1486</xdr:row>
      <xdr:rowOff>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</xdr:col>
      <xdr:colOff>0</xdr:colOff>
      <xdr:row>1519</xdr:row>
      <xdr:rowOff>0</xdr:rowOff>
    </xdr:from>
    <xdr:to>
      <xdr:col>12</xdr:col>
      <xdr:colOff>190500</xdr:colOff>
      <xdr:row>1536</xdr:row>
      <xdr:rowOff>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</xdr:col>
      <xdr:colOff>0</xdr:colOff>
      <xdr:row>1569</xdr:row>
      <xdr:rowOff>0</xdr:rowOff>
    </xdr:from>
    <xdr:to>
      <xdr:col>12</xdr:col>
      <xdr:colOff>190500</xdr:colOff>
      <xdr:row>1586</xdr:row>
      <xdr:rowOff>0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</xdr:col>
      <xdr:colOff>0</xdr:colOff>
      <xdr:row>1619</xdr:row>
      <xdr:rowOff>0</xdr:rowOff>
    </xdr:from>
    <xdr:to>
      <xdr:col>12</xdr:col>
      <xdr:colOff>190500</xdr:colOff>
      <xdr:row>1636</xdr:row>
      <xdr:rowOff>0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</xdr:col>
      <xdr:colOff>0</xdr:colOff>
      <xdr:row>1669</xdr:row>
      <xdr:rowOff>0</xdr:rowOff>
    </xdr:from>
    <xdr:to>
      <xdr:col>12</xdr:col>
      <xdr:colOff>190500</xdr:colOff>
      <xdr:row>1686</xdr:row>
      <xdr:rowOff>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</xdr:col>
      <xdr:colOff>0</xdr:colOff>
      <xdr:row>1719</xdr:row>
      <xdr:rowOff>0</xdr:rowOff>
    </xdr:from>
    <xdr:to>
      <xdr:col>12</xdr:col>
      <xdr:colOff>190500</xdr:colOff>
      <xdr:row>1736</xdr:row>
      <xdr:rowOff>0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</xdr:col>
      <xdr:colOff>0</xdr:colOff>
      <xdr:row>1769</xdr:row>
      <xdr:rowOff>0</xdr:rowOff>
    </xdr:from>
    <xdr:to>
      <xdr:col>12</xdr:col>
      <xdr:colOff>190500</xdr:colOff>
      <xdr:row>1786</xdr:row>
      <xdr:rowOff>0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</xdr:col>
      <xdr:colOff>0</xdr:colOff>
      <xdr:row>1819</xdr:row>
      <xdr:rowOff>0</xdr:rowOff>
    </xdr:from>
    <xdr:to>
      <xdr:col>12</xdr:col>
      <xdr:colOff>190500</xdr:colOff>
      <xdr:row>1836</xdr:row>
      <xdr:rowOff>0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</xdr:col>
      <xdr:colOff>0</xdr:colOff>
      <xdr:row>1869</xdr:row>
      <xdr:rowOff>0</xdr:rowOff>
    </xdr:from>
    <xdr:to>
      <xdr:col>12</xdr:col>
      <xdr:colOff>190500</xdr:colOff>
      <xdr:row>1886</xdr:row>
      <xdr:rowOff>0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</xdr:col>
      <xdr:colOff>0</xdr:colOff>
      <xdr:row>1919</xdr:row>
      <xdr:rowOff>0</xdr:rowOff>
    </xdr:from>
    <xdr:to>
      <xdr:col>12</xdr:col>
      <xdr:colOff>190500</xdr:colOff>
      <xdr:row>1936</xdr:row>
      <xdr:rowOff>0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</xdr:col>
      <xdr:colOff>0</xdr:colOff>
      <xdr:row>1969</xdr:row>
      <xdr:rowOff>0</xdr:rowOff>
    </xdr:from>
    <xdr:to>
      <xdr:col>12</xdr:col>
      <xdr:colOff>190500</xdr:colOff>
      <xdr:row>1986</xdr:row>
      <xdr:rowOff>0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0</xdr:colOff>
      <xdr:row>2019</xdr:row>
      <xdr:rowOff>0</xdr:rowOff>
    </xdr:from>
    <xdr:to>
      <xdr:col>12</xdr:col>
      <xdr:colOff>190500</xdr:colOff>
      <xdr:row>2036</xdr:row>
      <xdr:rowOff>0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0</xdr:colOff>
      <xdr:row>2069</xdr:row>
      <xdr:rowOff>0</xdr:rowOff>
    </xdr:from>
    <xdr:to>
      <xdr:col>12</xdr:col>
      <xdr:colOff>190500</xdr:colOff>
      <xdr:row>2086</xdr:row>
      <xdr:rowOff>0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0</xdr:colOff>
      <xdr:row>2119</xdr:row>
      <xdr:rowOff>0</xdr:rowOff>
    </xdr:from>
    <xdr:to>
      <xdr:col>12</xdr:col>
      <xdr:colOff>190500</xdr:colOff>
      <xdr:row>2136</xdr:row>
      <xdr:rowOff>0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0</xdr:colOff>
      <xdr:row>2169</xdr:row>
      <xdr:rowOff>0</xdr:rowOff>
    </xdr:from>
    <xdr:to>
      <xdr:col>12</xdr:col>
      <xdr:colOff>190500</xdr:colOff>
      <xdr:row>2186</xdr:row>
      <xdr:rowOff>0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0</xdr:colOff>
      <xdr:row>2219</xdr:row>
      <xdr:rowOff>0</xdr:rowOff>
    </xdr:from>
    <xdr:to>
      <xdr:col>12</xdr:col>
      <xdr:colOff>190500</xdr:colOff>
      <xdr:row>2236</xdr:row>
      <xdr:rowOff>0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0</xdr:colOff>
      <xdr:row>2269</xdr:row>
      <xdr:rowOff>0</xdr:rowOff>
    </xdr:from>
    <xdr:to>
      <xdr:col>12</xdr:col>
      <xdr:colOff>190500</xdr:colOff>
      <xdr:row>2286</xdr:row>
      <xdr:rowOff>0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0</xdr:colOff>
      <xdr:row>2319</xdr:row>
      <xdr:rowOff>0</xdr:rowOff>
    </xdr:from>
    <xdr:to>
      <xdr:col>12</xdr:col>
      <xdr:colOff>190500</xdr:colOff>
      <xdr:row>2336</xdr:row>
      <xdr:rowOff>0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7</xdr:col>
      <xdr:colOff>0</xdr:colOff>
      <xdr:row>2369</xdr:row>
      <xdr:rowOff>0</xdr:rowOff>
    </xdr:from>
    <xdr:to>
      <xdr:col>12</xdr:col>
      <xdr:colOff>190500</xdr:colOff>
      <xdr:row>2386</xdr:row>
      <xdr:rowOff>0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</xdr:col>
      <xdr:colOff>0</xdr:colOff>
      <xdr:row>2419</xdr:row>
      <xdr:rowOff>0</xdr:rowOff>
    </xdr:from>
    <xdr:to>
      <xdr:col>12</xdr:col>
      <xdr:colOff>190500</xdr:colOff>
      <xdr:row>2436</xdr:row>
      <xdr:rowOff>0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7</xdr:col>
      <xdr:colOff>0</xdr:colOff>
      <xdr:row>2469</xdr:row>
      <xdr:rowOff>0</xdr:rowOff>
    </xdr:from>
    <xdr:to>
      <xdr:col>12</xdr:col>
      <xdr:colOff>190500</xdr:colOff>
      <xdr:row>2486</xdr:row>
      <xdr:rowOff>0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7</xdr:col>
      <xdr:colOff>0</xdr:colOff>
      <xdr:row>2519</xdr:row>
      <xdr:rowOff>0</xdr:rowOff>
    </xdr:from>
    <xdr:to>
      <xdr:col>12</xdr:col>
      <xdr:colOff>190500</xdr:colOff>
      <xdr:row>2536</xdr:row>
      <xdr:rowOff>0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7</xdr:col>
      <xdr:colOff>0</xdr:colOff>
      <xdr:row>2569</xdr:row>
      <xdr:rowOff>0</xdr:rowOff>
    </xdr:from>
    <xdr:to>
      <xdr:col>12</xdr:col>
      <xdr:colOff>190500</xdr:colOff>
      <xdr:row>2586</xdr:row>
      <xdr:rowOff>0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7</xdr:col>
      <xdr:colOff>0</xdr:colOff>
      <xdr:row>2619</xdr:row>
      <xdr:rowOff>0</xdr:rowOff>
    </xdr:from>
    <xdr:to>
      <xdr:col>12</xdr:col>
      <xdr:colOff>190500</xdr:colOff>
      <xdr:row>2636</xdr:row>
      <xdr:rowOff>0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</xdr:col>
      <xdr:colOff>0</xdr:colOff>
      <xdr:row>2669</xdr:row>
      <xdr:rowOff>0</xdr:rowOff>
    </xdr:from>
    <xdr:to>
      <xdr:col>12</xdr:col>
      <xdr:colOff>190500</xdr:colOff>
      <xdr:row>2686</xdr:row>
      <xdr:rowOff>0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7</xdr:col>
      <xdr:colOff>0</xdr:colOff>
      <xdr:row>2719</xdr:row>
      <xdr:rowOff>0</xdr:rowOff>
    </xdr:from>
    <xdr:to>
      <xdr:col>12</xdr:col>
      <xdr:colOff>190500</xdr:colOff>
      <xdr:row>2736</xdr:row>
      <xdr:rowOff>0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0</xdr:colOff>
      <xdr:row>2769</xdr:row>
      <xdr:rowOff>0</xdr:rowOff>
    </xdr:from>
    <xdr:to>
      <xdr:col>12</xdr:col>
      <xdr:colOff>190500</xdr:colOff>
      <xdr:row>2786</xdr:row>
      <xdr:rowOff>0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</xdr:col>
      <xdr:colOff>0</xdr:colOff>
      <xdr:row>2819</xdr:row>
      <xdr:rowOff>0</xdr:rowOff>
    </xdr:from>
    <xdr:to>
      <xdr:col>12</xdr:col>
      <xdr:colOff>190500</xdr:colOff>
      <xdr:row>2836</xdr:row>
      <xdr:rowOff>0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7</xdr:col>
      <xdr:colOff>0</xdr:colOff>
      <xdr:row>2869</xdr:row>
      <xdr:rowOff>0</xdr:rowOff>
    </xdr:from>
    <xdr:to>
      <xdr:col>12</xdr:col>
      <xdr:colOff>190500</xdr:colOff>
      <xdr:row>2886</xdr:row>
      <xdr:rowOff>0</xdr:rowOff>
    </xdr:to>
    <xdr:graphicFrame macro="">
      <xdr:nvGraphicFramePr>
        <xdr:cNvPr id="59" name="Chart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</xdr:col>
      <xdr:colOff>0</xdr:colOff>
      <xdr:row>2919</xdr:row>
      <xdr:rowOff>0</xdr:rowOff>
    </xdr:from>
    <xdr:to>
      <xdr:col>12</xdr:col>
      <xdr:colOff>190500</xdr:colOff>
      <xdr:row>2936</xdr:row>
      <xdr:rowOff>0</xdr:rowOff>
    </xdr:to>
    <xdr:graphicFrame macro="">
      <xdr:nvGraphicFramePr>
        <xdr:cNvPr id="60" name="Chart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7</xdr:col>
      <xdr:colOff>0</xdr:colOff>
      <xdr:row>2969</xdr:row>
      <xdr:rowOff>0</xdr:rowOff>
    </xdr:from>
    <xdr:to>
      <xdr:col>12</xdr:col>
      <xdr:colOff>190500</xdr:colOff>
      <xdr:row>2986</xdr:row>
      <xdr:rowOff>0</xdr:rowOff>
    </xdr:to>
    <xdr:graphicFrame macro="">
      <xdr:nvGraphicFramePr>
        <xdr:cNvPr id="61" name="Chart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7</xdr:col>
      <xdr:colOff>0</xdr:colOff>
      <xdr:row>3019</xdr:row>
      <xdr:rowOff>0</xdr:rowOff>
    </xdr:from>
    <xdr:to>
      <xdr:col>12</xdr:col>
      <xdr:colOff>190500</xdr:colOff>
      <xdr:row>3036</xdr:row>
      <xdr:rowOff>0</xdr:rowOff>
    </xdr:to>
    <xdr:graphicFrame macro="">
      <xdr:nvGraphicFramePr>
        <xdr:cNvPr id="62" name="Chart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7</xdr:col>
      <xdr:colOff>0</xdr:colOff>
      <xdr:row>3069</xdr:row>
      <xdr:rowOff>0</xdr:rowOff>
    </xdr:from>
    <xdr:to>
      <xdr:col>12</xdr:col>
      <xdr:colOff>190500</xdr:colOff>
      <xdr:row>3086</xdr:row>
      <xdr:rowOff>0</xdr:rowOff>
    </xdr:to>
    <xdr:graphicFrame macro="">
      <xdr:nvGraphicFramePr>
        <xdr:cNvPr id="63" name="Chart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7</xdr:col>
      <xdr:colOff>0</xdr:colOff>
      <xdr:row>3119</xdr:row>
      <xdr:rowOff>0</xdr:rowOff>
    </xdr:from>
    <xdr:to>
      <xdr:col>12</xdr:col>
      <xdr:colOff>190500</xdr:colOff>
      <xdr:row>3136</xdr:row>
      <xdr:rowOff>0</xdr:rowOff>
    </xdr:to>
    <xdr:graphicFrame macro="">
      <xdr:nvGraphicFramePr>
        <xdr:cNvPr id="64" name="Chart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7</xdr:col>
      <xdr:colOff>0</xdr:colOff>
      <xdr:row>3169</xdr:row>
      <xdr:rowOff>0</xdr:rowOff>
    </xdr:from>
    <xdr:to>
      <xdr:col>12</xdr:col>
      <xdr:colOff>190500</xdr:colOff>
      <xdr:row>3186</xdr:row>
      <xdr:rowOff>0</xdr:rowOff>
    </xdr:to>
    <xdr:graphicFrame macro="">
      <xdr:nvGraphicFramePr>
        <xdr:cNvPr id="65" name="Chart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7</xdr:col>
      <xdr:colOff>0</xdr:colOff>
      <xdr:row>3219</xdr:row>
      <xdr:rowOff>0</xdr:rowOff>
    </xdr:from>
    <xdr:to>
      <xdr:col>12</xdr:col>
      <xdr:colOff>190500</xdr:colOff>
      <xdr:row>3236</xdr:row>
      <xdr:rowOff>0</xdr:rowOff>
    </xdr:to>
    <xdr:graphicFrame macro="">
      <xdr:nvGraphicFramePr>
        <xdr:cNvPr id="66" name="Chart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7</xdr:col>
      <xdr:colOff>0</xdr:colOff>
      <xdr:row>3269</xdr:row>
      <xdr:rowOff>0</xdr:rowOff>
    </xdr:from>
    <xdr:to>
      <xdr:col>12</xdr:col>
      <xdr:colOff>190500</xdr:colOff>
      <xdr:row>3286</xdr:row>
      <xdr:rowOff>0</xdr:rowOff>
    </xdr:to>
    <xdr:graphicFrame macro="">
      <xdr:nvGraphicFramePr>
        <xdr:cNvPr id="67" name="Chart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7</xdr:col>
      <xdr:colOff>0</xdr:colOff>
      <xdr:row>3319</xdr:row>
      <xdr:rowOff>0</xdr:rowOff>
    </xdr:from>
    <xdr:to>
      <xdr:col>12</xdr:col>
      <xdr:colOff>190500</xdr:colOff>
      <xdr:row>3336</xdr:row>
      <xdr:rowOff>0</xdr:rowOff>
    </xdr:to>
    <xdr:graphicFrame macro="">
      <xdr:nvGraphicFramePr>
        <xdr:cNvPr id="68" name="Chart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7</xdr:col>
      <xdr:colOff>0</xdr:colOff>
      <xdr:row>3369</xdr:row>
      <xdr:rowOff>0</xdr:rowOff>
    </xdr:from>
    <xdr:to>
      <xdr:col>12</xdr:col>
      <xdr:colOff>190500</xdr:colOff>
      <xdr:row>3386</xdr:row>
      <xdr:rowOff>0</xdr:rowOff>
    </xdr:to>
    <xdr:graphicFrame macro="">
      <xdr:nvGraphicFramePr>
        <xdr:cNvPr id="69" name="Chart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7</xdr:col>
      <xdr:colOff>0</xdr:colOff>
      <xdr:row>3419</xdr:row>
      <xdr:rowOff>0</xdr:rowOff>
    </xdr:from>
    <xdr:to>
      <xdr:col>12</xdr:col>
      <xdr:colOff>190500</xdr:colOff>
      <xdr:row>3436</xdr:row>
      <xdr:rowOff>0</xdr:rowOff>
    </xdr:to>
    <xdr:graphicFrame macro="">
      <xdr:nvGraphicFramePr>
        <xdr:cNvPr id="70" name="Chart 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7</xdr:col>
      <xdr:colOff>0</xdr:colOff>
      <xdr:row>3469</xdr:row>
      <xdr:rowOff>0</xdr:rowOff>
    </xdr:from>
    <xdr:to>
      <xdr:col>12</xdr:col>
      <xdr:colOff>190500</xdr:colOff>
      <xdr:row>3486</xdr:row>
      <xdr:rowOff>0</xdr:rowOff>
    </xdr:to>
    <xdr:graphicFrame macro="">
      <xdr:nvGraphicFramePr>
        <xdr:cNvPr id="71" name="Chart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7</xdr:col>
      <xdr:colOff>0</xdr:colOff>
      <xdr:row>3519</xdr:row>
      <xdr:rowOff>0</xdr:rowOff>
    </xdr:from>
    <xdr:to>
      <xdr:col>12</xdr:col>
      <xdr:colOff>190500</xdr:colOff>
      <xdr:row>3536</xdr:row>
      <xdr:rowOff>0</xdr:rowOff>
    </xdr:to>
    <xdr:graphicFrame macro="">
      <xdr:nvGraphicFramePr>
        <xdr:cNvPr id="72" name="Chart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7</xdr:col>
      <xdr:colOff>0</xdr:colOff>
      <xdr:row>3569</xdr:row>
      <xdr:rowOff>0</xdr:rowOff>
    </xdr:from>
    <xdr:to>
      <xdr:col>12</xdr:col>
      <xdr:colOff>190500</xdr:colOff>
      <xdr:row>3586</xdr:row>
      <xdr:rowOff>0</xdr:rowOff>
    </xdr:to>
    <xdr:graphicFrame macro="">
      <xdr:nvGraphicFramePr>
        <xdr:cNvPr id="73" name="Chart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7</xdr:col>
      <xdr:colOff>0</xdr:colOff>
      <xdr:row>3619</xdr:row>
      <xdr:rowOff>0</xdr:rowOff>
    </xdr:from>
    <xdr:to>
      <xdr:col>12</xdr:col>
      <xdr:colOff>190500</xdr:colOff>
      <xdr:row>3636</xdr:row>
      <xdr:rowOff>0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</xdr:col>
      <xdr:colOff>0</xdr:colOff>
      <xdr:row>3669</xdr:row>
      <xdr:rowOff>0</xdr:rowOff>
    </xdr:from>
    <xdr:to>
      <xdr:col>12</xdr:col>
      <xdr:colOff>190500</xdr:colOff>
      <xdr:row>3686</xdr:row>
      <xdr:rowOff>0</xdr:rowOff>
    </xdr:to>
    <xdr:graphicFrame macro="">
      <xdr:nvGraphicFramePr>
        <xdr:cNvPr id="75" name="Chart 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7</xdr:col>
      <xdr:colOff>0</xdr:colOff>
      <xdr:row>3719</xdr:row>
      <xdr:rowOff>0</xdr:rowOff>
    </xdr:from>
    <xdr:to>
      <xdr:col>12</xdr:col>
      <xdr:colOff>190500</xdr:colOff>
      <xdr:row>3736</xdr:row>
      <xdr:rowOff>0</xdr:rowOff>
    </xdr:to>
    <xdr:graphicFrame macro="">
      <xdr:nvGraphicFramePr>
        <xdr:cNvPr id="76" name="Chart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7</xdr:col>
      <xdr:colOff>0</xdr:colOff>
      <xdr:row>3769</xdr:row>
      <xdr:rowOff>0</xdr:rowOff>
    </xdr:from>
    <xdr:to>
      <xdr:col>12</xdr:col>
      <xdr:colOff>190500</xdr:colOff>
      <xdr:row>3786</xdr:row>
      <xdr:rowOff>0</xdr:rowOff>
    </xdr:to>
    <xdr:graphicFrame macro="">
      <xdr:nvGraphicFramePr>
        <xdr:cNvPr id="77" name="Chart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7</xdr:col>
      <xdr:colOff>0</xdr:colOff>
      <xdr:row>3819</xdr:row>
      <xdr:rowOff>0</xdr:rowOff>
    </xdr:from>
    <xdr:to>
      <xdr:col>12</xdr:col>
      <xdr:colOff>190500</xdr:colOff>
      <xdr:row>3836</xdr:row>
      <xdr:rowOff>0</xdr:rowOff>
    </xdr:to>
    <xdr:graphicFrame macro="">
      <xdr:nvGraphicFramePr>
        <xdr:cNvPr id="78" name="Chart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7</xdr:col>
      <xdr:colOff>0</xdr:colOff>
      <xdr:row>3869</xdr:row>
      <xdr:rowOff>0</xdr:rowOff>
    </xdr:from>
    <xdr:to>
      <xdr:col>12</xdr:col>
      <xdr:colOff>190500</xdr:colOff>
      <xdr:row>3886</xdr:row>
      <xdr:rowOff>0</xdr:rowOff>
    </xdr:to>
    <xdr:graphicFrame macro="">
      <xdr:nvGraphicFramePr>
        <xdr:cNvPr id="79" name="Chart 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7</xdr:col>
      <xdr:colOff>0</xdr:colOff>
      <xdr:row>3919</xdr:row>
      <xdr:rowOff>0</xdr:rowOff>
    </xdr:from>
    <xdr:to>
      <xdr:col>12</xdr:col>
      <xdr:colOff>190500</xdr:colOff>
      <xdr:row>3936</xdr:row>
      <xdr:rowOff>0</xdr:rowOff>
    </xdr:to>
    <xdr:graphicFrame macro="">
      <xdr:nvGraphicFramePr>
        <xdr:cNvPr id="80" name="Chart 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7</xdr:col>
      <xdr:colOff>0</xdr:colOff>
      <xdr:row>3969</xdr:row>
      <xdr:rowOff>0</xdr:rowOff>
    </xdr:from>
    <xdr:to>
      <xdr:col>12</xdr:col>
      <xdr:colOff>190500</xdr:colOff>
      <xdr:row>3986</xdr:row>
      <xdr:rowOff>0</xdr:rowOff>
    </xdr:to>
    <xdr:graphicFrame macro="">
      <xdr:nvGraphicFramePr>
        <xdr:cNvPr id="81" name="Chart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</xdr:col>
      <xdr:colOff>0</xdr:colOff>
      <xdr:row>4019</xdr:row>
      <xdr:rowOff>0</xdr:rowOff>
    </xdr:from>
    <xdr:to>
      <xdr:col>12</xdr:col>
      <xdr:colOff>190500</xdr:colOff>
      <xdr:row>4036</xdr:row>
      <xdr:rowOff>0</xdr:rowOff>
    </xdr:to>
    <xdr:graphicFrame macro="">
      <xdr:nvGraphicFramePr>
        <xdr:cNvPr id="82" name="Chart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7</xdr:col>
      <xdr:colOff>0</xdr:colOff>
      <xdr:row>4069</xdr:row>
      <xdr:rowOff>0</xdr:rowOff>
    </xdr:from>
    <xdr:to>
      <xdr:col>12</xdr:col>
      <xdr:colOff>190500</xdr:colOff>
      <xdr:row>4086</xdr:row>
      <xdr:rowOff>0</xdr:rowOff>
    </xdr:to>
    <xdr:graphicFrame macro="">
      <xdr:nvGraphicFramePr>
        <xdr:cNvPr id="83" name="Chart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7</xdr:col>
      <xdr:colOff>0</xdr:colOff>
      <xdr:row>4119</xdr:row>
      <xdr:rowOff>0</xdr:rowOff>
    </xdr:from>
    <xdr:to>
      <xdr:col>12</xdr:col>
      <xdr:colOff>190500</xdr:colOff>
      <xdr:row>4136</xdr:row>
      <xdr:rowOff>0</xdr:rowOff>
    </xdr:to>
    <xdr:graphicFrame macro="">
      <xdr:nvGraphicFramePr>
        <xdr:cNvPr id="84" name="Chart 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7</xdr:col>
      <xdr:colOff>0</xdr:colOff>
      <xdr:row>4169</xdr:row>
      <xdr:rowOff>0</xdr:rowOff>
    </xdr:from>
    <xdr:to>
      <xdr:col>12</xdr:col>
      <xdr:colOff>190500</xdr:colOff>
      <xdr:row>4186</xdr:row>
      <xdr:rowOff>0</xdr:rowOff>
    </xdr:to>
    <xdr:graphicFrame macro="">
      <xdr:nvGraphicFramePr>
        <xdr:cNvPr id="85" name="Chart 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7</xdr:col>
      <xdr:colOff>0</xdr:colOff>
      <xdr:row>4219</xdr:row>
      <xdr:rowOff>0</xdr:rowOff>
    </xdr:from>
    <xdr:to>
      <xdr:col>12</xdr:col>
      <xdr:colOff>190500</xdr:colOff>
      <xdr:row>4236</xdr:row>
      <xdr:rowOff>0</xdr:rowOff>
    </xdr:to>
    <xdr:graphicFrame macro="">
      <xdr:nvGraphicFramePr>
        <xdr:cNvPr id="86" name="Chart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7</xdr:col>
      <xdr:colOff>0</xdr:colOff>
      <xdr:row>4269</xdr:row>
      <xdr:rowOff>0</xdr:rowOff>
    </xdr:from>
    <xdr:to>
      <xdr:col>12</xdr:col>
      <xdr:colOff>190500</xdr:colOff>
      <xdr:row>4286</xdr:row>
      <xdr:rowOff>0</xdr:rowOff>
    </xdr:to>
    <xdr:graphicFrame macro="">
      <xdr:nvGraphicFramePr>
        <xdr:cNvPr id="87" name="Chart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7</xdr:col>
      <xdr:colOff>0</xdr:colOff>
      <xdr:row>4319</xdr:row>
      <xdr:rowOff>0</xdr:rowOff>
    </xdr:from>
    <xdr:to>
      <xdr:col>12</xdr:col>
      <xdr:colOff>190500</xdr:colOff>
      <xdr:row>4336</xdr:row>
      <xdr:rowOff>0</xdr:rowOff>
    </xdr:to>
    <xdr:graphicFrame macro="">
      <xdr:nvGraphicFramePr>
        <xdr:cNvPr id="88" name="Chart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7</xdr:col>
      <xdr:colOff>0</xdr:colOff>
      <xdr:row>4369</xdr:row>
      <xdr:rowOff>0</xdr:rowOff>
    </xdr:from>
    <xdr:to>
      <xdr:col>12</xdr:col>
      <xdr:colOff>190500</xdr:colOff>
      <xdr:row>4386</xdr:row>
      <xdr:rowOff>0</xdr:rowOff>
    </xdr:to>
    <xdr:graphicFrame macro="">
      <xdr:nvGraphicFramePr>
        <xdr:cNvPr id="89" name="Chart 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7</xdr:col>
      <xdr:colOff>0</xdr:colOff>
      <xdr:row>4419</xdr:row>
      <xdr:rowOff>0</xdr:rowOff>
    </xdr:from>
    <xdr:to>
      <xdr:col>12</xdr:col>
      <xdr:colOff>190500</xdr:colOff>
      <xdr:row>4436</xdr:row>
      <xdr:rowOff>0</xdr:rowOff>
    </xdr:to>
    <xdr:graphicFrame macro="">
      <xdr:nvGraphicFramePr>
        <xdr:cNvPr id="90" name="Chart 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7</xdr:col>
      <xdr:colOff>0</xdr:colOff>
      <xdr:row>4469</xdr:row>
      <xdr:rowOff>0</xdr:rowOff>
    </xdr:from>
    <xdr:to>
      <xdr:col>12</xdr:col>
      <xdr:colOff>190500</xdr:colOff>
      <xdr:row>4486</xdr:row>
      <xdr:rowOff>0</xdr:rowOff>
    </xdr:to>
    <xdr:graphicFrame macro="">
      <xdr:nvGraphicFramePr>
        <xdr:cNvPr id="91" name="Chart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7</xdr:col>
      <xdr:colOff>0</xdr:colOff>
      <xdr:row>4519</xdr:row>
      <xdr:rowOff>0</xdr:rowOff>
    </xdr:from>
    <xdr:to>
      <xdr:col>12</xdr:col>
      <xdr:colOff>190500</xdr:colOff>
      <xdr:row>4536</xdr:row>
      <xdr:rowOff>0</xdr:rowOff>
    </xdr:to>
    <xdr:graphicFrame macro="">
      <xdr:nvGraphicFramePr>
        <xdr:cNvPr id="92" name="Chart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7</xdr:col>
      <xdr:colOff>0</xdr:colOff>
      <xdr:row>4569</xdr:row>
      <xdr:rowOff>0</xdr:rowOff>
    </xdr:from>
    <xdr:to>
      <xdr:col>12</xdr:col>
      <xdr:colOff>190500</xdr:colOff>
      <xdr:row>4586</xdr:row>
      <xdr:rowOff>0</xdr:rowOff>
    </xdr:to>
    <xdr:graphicFrame macro="">
      <xdr:nvGraphicFramePr>
        <xdr:cNvPr id="93" name="Chart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7</xdr:col>
      <xdr:colOff>0</xdr:colOff>
      <xdr:row>4619</xdr:row>
      <xdr:rowOff>0</xdr:rowOff>
    </xdr:from>
    <xdr:to>
      <xdr:col>12</xdr:col>
      <xdr:colOff>190500</xdr:colOff>
      <xdr:row>4636</xdr:row>
      <xdr:rowOff>0</xdr:rowOff>
    </xdr:to>
    <xdr:graphicFrame macro="">
      <xdr:nvGraphicFramePr>
        <xdr:cNvPr id="94" name="Chart 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7</xdr:col>
      <xdr:colOff>0</xdr:colOff>
      <xdr:row>4669</xdr:row>
      <xdr:rowOff>0</xdr:rowOff>
    </xdr:from>
    <xdr:to>
      <xdr:col>12</xdr:col>
      <xdr:colOff>190500</xdr:colOff>
      <xdr:row>4686</xdr:row>
      <xdr:rowOff>0</xdr:rowOff>
    </xdr:to>
    <xdr:graphicFrame macro="">
      <xdr:nvGraphicFramePr>
        <xdr:cNvPr id="95" name="Chart 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7</xdr:col>
      <xdr:colOff>0</xdr:colOff>
      <xdr:row>4719</xdr:row>
      <xdr:rowOff>0</xdr:rowOff>
    </xdr:from>
    <xdr:to>
      <xdr:col>12</xdr:col>
      <xdr:colOff>190500</xdr:colOff>
      <xdr:row>4736</xdr:row>
      <xdr:rowOff>0</xdr:rowOff>
    </xdr:to>
    <xdr:graphicFrame macro="">
      <xdr:nvGraphicFramePr>
        <xdr:cNvPr id="96" name="Chart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7</xdr:col>
      <xdr:colOff>0</xdr:colOff>
      <xdr:row>4769</xdr:row>
      <xdr:rowOff>0</xdr:rowOff>
    </xdr:from>
    <xdr:to>
      <xdr:col>12</xdr:col>
      <xdr:colOff>190500</xdr:colOff>
      <xdr:row>4786</xdr:row>
      <xdr:rowOff>0</xdr:rowOff>
    </xdr:to>
    <xdr:graphicFrame macro="">
      <xdr:nvGraphicFramePr>
        <xdr:cNvPr id="97" name="Chart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7</xdr:col>
      <xdr:colOff>0</xdr:colOff>
      <xdr:row>4819</xdr:row>
      <xdr:rowOff>0</xdr:rowOff>
    </xdr:from>
    <xdr:to>
      <xdr:col>12</xdr:col>
      <xdr:colOff>190500</xdr:colOff>
      <xdr:row>4836</xdr:row>
      <xdr:rowOff>0</xdr:rowOff>
    </xdr:to>
    <xdr:graphicFrame macro="">
      <xdr:nvGraphicFramePr>
        <xdr:cNvPr id="98" name="Chart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7</xdr:col>
      <xdr:colOff>0</xdr:colOff>
      <xdr:row>4869</xdr:row>
      <xdr:rowOff>0</xdr:rowOff>
    </xdr:from>
    <xdr:to>
      <xdr:col>12</xdr:col>
      <xdr:colOff>190500</xdr:colOff>
      <xdr:row>4886</xdr:row>
      <xdr:rowOff>0</xdr:rowOff>
    </xdr:to>
    <xdr:graphicFrame macro="">
      <xdr:nvGraphicFramePr>
        <xdr:cNvPr id="99" name="Chart 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7</xdr:col>
      <xdr:colOff>0</xdr:colOff>
      <xdr:row>4919</xdr:row>
      <xdr:rowOff>0</xdr:rowOff>
    </xdr:from>
    <xdr:to>
      <xdr:col>12</xdr:col>
      <xdr:colOff>190500</xdr:colOff>
      <xdr:row>4936</xdr:row>
      <xdr:rowOff>0</xdr:rowOff>
    </xdr:to>
    <xdr:graphicFrame macro="">
      <xdr:nvGraphicFramePr>
        <xdr:cNvPr id="100" name="Chart 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7</xdr:col>
      <xdr:colOff>0</xdr:colOff>
      <xdr:row>4969</xdr:row>
      <xdr:rowOff>0</xdr:rowOff>
    </xdr:from>
    <xdr:to>
      <xdr:col>12</xdr:col>
      <xdr:colOff>190500</xdr:colOff>
      <xdr:row>4986</xdr:row>
      <xdr:rowOff>0</xdr:rowOff>
    </xdr:to>
    <xdr:graphicFrame macro="">
      <xdr:nvGraphicFramePr>
        <xdr:cNvPr id="101" name="Chart 1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7</xdr:col>
      <xdr:colOff>0</xdr:colOff>
      <xdr:row>5019</xdr:row>
      <xdr:rowOff>0</xdr:rowOff>
    </xdr:from>
    <xdr:to>
      <xdr:col>12</xdr:col>
      <xdr:colOff>190500</xdr:colOff>
      <xdr:row>5036</xdr:row>
      <xdr:rowOff>0</xdr:rowOff>
    </xdr:to>
    <xdr:graphicFrame macro="">
      <xdr:nvGraphicFramePr>
        <xdr:cNvPr id="102" name="Chart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7</xdr:col>
      <xdr:colOff>0</xdr:colOff>
      <xdr:row>5069</xdr:row>
      <xdr:rowOff>0</xdr:rowOff>
    </xdr:from>
    <xdr:to>
      <xdr:col>12</xdr:col>
      <xdr:colOff>190500</xdr:colOff>
      <xdr:row>5086</xdr:row>
      <xdr:rowOff>0</xdr:rowOff>
    </xdr:to>
    <xdr:graphicFrame macro="">
      <xdr:nvGraphicFramePr>
        <xdr:cNvPr id="103" name="Chart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7</xdr:col>
      <xdr:colOff>0</xdr:colOff>
      <xdr:row>5119</xdr:row>
      <xdr:rowOff>0</xdr:rowOff>
    </xdr:from>
    <xdr:to>
      <xdr:col>12</xdr:col>
      <xdr:colOff>190500</xdr:colOff>
      <xdr:row>5136</xdr:row>
      <xdr:rowOff>0</xdr:rowOff>
    </xdr:to>
    <xdr:graphicFrame macro="">
      <xdr:nvGraphicFramePr>
        <xdr:cNvPr id="104" name="Chart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7</xdr:col>
      <xdr:colOff>0</xdr:colOff>
      <xdr:row>5169</xdr:row>
      <xdr:rowOff>0</xdr:rowOff>
    </xdr:from>
    <xdr:to>
      <xdr:col>12</xdr:col>
      <xdr:colOff>190500</xdr:colOff>
      <xdr:row>5186</xdr:row>
      <xdr:rowOff>0</xdr:rowOff>
    </xdr:to>
    <xdr:graphicFrame macro="">
      <xdr:nvGraphicFramePr>
        <xdr:cNvPr id="105" name="Chart 1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7</xdr:col>
      <xdr:colOff>0</xdr:colOff>
      <xdr:row>5219</xdr:row>
      <xdr:rowOff>0</xdr:rowOff>
    </xdr:from>
    <xdr:to>
      <xdr:col>12</xdr:col>
      <xdr:colOff>190500</xdr:colOff>
      <xdr:row>5236</xdr:row>
      <xdr:rowOff>0</xdr:rowOff>
    </xdr:to>
    <xdr:graphicFrame macro="">
      <xdr:nvGraphicFramePr>
        <xdr:cNvPr id="106" name="Chart 1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7</xdr:col>
      <xdr:colOff>0</xdr:colOff>
      <xdr:row>5269</xdr:row>
      <xdr:rowOff>0</xdr:rowOff>
    </xdr:from>
    <xdr:to>
      <xdr:col>12</xdr:col>
      <xdr:colOff>190500</xdr:colOff>
      <xdr:row>5286</xdr:row>
      <xdr:rowOff>0</xdr:rowOff>
    </xdr:to>
    <xdr:graphicFrame macro="">
      <xdr:nvGraphicFramePr>
        <xdr:cNvPr id="107" name="Chart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7</xdr:col>
      <xdr:colOff>0</xdr:colOff>
      <xdr:row>5319</xdr:row>
      <xdr:rowOff>0</xdr:rowOff>
    </xdr:from>
    <xdr:to>
      <xdr:col>12</xdr:col>
      <xdr:colOff>190500</xdr:colOff>
      <xdr:row>5336</xdr:row>
      <xdr:rowOff>0</xdr:rowOff>
    </xdr:to>
    <xdr:graphicFrame macro="">
      <xdr:nvGraphicFramePr>
        <xdr:cNvPr id="108" name="Chart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7</xdr:col>
      <xdr:colOff>0</xdr:colOff>
      <xdr:row>5369</xdr:row>
      <xdr:rowOff>0</xdr:rowOff>
    </xdr:from>
    <xdr:to>
      <xdr:col>12</xdr:col>
      <xdr:colOff>190500</xdr:colOff>
      <xdr:row>5386</xdr:row>
      <xdr:rowOff>0</xdr:rowOff>
    </xdr:to>
    <xdr:graphicFrame macro="">
      <xdr:nvGraphicFramePr>
        <xdr:cNvPr id="109" name="Chart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7</xdr:col>
      <xdr:colOff>0</xdr:colOff>
      <xdr:row>5419</xdr:row>
      <xdr:rowOff>0</xdr:rowOff>
    </xdr:from>
    <xdr:to>
      <xdr:col>12</xdr:col>
      <xdr:colOff>190500</xdr:colOff>
      <xdr:row>5436</xdr:row>
      <xdr:rowOff>0</xdr:rowOff>
    </xdr:to>
    <xdr:graphicFrame macro="">
      <xdr:nvGraphicFramePr>
        <xdr:cNvPr id="110" name="Chart 1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7</xdr:col>
      <xdr:colOff>0</xdr:colOff>
      <xdr:row>5469</xdr:row>
      <xdr:rowOff>0</xdr:rowOff>
    </xdr:from>
    <xdr:to>
      <xdr:col>12</xdr:col>
      <xdr:colOff>190500</xdr:colOff>
      <xdr:row>5486</xdr:row>
      <xdr:rowOff>0</xdr:rowOff>
    </xdr:to>
    <xdr:graphicFrame macro="">
      <xdr:nvGraphicFramePr>
        <xdr:cNvPr id="111" name="Chart 1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7</xdr:col>
      <xdr:colOff>0</xdr:colOff>
      <xdr:row>5519</xdr:row>
      <xdr:rowOff>0</xdr:rowOff>
    </xdr:from>
    <xdr:to>
      <xdr:col>12</xdr:col>
      <xdr:colOff>190500</xdr:colOff>
      <xdr:row>5536</xdr:row>
      <xdr:rowOff>0</xdr:rowOff>
    </xdr:to>
    <xdr:graphicFrame macro="">
      <xdr:nvGraphicFramePr>
        <xdr:cNvPr id="112" name="Chart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7</xdr:col>
      <xdr:colOff>0</xdr:colOff>
      <xdr:row>5569</xdr:row>
      <xdr:rowOff>0</xdr:rowOff>
    </xdr:from>
    <xdr:to>
      <xdr:col>12</xdr:col>
      <xdr:colOff>190500</xdr:colOff>
      <xdr:row>5586</xdr:row>
      <xdr:rowOff>0</xdr:rowOff>
    </xdr:to>
    <xdr:graphicFrame macro="">
      <xdr:nvGraphicFramePr>
        <xdr:cNvPr id="113" name="Chart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7</xdr:col>
      <xdr:colOff>0</xdr:colOff>
      <xdr:row>5619</xdr:row>
      <xdr:rowOff>0</xdr:rowOff>
    </xdr:from>
    <xdr:to>
      <xdr:col>12</xdr:col>
      <xdr:colOff>190500</xdr:colOff>
      <xdr:row>5636</xdr:row>
      <xdr:rowOff>0</xdr:rowOff>
    </xdr:to>
    <xdr:graphicFrame macro="">
      <xdr:nvGraphicFramePr>
        <xdr:cNvPr id="114" name="Chart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7</xdr:col>
      <xdr:colOff>0</xdr:colOff>
      <xdr:row>5669</xdr:row>
      <xdr:rowOff>0</xdr:rowOff>
    </xdr:from>
    <xdr:to>
      <xdr:col>12</xdr:col>
      <xdr:colOff>190500</xdr:colOff>
      <xdr:row>5686</xdr:row>
      <xdr:rowOff>0</xdr:rowOff>
    </xdr:to>
    <xdr:graphicFrame macro="">
      <xdr:nvGraphicFramePr>
        <xdr:cNvPr id="115" name="Chart 1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7</xdr:col>
      <xdr:colOff>0</xdr:colOff>
      <xdr:row>5719</xdr:row>
      <xdr:rowOff>0</xdr:rowOff>
    </xdr:from>
    <xdr:to>
      <xdr:col>12</xdr:col>
      <xdr:colOff>190500</xdr:colOff>
      <xdr:row>5736</xdr:row>
      <xdr:rowOff>0</xdr:rowOff>
    </xdr:to>
    <xdr:graphicFrame macro="">
      <xdr:nvGraphicFramePr>
        <xdr:cNvPr id="116" name="Chart 1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7</xdr:col>
      <xdr:colOff>0</xdr:colOff>
      <xdr:row>5769</xdr:row>
      <xdr:rowOff>0</xdr:rowOff>
    </xdr:from>
    <xdr:to>
      <xdr:col>12</xdr:col>
      <xdr:colOff>190500</xdr:colOff>
      <xdr:row>5786</xdr:row>
      <xdr:rowOff>0</xdr:rowOff>
    </xdr:to>
    <xdr:graphicFrame macro="">
      <xdr:nvGraphicFramePr>
        <xdr:cNvPr id="117" name="Chart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7</xdr:col>
      <xdr:colOff>0</xdr:colOff>
      <xdr:row>5819</xdr:row>
      <xdr:rowOff>0</xdr:rowOff>
    </xdr:from>
    <xdr:to>
      <xdr:col>12</xdr:col>
      <xdr:colOff>190500</xdr:colOff>
      <xdr:row>5836</xdr:row>
      <xdr:rowOff>0</xdr:rowOff>
    </xdr:to>
    <xdr:graphicFrame macro="">
      <xdr:nvGraphicFramePr>
        <xdr:cNvPr id="118" name="Chart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7</xdr:col>
      <xdr:colOff>0</xdr:colOff>
      <xdr:row>5869</xdr:row>
      <xdr:rowOff>0</xdr:rowOff>
    </xdr:from>
    <xdr:to>
      <xdr:col>12</xdr:col>
      <xdr:colOff>190500</xdr:colOff>
      <xdr:row>5886</xdr:row>
      <xdr:rowOff>0</xdr:rowOff>
    </xdr:to>
    <xdr:graphicFrame macro="">
      <xdr:nvGraphicFramePr>
        <xdr:cNvPr id="119" name="Chart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7</xdr:col>
      <xdr:colOff>0</xdr:colOff>
      <xdr:row>5919</xdr:row>
      <xdr:rowOff>0</xdr:rowOff>
    </xdr:from>
    <xdr:to>
      <xdr:col>12</xdr:col>
      <xdr:colOff>190500</xdr:colOff>
      <xdr:row>5936</xdr:row>
      <xdr:rowOff>0</xdr:rowOff>
    </xdr:to>
    <xdr:graphicFrame macro="">
      <xdr:nvGraphicFramePr>
        <xdr:cNvPr id="120" name="Chart 1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7</xdr:col>
      <xdr:colOff>0</xdr:colOff>
      <xdr:row>5969</xdr:row>
      <xdr:rowOff>0</xdr:rowOff>
    </xdr:from>
    <xdr:to>
      <xdr:col>12</xdr:col>
      <xdr:colOff>190500</xdr:colOff>
      <xdr:row>5986</xdr:row>
      <xdr:rowOff>0</xdr:rowOff>
    </xdr:to>
    <xdr:graphicFrame macro="">
      <xdr:nvGraphicFramePr>
        <xdr:cNvPr id="121" name="Chart 1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7</xdr:col>
      <xdr:colOff>0</xdr:colOff>
      <xdr:row>6019</xdr:row>
      <xdr:rowOff>0</xdr:rowOff>
    </xdr:from>
    <xdr:to>
      <xdr:col>12</xdr:col>
      <xdr:colOff>190500</xdr:colOff>
      <xdr:row>6036</xdr:row>
      <xdr:rowOff>0</xdr:rowOff>
    </xdr:to>
    <xdr:graphicFrame macro="">
      <xdr:nvGraphicFramePr>
        <xdr:cNvPr id="122" name="Chart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7</xdr:col>
      <xdr:colOff>0</xdr:colOff>
      <xdr:row>6069</xdr:row>
      <xdr:rowOff>0</xdr:rowOff>
    </xdr:from>
    <xdr:to>
      <xdr:col>12</xdr:col>
      <xdr:colOff>190500</xdr:colOff>
      <xdr:row>6086</xdr:row>
      <xdr:rowOff>0</xdr:rowOff>
    </xdr:to>
    <xdr:graphicFrame macro="">
      <xdr:nvGraphicFramePr>
        <xdr:cNvPr id="123" name="Chart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7</xdr:col>
      <xdr:colOff>0</xdr:colOff>
      <xdr:row>6119</xdr:row>
      <xdr:rowOff>0</xdr:rowOff>
    </xdr:from>
    <xdr:to>
      <xdr:col>12</xdr:col>
      <xdr:colOff>190500</xdr:colOff>
      <xdr:row>6136</xdr:row>
      <xdr:rowOff>0</xdr:rowOff>
    </xdr:to>
    <xdr:graphicFrame macro="">
      <xdr:nvGraphicFramePr>
        <xdr:cNvPr id="124" name="Chart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7</xdr:col>
      <xdr:colOff>0</xdr:colOff>
      <xdr:row>6169</xdr:row>
      <xdr:rowOff>0</xdr:rowOff>
    </xdr:from>
    <xdr:to>
      <xdr:col>12</xdr:col>
      <xdr:colOff>190500</xdr:colOff>
      <xdr:row>6186</xdr:row>
      <xdr:rowOff>0</xdr:rowOff>
    </xdr:to>
    <xdr:graphicFrame macro="">
      <xdr:nvGraphicFramePr>
        <xdr:cNvPr id="125" name="Chart 1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7</xdr:col>
      <xdr:colOff>0</xdr:colOff>
      <xdr:row>6219</xdr:row>
      <xdr:rowOff>0</xdr:rowOff>
    </xdr:from>
    <xdr:to>
      <xdr:col>12</xdr:col>
      <xdr:colOff>190500</xdr:colOff>
      <xdr:row>6236</xdr:row>
      <xdr:rowOff>0</xdr:rowOff>
    </xdr:to>
    <xdr:graphicFrame macro="">
      <xdr:nvGraphicFramePr>
        <xdr:cNvPr id="126" name="Chart 1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7</xdr:col>
      <xdr:colOff>0</xdr:colOff>
      <xdr:row>6269</xdr:row>
      <xdr:rowOff>0</xdr:rowOff>
    </xdr:from>
    <xdr:to>
      <xdr:col>12</xdr:col>
      <xdr:colOff>190500</xdr:colOff>
      <xdr:row>6286</xdr:row>
      <xdr:rowOff>0</xdr:rowOff>
    </xdr:to>
    <xdr:graphicFrame macro="">
      <xdr:nvGraphicFramePr>
        <xdr:cNvPr id="127" name="Chart 1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7</xdr:col>
      <xdr:colOff>0</xdr:colOff>
      <xdr:row>6319</xdr:row>
      <xdr:rowOff>0</xdr:rowOff>
    </xdr:from>
    <xdr:to>
      <xdr:col>12</xdr:col>
      <xdr:colOff>190500</xdr:colOff>
      <xdr:row>6336</xdr:row>
      <xdr:rowOff>0</xdr:rowOff>
    </xdr:to>
    <xdr:graphicFrame macro="">
      <xdr:nvGraphicFramePr>
        <xdr:cNvPr id="128" name="Chart 1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7</xdr:col>
      <xdr:colOff>0</xdr:colOff>
      <xdr:row>6369</xdr:row>
      <xdr:rowOff>0</xdr:rowOff>
    </xdr:from>
    <xdr:to>
      <xdr:col>12</xdr:col>
      <xdr:colOff>190500</xdr:colOff>
      <xdr:row>6386</xdr:row>
      <xdr:rowOff>0</xdr:rowOff>
    </xdr:to>
    <xdr:graphicFrame macro="">
      <xdr:nvGraphicFramePr>
        <xdr:cNvPr id="129" name="Chart 1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7</xdr:col>
      <xdr:colOff>0</xdr:colOff>
      <xdr:row>6419</xdr:row>
      <xdr:rowOff>0</xdr:rowOff>
    </xdr:from>
    <xdr:to>
      <xdr:col>12</xdr:col>
      <xdr:colOff>190500</xdr:colOff>
      <xdr:row>6436</xdr:row>
      <xdr:rowOff>0</xdr:rowOff>
    </xdr:to>
    <xdr:graphicFrame macro="">
      <xdr:nvGraphicFramePr>
        <xdr:cNvPr id="130" name="Chart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7</xdr:col>
      <xdr:colOff>0</xdr:colOff>
      <xdr:row>6469</xdr:row>
      <xdr:rowOff>0</xdr:rowOff>
    </xdr:from>
    <xdr:to>
      <xdr:col>12</xdr:col>
      <xdr:colOff>190500</xdr:colOff>
      <xdr:row>6486</xdr:row>
      <xdr:rowOff>0</xdr:rowOff>
    </xdr:to>
    <xdr:graphicFrame macro="">
      <xdr:nvGraphicFramePr>
        <xdr:cNvPr id="131" name="Chart 1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7</xdr:col>
      <xdr:colOff>0</xdr:colOff>
      <xdr:row>6519</xdr:row>
      <xdr:rowOff>0</xdr:rowOff>
    </xdr:from>
    <xdr:to>
      <xdr:col>12</xdr:col>
      <xdr:colOff>190500</xdr:colOff>
      <xdr:row>6536</xdr:row>
      <xdr:rowOff>0</xdr:rowOff>
    </xdr:to>
    <xdr:graphicFrame macro="">
      <xdr:nvGraphicFramePr>
        <xdr:cNvPr id="132" name="Chart 1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7</xdr:col>
      <xdr:colOff>0</xdr:colOff>
      <xdr:row>6569</xdr:row>
      <xdr:rowOff>0</xdr:rowOff>
    </xdr:from>
    <xdr:to>
      <xdr:col>12</xdr:col>
      <xdr:colOff>190500</xdr:colOff>
      <xdr:row>6586</xdr:row>
      <xdr:rowOff>0</xdr:rowOff>
    </xdr:to>
    <xdr:graphicFrame macro="">
      <xdr:nvGraphicFramePr>
        <xdr:cNvPr id="133" name="Chart 1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7</xdr:col>
      <xdr:colOff>0</xdr:colOff>
      <xdr:row>6619</xdr:row>
      <xdr:rowOff>0</xdr:rowOff>
    </xdr:from>
    <xdr:to>
      <xdr:col>12</xdr:col>
      <xdr:colOff>190500</xdr:colOff>
      <xdr:row>6636</xdr:row>
      <xdr:rowOff>0</xdr:rowOff>
    </xdr:to>
    <xdr:graphicFrame macro="">
      <xdr:nvGraphicFramePr>
        <xdr:cNvPr id="134" name="Chart 1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7</xdr:col>
      <xdr:colOff>0</xdr:colOff>
      <xdr:row>6669</xdr:row>
      <xdr:rowOff>0</xdr:rowOff>
    </xdr:from>
    <xdr:to>
      <xdr:col>12</xdr:col>
      <xdr:colOff>190500</xdr:colOff>
      <xdr:row>6686</xdr:row>
      <xdr:rowOff>0</xdr:rowOff>
    </xdr:to>
    <xdr:graphicFrame macro="">
      <xdr:nvGraphicFramePr>
        <xdr:cNvPr id="135" name="Chart 1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7</xdr:col>
      <xdr:colOff>0</xdr:colOff>
      <xdr:row>6719</xdr:row>
      <xdr:rowOff>0</xdr:rowOff>
    </xdr:from>
    <xdr:to>
      <xdr:col>12</xdr:col>
      <xdr:colOff>190500</xdr:colOff>
      <xdr:row>6736</xdr:row>
      <xdr:rowOff>0</xdr:rowOff>
    </xdr:to>
    <xdr:graphicFrame macro="">
      <xdr:nvGraphicFramePr>
        <xdr:cNvPr id="136" name="Chart 1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7</xdr:col>
      <xdr:colOff>0</xdr:colOff>
      <xdr:row>6769</xdr:row>
      <xdr:rowOff>0</xdr:rowOff>
    </xdr:from>
    <xdr:to>
      <xdr:col>12</xdr:col>
      <xdr:colOff>190500</xdr:colOff>
      <xdr:row>6786</xdr:row>
      <xdr:rowOff>0</xdr:rowOff>
    </xdr:to>
    <xdr:graphicFrame macro="">
      <xdr:nvGraphicFramePr>
        <xdr:cNvPr id="137" name="Chart 1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7</xdr:col>
      <xdr:colOff>0</xdr:colOff>
      <xdr:row>6819</xdr:row>
      <xdr:rowOff>0</xdr:rowOff>
    </xdr:from>
    <xdr:to>
      <xdr:col>12</xdr:col>
      <xdr:colOff>190500</xdr:colOff>
      <xdr:row>6836</xdr:row>
      <xdr:rowOff>0</xdr:rowOff>
    </xdr:to>
    <xdr:graphicFrame macro="">
      <xdr:nvGraphicFramePr>
        <xdr:cNvPr id="138" name="Chart 1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7</xdr:col>
      <xdr:colOff>0</xdr:colOff>
      <xdr:row>6869</xdr:row>
      <xdr:rowOff>0</xdr:rowOff>
    </xdr:from>
    <xdr:to>
      <xdr:col>12</xdr:col>
      <xdr:colOff>190500</xdr:colOff>
      <xdr:row>6886</xdr:row>
      <xdr:rowOff>0</xdr:rowOff>
    </xdr:to>
    <xdr:graphicFrame macro="">
      <xdr:nvGraphicFramePr>
        <xdr:cNvPr id="139" name="Chart 1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7</xdr:col>
      <xdr:colOff>0</xdr:colOff>
      <xdr:row>6919</xdr:row>
      <xdr:rowOff>0</xdr:rowOff>
    </xdr:from>
    <xdr:to>
      <xdr:col>12</xdr:col>
      <xdr:colOff>190500</xdr:colOff>
      <xdr:row>6936</xdr:row>
      <xdr:rowOff>0</xdr:rowOff>
    </xdr:to>
    <xdr:graphicFrame macro="">
      <xdr:nvGraphicFramePr>
        <xdr:cNvPr id="140" name="Chart 1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7</xdr:col>
      <xdr:colOff>0</xdr:colOff>
      <xdr:row>6969</xdr:row>
      <xdr:rowOff>0</xdr:rowOff>
    </xdr:from>
    <xdr:to>
      <xdr:col>12</xdr:col>
      <xdr:colOff>190500</xdr:colOff>
      <xdr:row>6986</xdr:row>
      <xdr:rowOff>0</xdr:rowOff>
    </xdr:to>
    <xdr:graphicFrame macro="">
      <xdr:nvGraphicFramePr>
        <xdr:cNvPr id="141" name="Chart 1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7</xdr:col>
      <xdr:colOff>0</xdr:colOff>
      <xdr:row>7019</xdr:row>
      <xdr:rowOff>0</xdr:rowOff>
    </xdr:from>
    <xdr:to>
      <xdr:col>12</xdr:col>
      <xdr:colOff>190500</xdr:colOff>
      <xdr:row>7036</xdr:row>
      <xdr:rowOff>0</xdr:rowOff>
    </xdr:to>
    <xdr:graphicFrame macro="">
      <xdr:nvGraphicFramePr>
        <xdr:cNvPr id="142" name="Chart 1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7</xdr:col>
      <xdr:colOff>0</xdr:colOff>
      <xdr:row>7069</xdr:row>
      <xdr:rowOff>0</xdr:rowOff>
    </xdr:from>
    <xdr:to>
      <xdr:col>12</xdr:col>
      <xdr:colOff>190500</xdr:colOff>
      <xdr:row>7086</xdr:row>
      <xdr:rowOff>0</xdr:rowOff>
    </xdr:to>
    <xdr:graphicFrame macro="">
      <xdr:nvGraphicFramePr>
        <xdr:cNvPr id="143" name="Chart 1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7</xdr:col>
      <xdr:colOff>0</xdr:colOff>
      <xdr:row>7119</xdr:row>
      <xdr:rowOff>0</xdr:rowOff>
    </xdr:from>
    <xdr:to>
      <xdr:col>12</xdr:col>
      <xdr:colOff>190500</xdr:colOff>
      <xdr:row>7136</xdr:row>
      <xdr:rowOff>0</xdr:rowOff>
    </xdr:to>
    <xdr:graphicFrame macro="">
      <xdr:nvGraphicFramePr>
        <xdr:cNvPr id="144" name="Chart 1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7</xdr:col>
      <xdr:colOff>0</xdr:colOff>
      <xdr:row>7169</xdr:row>
      <xdr:rowOff>0</xdr:rowOff>
    </xdr:from>
    <xdr:to>
      <xdr:col>12</xdr:col>
      <xdr:colOff>190500</xdr:colOff>
      <xdr:row>7186</xdr:row>
      <xdr:rowOff>0</xdr:rowOff>
    </xdr:to>
    <xdr:graphicFrame macro="">
      <xdr:nvGraphicFramePr>
        <xdr:cNvPr id="145" name="Chart 1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7</xdr:col>
      <xdr:colOff>0</xdr:colOff>
      <xdr:row>7219</xdr:row>
      <xdr:rowOff>0</xdr:rowOff>
    </xdr:from>
    <xdr:to>
      <xdr:col>12</xdr:col>
      <xdr:colOff>190500</xdr:colOff>
      <xdr:row>7236</xdr:row>
      <xdr:rowOff>0</xdr:rowOff>
    </xdr:to>
    <xdr:graphicFrame macro="">
      <xdr:nvGraphicFramePr>
        <xdr:cNvPr id="146" name="Chart 1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7</xdr:col>
      <xdr:colOff>0</xdr:colOff>
      <xdr:row>7269</xdr:row>
      <xdr:rowOff>0</xdr:rowOff>
    </xdr:from>
    <xdr:to>
      <xdr:col>12</xdr:col>
      <xdr:colOff>190500</xdr:colOff>
      <xdr:row>7286</xdr:row>
      <xdr:rowOff>0</xdr:rowOff>
    </xdr:to>
    <xdr:graphicFrame macro="">
      <xdr:nvGraphicFramePr>
        <xdr:cNvPr id="147" name="Chart 1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7</xdr:col>
      <xdr:colOff>0</xdr:colOff>
      <xdr:row>7319</xdr:row>
      <xdr:rowOff>0</xdr:rowOff>
    </xdr:from>
    <xdr:to>
      <xdr:col>12</xdr:col>
      <xdr:colOff>190500</xdr:colOff>
      <xdr:row>7336</xdr:row>
      <xdr:rowOff>0</xdr:rowOff>
    </xdr:to>
    <xdr:graphicFrame macro="">
      <xdr:nvGraphicFramePr>
        <xdr:cNvPr id="148" name="Chart 1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7</xdr:col>
      <xdr:colOff>0</xdr:colOff>
      <xdr:row>7369</xdr:row>
      <xdr:rowOff>0</xdr:rowOff>
    </xdr:from>
    <xdr:to>
      <xdr:col>12</xdr:col>
      <xdr:colOff>190500</xdr:colOff>
      <xdr:row>7386</xdr:row>
      <xdr:rowOff>0</xdr:rowOff>
    </xdr:to>
    <xdr:graphicFrame macro="">
      <xdr:nvGraphicFramePr>
        <xdr:cNvPr id="149" name="Chart 1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7</xdr:col>
      <xdr:colOff>0</xdr:colOff>
      <xdr:row>7419</xdr:row>
      <xdr:rowOff>0</xdr:rowOff>
    </xdr:from>
    <xdr:to>
      <xdr:col>12</xdr:col>
      <xdr:colOff>190500</xdr:colOff>
      <xdr:row>7436</xdr:row>
      <xdr:rowOff>0</xdr:rowOff>
    </xdr:to>
    <xdr:graphicFrame macro="">
      <xdr:nvGraphicFramePr>
        <xdr:cNvPr id="150" name="Chart 1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7</xdr:col>
      <xdr:colOff>0</xdr:colOff>
      <xdr:row>7469</xdr:row>
      <xdr:rowOff>0</xdr:rowOff>
    </xdr:from>
    <xdr:to>
      <xdr:col>12</xdr:col>
      <xdr:colOff>190500</xdr:colOff>
      <xdr:row>7486</xdr:row>
      <xdr:rowOff>0</xdr:rowOff>
    </xdr:to>
    <xdr:graphicFrame macro="">
      <xdr:nvGraphicFramePr>
        <xdr:cNvPr id="151" name="Chart 1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7</xdr:col>
      <xdr:colOff>0</xdr:colOff>
      <xdr:row>7519</xdr:row>
      <xdr:rowOff>0</xdr:rowOff>
    </xdr:from>
    <xdr:to>
      <xdr:col>12</xdr:col>
      <xdr:colOff>190500</xdr:colOff>
      <xdr:row>7536</xdr:row>
      <xdr:rowOff>0</xdr:rowOff>
    </xdr:to>
    <xdr:graphicFrame macro="">
      <xdr:nvGraphicFramePr>
        <xdr:cNvPr id="152" name="Chart 1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7</xdr:col>
      <xdr:colOff>0</xdr:colOff>
      <xdr:row>7569</xdr:row>
      <xdr:rowOff>0</xdr:rowOff>
    </xdr:from>
    <xdr:to>
      <xdr:col>12</xdr:col>
      <xdr:colOff>190500</xdr:colOff>
      <xdr:row>7586</xdr:row>
      <xdr:rowOff>0</xdr:rowOff>
    </xdr:to>
    <xdr:graphicFrame macro="">
      <xdr:nvGraphicFramePr>
        <xdr:cNvPr id="153" name="Chart 1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7</xdr:col>
      <xdr:colOff>0</xdr:colOff>
      <xdr:row>7619</xdr:row>
      <xdr:rowOff>0</xdr:rowOff>
    </xdr:from>
    <xdr:to>
      <xdr:col>12</xdr:col>
      <xdr:colOff>190500</xdr:colOff>
      <xdr:row>7636</xdr:row>
      <xdr:rowOff>0</xdr:rowOff>
    </xdr:to>
    <xdr:graphicFrame macro="">
      <xdr:nvGraphicFramePr>
        <xdr:cNvPr id="154" name="Chart 1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7</xdr:col>
      <xdr:colOff>0</xdr:colOff>
      <xdr:row>7669</xdr:row>
      <xdr:rowOff>0</xdr:rowOff>
    </xdr:from>
    <xdr:to>
      <xdr:col>12</xdr:col>
      <xdr:colOff>190500</xdr:colOff>
      <xdr:row>7686</xdr:row>
      <xdr:rowOff>0</xdr:rowOff>
    </xdr:to>
    <xdr:graphicFrame macro="">
      <xdr:nvGraphicFramePr>
        <xdr:cNvPr id="155" name="Chart 1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7</xdr:col>
      <xdr:colOff>0</xdr:colOff>
      <xdr:row>7719</xdr:row>
      <xdr:rowOff>0</xdr:rowOff>
    </xdr:from>
    <xdr:to>
      <xdr:col>12</xdr:col>
      <xdr:colOff>190500</xdr:colOff>
      <xdr:row>7736</xdr:row>
      <xdr:rowOff>0</xdr:rowOff>
    </xdr:to>
    <xdr:graphicFrame macro="">
      <xdr:nvGraphicFramePr>
        <xdr:cNvPr id="156" name="Chart 1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7</xdr:col>
      <xdr:colOff>0</xdr:colOff>
      <xdr:row>7769</xdr:row>
      <xdr:rowOff>0</xdr:rowOff>
    </xdr:from>
    <xdr:to>
      <xdr:col>12</xdr:col>
      <xdr:colOff>190500</xdr:colOff>
      <xdr:row>7786</xdr:row>
      <xdr:rowOff>0</xdr:rowOff>
    </xdr:to>
    <xdr:graphicFrame macro="">
      <xdr:nvGraphicFramePr>
        <xdr:cNvPr id="157" name="Chart 1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7</xdr:col>
      <xdr:colOff>0</xdr:colOff>
      <xdr:row>7819</xdr:row>
      <xdr:rowOff>0</xdr:rowOff>
    </xdr:from>
    <xdr:to>
      <xdr:col>12</xdr:col>
      <xdr:colOff>190500</xdr:colOff>
      <xdr:row>7836</xdr:row>
      <xdr:rowOff>0</xdr:rowOff>
    </xdr:to>
    <xdr:graphicFrame macro="">
      <xdr:nvGraphicFramePr>
        <xdr:cNvPr id="158" name="Chart 1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7</xdr:col>
      <xdr:colOff>0</xdr:colOff>
      <xdr:row>7869</xdr:row>
      <xdr:rowOff>0</xdr:rowOff>
    </xdr:from>
    <xdr:to>
      <xdr:col>12</xdr:col>
      <xdr:colOff>190500</xdr:colOff>
      <xdr:row>7886</xdr:row>
      <xdr:rowOff>0</xdr:rowOff>
    </xdr:to>
    <xdr:graphicFrame macro="">
      <xdr:nvGraphicFramePr>
        <xdr:cNvPr id="159" name="Chart 1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7</xdr:col>
      <xdr:colOff>0</xdr:colOff>
      <xdr:row>7919</xdr:row>
      <xdr:rowOff>0</xdr:rowOff>
    </xdr:from>
    <xdr:to>
      <xdr:col>12</xdr:col>
      <xdr:colOff>190500</xdr:colOff>
      <xdr:row>7936</xdr:row>
      <xdr:rowOff>0</xdr:rowOff>
    </xdr:to>
    <xdr:graphicFrame macro="">
      <xdr:nvGraphicFramePr>
        <xdr:cNvPr id="160" name="Chart 1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7</xdr:col>
      <xdr:colOff>0</xdr:colOff>
      <xdr:row>7969</xdr:row>
      <xdr:rowOff>0</xdr:rowOff>
    </xdr:from>
    <xdr:to>
      <xdr:col>12</xdr:col>
      <xdr:colOff>190500</xdr:colOff>
      <xdr:row>7986</xdr:row>
      <xdr:rowOff>0</xdr:rowOff>
    </xdr:to>
    <xdr:graphicFrame macro="">
      <xdr:nvGraphicFramePr>
        <xdr:cNvPr id="161" name="Chart 1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7</xdr:col>
      <xdr:colOff>0</xdr:colOff>
      <xdr:row>8019</xdr:row>
      <xdr:rowOff>0</xdr:rowOff>
    </xdr:from>
    <xdr:to>
      <xdr:col>12</xdr:col>
      <xdr:colOff>190500</xdr:colOff>
      <xdr:row>8036</xdr:row>
      <xdr:rowOff>0</xdr:rowOff>
    </xdr:to>
    <xdr:graphicFrame macro="">
      <xdr:nvGraphicFramePr>
        <xdr:cNvPr id="162" name="Chart 1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7</xdr:col>
      <xdr:colOff>0</xdr:colOff>
      <xdr:row>8069</xdr:row>
      <xdr:rowOff>0</xdr:rowOff>
    </xdr:from>
    <xdr:to>
      <xdr:col>12</xdr:col>
      <xdr:colOff>190500</xdr:colOff>
      <xdr:row>8086</xdr:row>
      <xdr:rowOff>0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7</xdr:col>
      <xdr:colOff>0</xdr:colOff>
      <xdr:row>8119</xdr:row>
      <xdr:rowOff>0</xdr:rowOff>
    </xdr:from>
    <xdr:to>
      <xdr:col>12</xdr:col>
      <xdr:colOff>190500</xdr:colOff>
      <xdr:row>8136</xdr:row>
      <xdr:rowOff>0</xdr:rowOff>
    </xdr:to>
    <xdr:graphicFrame macro="">
      <xdr:nvGraphicFramePr>
        <xdr:cNvPr id="164" name="Chart 1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0</xdr:colOff>
      <xdr:row>6</xdr:row>
      <xdr:rowOff>0</xdr:rowOff>
    </xdr:from>
    <xdr:to>
      <xdr:col>60</xdr:col>
      <xdr:colOff>590550</xdr:colOff>
      <xdr:row>30</xdr:row>
      <xdr:rowOff>114301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47625</xdr:colOff>
      <xdr:row>32</xdr:row>
      <xdr:rowOff>104776</xdr:rowOff>
    </xdr:from>
    <xdr:to>
      <xdr:col>61</xdr:col>
      <xdr:colOff>28575</xdr:colOff>
      <xdr:row>57</xdr:row>
      <xdr:rowOff>28577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0</xdr:colOff>
      <xdr:row>60</xdr:row>
      <xdr:rowOff>0</xdr:rowOff>
    </xdr:from>
    <xdr:to>
      <xdr:col>60</xdr:col>
      <xdr:colOff>376052</xdr:colOff>
      <xdr:row>88</xdr:row>
      <xdr:rowOff>95251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61</xdr:col>
      <xdr:colOff>467591</xdr:colOff>
      <xdr:row>60</xdr:row>
      <xdr:rowOff>34637</xdr:rowOff>
    </xdr:from>
    <xdr:to>
      <xdr:col>75</xdr:col>
      <xdr:colOff>138545</xdr:colOff>
      <xdr:row>88</xdr:row>
      <xdr:rowOff>173182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77</xdr:col>
      <xdr:colOff>0</xdr:colOff>
      <xdr:row>60</xdr:row>
      <xdr:rowOff>0</xdr:rowOff>
    </xdr:from>
    <xdr:to>
      <xdr:col>90</xdr:col>
      <xdr:colOff>283275</xdr:colOff>
      <xdr:row>88</xdr:row>
      <xdr:rowOff>138545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O164"/>
  <sheetViews>
    <sheetView workbookViewId="0"/>
  </sheetViews>
  <sheetFormatPr defaultRowHeight="15"/>
  <sheetData>
    <row r="1" spans="1:15">
      <c r="A1" t="s">
        <v>334</v>
      </c>
      <c r="B1">
        <v>980031</v>
      </c>
      <c r="E1" t="s">
        <v>302</v>
      </c>
      <c r="F1" t="s">
        <v>303</v>
      </c>
      <c r="G1" t="s">
        <v>304</v>
      </c>
      <c r="H1" t="s">
        <v>305</v>
      </c>
      <c r="I1" t="s">
        <v>306</v>
      </c>
      <c r="J1" t="s">
        <v>307</v>
      </c>
      <c r="K1" t="s">
        <v>308</v>
      </c>
      <c r="L1" t="s">
        <v>309</v>
      </c>
      <c r="M1" t="s">
        <v>310</v>
      </c>
      <c r="N1" t="s">
        <v>311</v>
      </c>
      <c r="O1" t="s">
        <v>312</v>
      </c>
    </row>
    <row r="2" spans="1:15">
      <c r="A2" t="s">
        <v>345</v>
      </c>
      <c r="B2">
        <v>163</v>
      </c>
      <c r="E2">
        <v>1</v>
      </c>
      <c r="F2">
        <v>5</v>
      </c>
      <c r="G2">
        <v>15</v>
      </c>
      <c r="H2">
        <v>19</v>
      </c>
      <c r="I2">
        <v>50</v>
      </c>
      <c r="J2">
        <v>2</v>
      </c>
      <c r="K2">
        <v>5</v>
      </c>
      <c r="L2">
        <v>4</v>
      </c>
      <c r="M2">
        <v>3</v>
      </c>
      <c r="N2" t="s">
        <v>307</v>
      </c>
      <c r="O2">
        <v>8</v>
      </c>
    </row>
    <row r="3" spans="1:15">
      <c r="A3" t="s">
        <v>335</v>
      </c>
      <c r="B3" t="s">
        <v>336</v>
      </c>
      <c r="E3">
        <v>2</v>
      </c>
      <c r="F3">
        <v>55</v>
      </c>
      <c r="G3">
        <v>65</v>
      </c>
      <c r="H3">
        <v>69</v>
      </c>
      <c r="I3">
        <v>100</v>
      </c>
      <c r="J3">
        <v>2</v>
      </c>
      <c r="K3">
        <v>5</v>
      </c>
      <c r="L3">
        <v>4</v>
      </c>
      <c r="M3">
        <v>3</v>
      </c>
      <c r="N3" t="s">
        <v>307</v>
      </c>
      <c r="O3">
        <v>8</v>
      </c>
    </row>
    <row r="4" spans="1:15">
      <c r="A4" t="s">
        <v>343</v>
      </c>
      <c r="B4">
        <v>8150</v>
      </c>
      <c r="E4">
        <v>3</v>
      </c>
      <c r="F4">
        <v>105</v>
      </c>
      <c r="G4">
        <v>115</v>
      </c>
      <c r="H4">
        <v>119</v>
      </c>
      <c r="I4">
        <v>150</v>
      </c>
      <c r="J4">
        <v>2</v>
      </c>
      <c r="K4">
        <v>5</v>
      </c>
      <c r="L4">
        <v>4</v>
      </c>
      <c r="M4">
        <v>3</v>
      </c>
      <c r="N4" t="s">
        <v>307</v>
      </c>
      <c r="O4">
        <v>8</v>
      </c>
    </row>
    <row r="5" spans="1:15">
      <c r="A5" t="s">
        <v>337</v>
      </c>
      <c r="B5">
        <v>19</v>
      </c>
      <c r="E5">
        <v>4</v>
      </c>
      <c r="F5">
        <v>155</v>
      </c>
      <c r="G5">
        <v>165</v>
      </c>
      <c r="H5">
        <v>169</v>
      </c>
      <c r="I5">
        <v>200</v>
      </c>
      <c r="J5">
        <v>2</v>
      </c>
      <c r="K5">
        <v>5</v>
      </c>
      <c r="L5">
        <v>4</v>
      </c>
      <c r="M5">
        <v>3</v>
      </c>
      <c r="N5" t="s">
        <v>307</v>
      </c>
      <c r="O5">
        <v>8</v>
      </c>
    </row>
    <row r="6" spans="1:15">
      <c r="A6" t="s">
        <v>338</v>
      </c>
      <c r="B6">
        <v>5</v>
      </c>
      <c r="E6">
        <v>5</v>
      </c>
      <c r="F6">
        <v>205</v>
      </c>
      <c r="G6">
        <v>215</v>
      </c>
      <c r="H6">
        <v>219</v>
      </c>
      <c r="I6">
        <v>250</v>
      </c>
      <c r="J6">
        <v>2</v>
      </c>
      <c r="K6">
        <v>5</v>
      </c>
      <c r="L6">
        <v>4</v>
      </c>
      <c r="M6">
        <v>3</v>
      </c>
      <c r="N6" t="s">
        <v>307</v>
      </c>
      <c r="O6">
        <v>8</v>
      </c>
    </row>
    <row r="7" spans="1:15">
      <c r="A7" t="s">
        <v>339</v>
      </c>
      <c r="B7">
        <v>13</v>
      </c>
      <c r="E7">
        <v>6</v>
      </c>
      <c r="F7">
        <v>255</v>
      </c>
      <c r="G7">
        <v>265</v>
      </c>
      <c r="H7">
        <v>269</v>
      </c>
      <c r="I7">
        <v>300</v>
      </c>
      <c r="J7">
        <v>2</v>
      </c>
      <c r="K7">
        <v>5</v>
      </c>
      <c r="L7">
        <v>4</v>
      </c>
      <c r="M7">
        <v>3</v>
      </c>
      <c r="N7" t="s">
        <v>307</v>
      </c>
      <c r="O7">
        <v>8</v>
      </c>
    </row>
    <row r="8" spans="1:15">
      <c r="A8" t="s">
        <v>340</v>
      </c>
      <c r="B8">
        <v>0</v>
      </c>
      <c r="E8">
        <v>7</v>
      </c>
      <c r="F8">
        <v>305</v>
      </c>
      <c r="G8">
        <v>315</v>
      </c>
      <c r="H8">
        <v>319</v>
      </c>
      <c r="I8">
        <v>350</v>
      </c>
      <c r="J8">
        <v>2</v>
      </c>
      <c r="K8">
        <v>5</v>
      </c>
      <c r="L8">
        <v>4</v>
      </c>
      <c r="M8">
        <v>3</v>
      </c>
      <c r="N8" t="s">
        <v>307</v>
      </c>
      <c r="O8">
        <v>8</v>
      </c>
    </row>
    <row r="9" spans="1:15">
      <c r="A9" t="s">
        <v>341</v>
      </c>
      <c r="B9" t="s">
        <v>342</v>
      </c>
      <c r="E9">
        <v>8</v>
      </c>
      <c r="F9">
        <v>355</v>
      </c>
      <c r="G9">
        <v>365</v>
      </c>
      <c r="H9">
        <v>369</v>
      </c>
      <c r="I9">
        <v>400</v>
      </c>
      <c r="J9">
        <v>2</v>
      </c>
      <c r="K9">
        <v>5</v>
      </c>
      <c r="L9">
        <v>4</v>
      </c>
      <c r="M9">
        <v>3</v>
      </c>
      <c r="N9" t="s">
        <v>307</v>
      </c>
      <c r="O9">
        <v>8</v>
      </c>
    </row>
    <row r="10" spans="1:15">
      <c r="E10">
        <v>9</v>
      </c>
      <c r="F10">
        <v>405</v>
      </c>
      <c r="G10">
        <v>415</v>
      </c>
      <c r="H10">
        <v>419</v>
      </c>
      <c r="I10">
        <v>450</v>
      </c>
      <c r="J10">
        <v>2</v>
      </c>
      <c r="K10">
        <v>5</v>
      </c>
      <c r="L10">
        <v>4</v>
      </c>
      <c r="M10">
        <v>3</v>
      </c>
      <c r="N10" t="s">
        <v>307</v>
      </c>
      <c r="O10">
        <v>8</v>
      </c>
    </row>
    <row r="11" spans="1:15">
      <c r="E11">
        <v>10</v>
      </c>
      <c r="F11">
        <v>455</v>
      </c>
      <c r="G11">
        <v>465</v>
      </c>
      <c r="H11">
        <v>469</v>
      </c>
      <c r="I11">
        <v>500</v>
      </c>
      <c r="J11">
        <v>2</v>
      </c>
      <c r="K11">
        <v>5</v>
      </c>
      <c r="L11">
        <v>4</v>
      </c>
      <c r="M11">
        <v>3</v>
      </c>
      <c r="N11" t="s">
        <v>307</v>
      </c>
      <c r="O11">
        <v>8</v>
      </c>
    </row>
    <row r="12" spans="1:15">
      <c r="E12">
        <v>11</v>
      </c>
      <c r="F12">
        <v>505</v>
      </c>
      <c r="G12">
        <v>515</v>
      </c>
      <c r="H12">
        <v>519</v>
      </c>
      <c r="I12">
        <v>550</v>
      </c>
      <c r="J12">
        <v>2</v>
      </c>
      <c r="K12">
        <v>5</v>
      </c>
      <c r="L12">
        <v>4</v>
      </c>
      <c r="M12">
        <v>3</v>
      </c>
      <c r="N12" t="s">
        <v>307</v>
      </c>
      <c r="O12">
        <v>8</v>
      </c>
    </row>
    <row r="13" spans="1:15">
      <c r="E13">
        <v>12</v>
      </c>
      <c r="F13">
        <v>555</v>
      </c>
      <c r="G13">
        <v>565</v>
      </c>
      <c r="H13">
        <v>569</v>
      </c>
      <c r="I13">
        <v>600</v>
      </c>
      <c r="J13">
        <v>2</v>
      </c>
      <c r="K13">
        <v>5</v>
      </c>
      <c r="L13">
        <v>4</v>
      </c>
      <c r="M13">
        <v>3</v>
      </c>
      <c r="N13" t="s">
        <v>307</v>
      </c>
      <c r="O13">
        <v>8</v>
      </c>
    </row>
    <row r="14" spans="1:15">
      <c r="E14">
        <v>13</v>
      </c>
      <c r="F14">
        <v>605</v>
      </c>
      <c r="G14">
        <v>615</v>
      </c>
      <c r="H14">
        <v>619</v>
      </c>
      <c r="I14">
        <v>650</v>
      </c>
      <c r="J14">
        <v>2</v>
      </c>
      <c r="K14">
        <v>5</v>
      </c>
      <c r="L14">
        <v>4</v>
      </c>
      <c r="M14">
        <v>3</v>
      </c>
      <c r="N14" t="s">
        <v>307</v>
      </c>
      <c r="O14">
        <v>8</v>
      </c>
    </row>
    <row r="15" spans="1:15">
      <c r="E15">
        <v>14</v>
      </c>
      <c r="F15">
        <v>655</v>
      </c>
      <c r="G15">
        <v>665</v>
      </c>
      <c r="H15">
        <v>669</v>
      </c>
      <c r="I15">
        <v>700</v>
      </c>
      <c r="J15">
        <v>2</v>
      </c>
      <c r="K15">
        <v>5</v>
      </c>
      <c r="L15">
        <v>4</v>
      </c>
      <c r="M15">
        <v>3</v>
      </c>
      <c r="N15" t="s">
        <v>307</v>
      </c>
      <c r="O15">
        <v>8</v>
      </c>
    </row>
    <row r="16" spans="1:15">
      <c r="E16">
        <v>15</v>
      </c>
      <c r="F16">
        <v>705</v>
      </c>
      <c r="G16">
        <v>715</v>
      </c>
      <c r="H16">
        <v>719</v>
      </c>
      <c r="I16">
        <v>750</v>
      </c>
      <c r="J16">
        <v>2</v>
      </c>
      <c r="K16">
        <v>5</v>
      </c>
      <c r="L16">
        <v>4</v>
      </c>
      <c r="M16">
        <v>3</v>
      </c>
      <c r="N16" t="s">
        <v>307</v>
      </c>
      <c r="O16">
        <v>8</v>
      </c>
    </row>
    <row r="17" spans="5:15">
      <c r="E17">
        <v>16</v>
      </c>
      <c r="F17">
        <v>755</v>
      </c>
      <c r="G17">
        <v>765</v>
      </c>
      <c r="H17">
        <v>769</v>
      </c>
      <c r="I17">
        <v>800</v>
      </c>
      <c r="J17">
        <v>2</v>
      </c>
      <c r="K17">
        <v>5</v>
      </c>
      <c r="L17">
        <v>4</v>
      </c>
      <c r="M17">
        <v>3</v>
      </c>
      <c r="N17" t="s">
        <v>307</v>
      </c>
      <c r="O17">
        <v>8</v>
      </c>
    </row>
    <row r="18" spans="5:15">
      <c r="E18">
        <v>17</v>
      </c>
      <c r="F18">
        <v>805</v>
      </c>
      <c r="G18">
        <v>815</v>
      </c>
      <c r="H18">
        <v>819</v>
      </c>
      <c r="I18">
        <v>850</v>
      </c>
      <c r="J18">
        <v>2</v>
      </c>
      <c r="K18">
        <v>5</v>
      </c>
      <c r="L18">
        <v>4</v>
      </c>
      <c r="M18">
        <v>3</v>
      </c>
      <c r="N18" t="s">
        <v>307</v>
      </c>
      <c r="O18">
        <v>8</v>
      </c>
    </row>
    <row r="19" spans="5:15">
      <c r="E19">
        <v>18</v>
      </c>
      <c r="F19">
        <v>855</v>
      </c>
      <c r="G19">
        <v>865</v>
      </c>
      <c r="H19">
        <v>869</v>
      </c>
      <c r="I19">
        <v>900</v>
      </c>
      <c r="J19">
        <v>2</v>
      </c>
      <c r="K19">
        <v>5</v>
      </c>
      <c r="L19">
        <v>4</v>
      </c>
      <c r="M19">
        <v>3</v>
      </c>
      <c r="N19" t="s">
        <v>307</v>
      </c>
      <c r="O19">
        <v>8</v>
      </c>
    </row>
    <row r="20" spans="5:15">
      <c r="E20">
        <v>19</v>
      </c>
      <c r="F20">
        <v>905</v>
      </c>
      <c r="G20">
        <v>915</v>
      </c>
      <c r="H20">
        <v>919</v>
      </c>
      <c r="I20">
        <v>950</v>
      </c>
      <c r="J20">
        <v>2</v>
      </c>
      <c r="K20">
        <v>5</v>
      </c>
      <c r="L20">
        <v>4</v>
      </c>
      <c r="M20">
        <v>3</v>
      </c>
      <c r="N20" t="s">
        <v>307</v>
      </c>
      <c r="O20">
        <v>8</v>
      </c>
    </row>
    <row r="21" spans="5:15">
      <c r="E21">
        <v>20</v>
      </c>
      <c r="F21">
        <v>955</v>
      </c>
      <c r="G21">
        <v>965</v>
      </c>
      <c r="H21">
        <v>969</v>
      </c>
      <c r="I21">
        <v>1000</v>
      </c>
      <c r="J21">
        <v>2</v>
      </c>
      <c r="K21">
        <v>5</v>
      </c>
      <c r="L21">
        <v>4</v>
      </c>
      <c r="M21">
        <v>3</v>
      </c>
      <c r="N21" t="s">
        <v>307</v>
      </c>
      <c r="O21">
        <v>8</v>
      </c>
    </row>
    <row r="22" spans="5:15">
      <c r="E22">
        <v>21</v>
      </c>
      <c r="F22">
        <v>1005</v>
      </c>
      <c r="G22">
        <v>1015</v>
      </c>
      <c r="H22">
        <v>1019</v>
      </c>
      <c r="I22">
        <v>1050</v>
      </c>
      <c r="J22">
        <v>2</v>
      </c>
      <c r="K22">
        <v>5</v>
      </c>
      <c r="L22">
        <v>4</v>
      </c>
      <c r="M22">
        <v>3</v>
      </c>
      <c r="N22" t="s">
        <v>307</v>
      </c>
      <c r="O22">
        <v>8</v>
      </c>
    </row>
    <row r="23" spans="5:15">
      <c r="E23">
        <v>22</v>
      </c>
      <c r="F23">
        <v>1055</v>
      </c>
      <c r="G23">
        <v>1065</v>
      </c>
      <c r="H23">
        <v>1069</v>
      </c>
      <c r="I23">
        <v>1100</v>
      </c>
      <c r="J23">
        <v>2</v>
      </c>
      <c r="K23">
        <v>5</v>
      </c>
      <c r="L23">
        <v>4</v>
      </c>
      <c r="M23">
        <v>3</v>
      </c>
      <c r="N23" t="s">
        <v>307</v>
      </c>
      <c r="O23">
        <v>8</v>
      </c>
    </row>
    <row r="24" spans="5:15">
      <c r="E24">
        <v>23</v>
      </c>
      <c r="F24">
        <v>1105</v>
      </c>
      <c r="G24">
        <v>1115</v>
      </c>
      <c r="H24">
        <v>1119</v>
      </c>
      <c r="I24">
        <v>1150</v>
      </c>
      <c r="J24">
        <v>2</v>
      </c>
      <c r="K24">
        <v>5</v>
      </c>
      <c r="L24">
        <v>4</v>
      </c>
      <c r="M24">
        <v>3</v>
      </c>
      <c r="N24" t="s">
        <v>307</v>
      </c>
      <c r="O24">
        <v>8</v>
      </c>
    </row>
    <row r="25" spans="5:15">
      <c r="E25">
        <v>24</v>
      </c>
      <c r="F25">
        <v>1155</v>
      </c>
      <c r="G25">
        <v>1165</v>
      </c>
      <c r="H25">
        <v>1169</v>
      </c>
      <c r="I25">
        <v>1200</v>
      </c>
      <c r="J25">
        <v>2</v>
      </c>
      <c r="K25">
        <v>5</v>
      </c>
      <c r="L25">
        <v>4</v>
      </c>
      <c r="M25">
        <v>3</v>
      </c>
      <c r="N25" t="s">
        <v>307</v>
      </c>
      <c r="O25">
        <v>8</v>
      </c>
    </row>
    <row r="26" spans="5:15">
      <c r="E26">
        <v>25</v>
      </c>
      <c r="F26">
        <v>1205</v>
      </c>
      <c r="G26">
        <v>1215</v>
      </c>
      <c r="H26">
        <v>1219</v>
      </c>
      <c r="I26">
        <v>1250</v>
      </c>
      <c r="J26">
        <v>2</v>
      </c>
      <c r="K26">
        <v>5</v>
      </c>
      <c r="L26">
        <v>4</v>
      </c>
      <c r="M26">
        <v>3</v>
      </c>
      <c r="N26" t="s">
        <v>307</v>
      </c>
      <c r="O26">
        <v>8</v>
      </c>
    </row>
    <row r="27" spans="5:15">
      <c r="E27">
        <v>26</v>
      </c>
      <c r="F27">
        <v>1255</v>
      </c>
      <c r="G27">
        <v>1265</v>
      </c>
      <c r="H27">
        <v>1269</v>
      </c>
      <c r="I27">
        <v>1300</v>
      </c>
      <c r="J27">
        <v>2</v>
      </c>
      <c r="K27">
        <v>5</v>
      </c>
      <c r="L27">
        <v>4</v>
      </c>
      <c r="M27">
        <v>3</v>
      </c>
      <c r="N27" t="s">
        <v>307</v>
      </c>
      <c r="O27">
        <v>8</v>
      </c>
    </row>
    <row r="28" spans="5:15">
      <c r="E28">
        <v>27</v>
      </c>
      <c r="F28">
        <v>1305</v>
      </c>
      <c r="G28">
        <v>1315</v>
      </c>
      <c r="H28">
        <v>1319</v>
      </c>
      <c r="I28">
        <v>1350</v>
      </c>
      <c r="J28">
        <v>2</v>
      </c>
      <c r="K28">
        <v>5</v>
      </c>
      <c r="L28">
        <v>4</v>
      </c>
      <c r="M28">
        <v>3</v>
      </c>
      <c r="N28" t="s">
        <v>307</v>
      </c>
      <c r="O28">
        <v>8</v>
      </c>
    </row>
    <row r="29" spans="5:15">
      <c r="E29">
        <v>28</v>
      </c>
      <c r="F29">
        <v>1355</v>
      </c>
      <c r="G29">
        <v>1365</v>
      </c>
      <c r="H29">
        <v>1369</v>
      </c>
      <c r="I29">
        <v>1400</v>
      </c>
      <c r="J29">
        <v>2</v>
      </c>
      <c r="K29">
        <v>5</v>
      </c>
      <c r="L29">
        <v>4</v>
      </c>
      <c r="M29">
        <v>3</v>
      </c>
      <c r="N29" t="s">
        <v>307</v>
      </c>
      <c r="O29">
        <v>8</v>
      </c>
    </row>
    <row r="30" spans="5:15">
      <c r="E30">
        <v>29</v>
      </c>
      <c r="F30">
        <v>1405</v>
      </c>
      <c r="G30">
        <v>1415</v>
      </c>
      <c r="H30">
        <v>1419</v>
      </c>
      <c r="I30">
        <v>1450</v>
      </c>
      <c r="J30">
        <v>2</v>
      </c>
      <c r="K30">
        <v>5</v>
      </c>
      <c r="L30">
        <v>4</v>
      </c>
      <c r="M30">
        <v>3</v>
      </c>
      <c r="N30" t="s">
        <v>307</v>
      </c>
      <c r="O30">
        <v>8</v>
      </c>
    </row>
    <row r="31" spans="5:15">
      <c r="E31">
        <v>30</v>
      </c>
      <c r="F31">
        <v>1455</v>
      </c>
      <c r="G31">
        <v>1465</v>
      </c>
      <c r="H31">
        <v>1469</v>
      </c>
      <c r="I31">
        <v>1500</v>
      </c>
      <c r="J31">
        <v>2</v>
      </c>
      <c r="K31">
        <v>5</v>
      </c>
      <c r="L31">
        <v>4</v>
      </c>
      <c r="M31">
        <v>3</v>
      </c>
      <c r="N31" t="s">
        <v>307</v>
      </c>
      <c r="O31">
        <v>8</v>
      </c>
    </row>
    <row r="32" spans="5:15">
      <c r="E32">
        <v>31</v>
      </c>
      <c r="F32">
        <v>1505</v>
      </c>
      <c r="G32">
        <v>1515</v>
      </c>
      <c r="H32">
        <v>1519</v>
      </c>
      <c r="I32">
        <v>1550</v>
      </c>
      <c r="J32">
        <v>2</v>
      </c>
      <c r="K32">
        <v>5</v>
      </c>
      <c r="L32">
        <v>4</v>
      </c>
      <c r="M32">
        <v>3</v>
      </c>
      <c r="N32" t="s">
        <v>307</v>
      </c>
      <c r="O32">
        <v>8</v>
      </c>
    </row>
    <row r="33" spans="5:15">
      <c r="E33">
        <v>32</v>
      </c>
      <c r="F33">
        <v>1555</v>
      </c>
      <c r="G33">
        <v>1565</v>
      </c>
      <c r="H33">
        <v>1569</v>
      </c>
      <c r="I33">
        <v>1600</v>
      </c>
      <c r="J33">
        <v>2</v>
      </c>
      <c r="K33">
        <v>5</v>
      </c>
      <c r="L33">
        <v>4</v>
      </c>
      <c r="M33">
        <v>3</v>
      </c>
      <c r="N33" t="s">
        <v>307</v>
      </c>
      <c r="O33">
        <v>8</v>
      </c>
    </row>
    <row r="34" spans="5:15">
      <c r="E34">
        <v>33</v>
      </c>
      <c r="F34">
        <v>1605</v>
      </c>
      <c r="G34">
        <v>1615</v>
      </c>
      <c r="H34">
        <v>1619</v>
      </c>
      <c r="I34">
        <v>1650</v>
      </c>
      <c r="J34">
        <v>2</v>
      </c>
      <c r="K34">
        <v>5</v>
      </c>
      <c r="L34">
        <v>4</v>
      </c>
      <c r="M34">
        <v>3</v>
      </c>
      <c r="N34" t="s">
        <v>307</v>
      </c>
      <c r="O34">
        <v>8</v>
      </c>
    </row>
    <row r="35" spans="5:15">
      <c r="E35">
        <v>34</v>
      </c>
      <c r="F35">
        <v>1655</v>
      </c>
      <c r="G35">
        <v>1665</v>
      </c>
      <c r="H35">
        <v>1669</v>
      </c>
      <c r="I35">
        <v>1700</v>
      </c>
      <c r="J35">
        <v>2</v>
      </c>
      <c r="K35">
        <v>5</v>
      </c>
      <c r="L35">
        <v>4</v>
      </c>
      <c r="M35">
        <v>3</v>
      </c>
      <c r="N35" t="s">
        <v>307</v>
      </c>
      <c r="O35">
        <v>8</v>
      </c>
    </row>
    <row r="36" spans="5:15">
      <c r="E36">
        <v>35</v>
      </c>
      <c r="F36">
        <v>1705</v>
      </c>
      <c r="G36">
        <v>1715</v>
      </c>
      <c r="H36">
        <v>1719</v>
      </c>
      <c r="I36">
        <v>1750</v>
      </c>
      <c r="J36">
        <v>2</v>
      </c>
      <c r="K36">
        <v>5</v>
      </c>
      <c r="L36">
        <v>4</v>
      </c>
      <c r="M36">
        <v>3</v>
      </c>
      <c r="N36" t="s">
        <v>307</v>
      </c>
      <c r="O36">
        <v>8</v>
      </c>
    </row>
    <row r="37" spans="5:15">
      <c r="E37">
        <v>36</v>
      </c>
      <c r="F37">
        <v>1755</v>
      </c>
      <c r="G37">
        <v>1765</v>
      </c>
      <c r="H37">
        <v>1769</v>
      </c>
      <c r="I37">
        <v>1800</v>
      </c>
      <c r="J37">
        <v>2</v>
      </c>
      <c r="K37">
        <v>5</v>
      </c>
      <c r="L37">
        <v>4</v>
      </c>
      <c r="M37">
        <v>3</v>
      </c>
      <c r="N37" t="s">
        <v>307</v>
      </c>
      <c r="O37">
        <v>8</v>
      </c>
    </row>
    <row r="38" spans="5:15">
      <c r="E38">
        <v>37</v>
      </c>
      <c r="F38">
        <v>1805</v>
      </c>
      <c r="G38">
        <v>1815</v>
      </c>
      <c r="H38">
        <v>1819</v>
      </c>
      <c r="I38">
        <v>1850</v>
      </c>
      <c r="J38">
        <v>2</v>
      </c>
      <c r="K38">
        <v>5</v>
      </c>
      <c r="L38">
        <v>4</v>
      </c>
      <c r="M38">
        <v>3</v>
      </c>
      <c r="N38" t="s">
        <v>307</v>
      </c>
      <c r="O38">
        <v>8</v>
      </c>
    </row>
    <row r="39" spans="5:15">
      <c r="E39">
        <v>38</v>
      </c>
      <c r="F39">
        <v>1855</v>
      </c>
      <c r="G39">
        <v>1865</v>
      </c>
      <c r="H39">
        <v>1869</v>
      </c>
      <c r="I39">
        <v>1900</v>
      </c>
      <c r="J39">
        <v>2</v>
      </c>
      <c r="K39">
        <v>5</v>
      </c>
      <c r="L39">
        <v>4</v>
      </c>
      <c r="M39">
        <v>3</v>
      </c>
      <c r="N39" t="s">
        <v>307</v>
      </c>
      <c r="O39">
        <v>8</v>
      </c>
    </row>
    <row r="40" spans="5:15">
      <c r="E40">
        <v>39</v>
      </c>
      <c r="F40">
        <v>1905</v>
      </c>
      <c r="G40">
        <v>1915</v>
      </c>
      <c r="H40">
        <v>1919</v>
      </c>
      <c r="I40">
        <v>1950</v>
      </c>
      <c r="J40">
        <v>2</v>
      </c>
      <c r="K40">
        <v>5</v>
      </c>
      <c r="L40">
        <v>4</v>
      </c>
      <c r="M40">
        <v>3</v>
      </c>
      <c r="N40" t="s">
        <v>307</v>
      </c>
      <c r="O40">
        <v>8</v>
      </c>
    </row>
    <row r="41" spans="5:15">
      <c r="E41">
        <v>40</v>
      </c>
      <c r="F41">
        <v>1955</v>
      </c>
      <c r="G41">
        <v>1965</v>
      </c>
      <c r="H41">
        <v>1969</v>
      </c>
      <c r="I41">
        <v>2000</v>
      </c>
      <c r="J41">
        <v>2</v>
      </c>
      <c r="K41">
        <v>5</v>
      </c>
      <c r="L41">
        <v>4</v>
      </c>
      <c r="M41">
        <v>3</v>
      </c>
      <c r="N41" t="s">
        <v>307</v>
      </c>
      <c r="O41">
        <v>8</v>
      </c>
    </row>
    <row r="42" spans="5:15">
      <c r="E42">
        <v>41</v>
      </c>
      <c r="F42">
        <v>2005</v>
      </c>
      <c r="G42">
        <v>2015</v>
      </c>
      <c r="H42">
        <v>2019</v>
      </c>
      <c r="I42">
        <v>2050</v>
      </c>
      <c r="J42">
        <v>2</v>
      </c>
      <c r="K42">
        <v>5</v>
      </c>
      <c r="L42">
        <v>4</v>
      </c>
      <c r="M42">
        <v>3</v>
      </c>
      <c r="N42" t="s">
        <v>307</v>
      </c>
      <c r="O42">
        <v>8</v>
      </c>
    </row>
    <row r="43" spans="5:15">
      <c r="E43">
        <v>42</v>
      </c>
      <c r="F43">
        <v>2055</v>
      </c>
      <c r="G43">
        <v>2065</v>
      </c>
      <c r="H43">
        <v>2069</v>
      </c>
      <c r="I43">
        <v>2100</v>
      </c>
      <c r="J43">
        <v>2</v>
      </c>
      <c r="K43">
        <v>5</v>
      </c>
      <c r="L43">
        <v>4</v>
      </c>
      <c r="M43">
        <v>3</v>
      </c>
      <c r="N43" t="s">
        <v>307</v>
      </c>
      <c r="O43">
        <v>8</v>
      </c>
    </row>
    <row r="44" spans="5:15">
      <c r="E44">
        <v>43</v>
      </c>
      <c r="F44">
        <v>2105</v>
      </c>
      <c r="G44">
        <v>2115</v>
      </c>
      <c r="H44">
        <v>2119</v>
      </c>
      <c r="I44">
        <v>2150</v>
      </c>
      <c r="J44">
        <v>2</v>
      </c>
      <c r="K44">
        <v>5</v>
      </c>
      <c r="L44">
        <v>4</v>
      </c>
      <c r="M44">
        <v>3</v>
      </c>
      <c r="N44" t="s">
        <v>307</v>
      </c>
      <c r="O44">
        <v>8</v>
      </c>
    </row>
    <row r="45" spans="5:15">
      <c r="E45">
        <v>44</v>
      </c>
      <c r="F45">
        <v>2155</v>
      </c>
      <c r="G45">
        <v>2165</v>
      </c>
      <c r="H45">
        <v>2169</v>
      </c>
      <c r="I45">
        <v>2200</v>
      </c>
      <c r="J45">
        <v>2</v>
      </c>
      <c r="K45">
        <v>5</v>
      </c>
      <c r="L45">
        <v>4</v>
      </c>
      <c r="M45">
        <v>3</v>
      </c>
      <c r="N45" t="s">
        <v>307</v>
      </c>
      <c r="O45">
        <v>8</v>
      </c>
    </row>
    <row r="46" spans="5:15">
      <c r="E46">
        <v>45</v>
      </c>
      <c r="F46">
        <v>2205</v>
      </c>
      <c r="G46">
        <v>2215</v>
      </c>
      <c r="H46">
        <v>2219</v>
      </c>
      <c r="I46">
        <v>2250</v>
      </c>
      <c r="J46">
        <v>2</v>
      </c>
      <c r="K46">
        <v>5</v>
      </c>
      <c r="L46">
        <v>4</v>
      </c>
      <c r="M46">
        <v>3</v>
      </c>
      <c r="N46" t="s">
        <v>307</v>
      </c>
      <c r="O46">
        <v>8</v>
      </c>
    </row>
    <row r="47" spans="5:15">
      <c r="E47">
        <v>46</v>
      </c>
      <c r="F47">
        <v>2255</v>
      </c>
      <c r="G47">
        <v>2265</v>
      </c>
      <c r="H47">
        <v>2269</v>
      </c>
      <c r="I47">
        <v>2300</v>
      </c>
      <c r="J47">
        <v>2</v>
      </c>
      <c r="K47">
        <v>5</v>
      </c>
      <c r="L47">
        <v>4</v>
      </c>
      <c r="M47">
        <v>3</v>
      </c>
      <c r="N47" t="s">
        <v>307</v>
      </c>
      <c r="O47">
        <v>8</v>
      </c>
    </row>
    <row r="48" spans="5:15">
      <c r="E48">
        <v>47</v>
      </c>
      <c r="F48">
        <v>2305</v>
      </c>
      <c r="G48">
        <v>2315</v>
      </c>
      <c r="H48">
        <v>2319</v>
      </c>
      <c r="I48">
        <v>2350</v>
      </c>
      <c r="J48">
        <v>2</v>
      </c>
      <c r="K48">
        <v>5</v>
      </c>
      <c r="L48">
        <v>4</v>
      </c>
      <c r="M48">
        <v>3</v>
      </c>
      <c r="N48" t="s">
        <v>307</v>
      </c>
      <c r="O48">
        <v>8</v>
      </c>
    </row>
    <row r="49" spans="5:15">
      <c r="E49">
        <v>48</v>
      </c>
      <c r="F49">
        <v>2355</v>
      </c>
      <c r="G49">
        <v>2365</v>
      </c>
      <c r="H49">
        <v>2369</v>
      </c>
      <c r="I49">
        <v>2400</v>
      </c>
      <c r="J49">
        <v>2</v>
      </c>
      <c r="K49">
        <v>5</v>
      </c>
      <c r="L49">
        <v>4</v>
      </c>
      <c r="M49">
        <v>3</v>
      </c>
      <c r="N49" t="s">
        <v>307</v>
      </c>
      <c r="O49">
        <v>8</v>
      </c>
    </row>
    <row r="50" spans="5:15">
      <c r="E50">
        <v>49</v>
      </c>
      <c r="F50">
        <v>2405</v>
      </c>
      <c r="G50">
        <v>2415</v>
      </c>
      <c r="H50">
        <v>2419</v>
      </c>
      <c r="I50">
        <v>2450</v>
      </c>
      <c r="J50">
        <v>2</v>
      </c>
      <c r="K50">
        <v>5</v>
      </c>
      <c r="L50">
        <v>4</v>
      </c>
      <c r="M50">
        <v>3</v>
      </c>
      <c r="N50" t="s">
        <v>307</v>
      </c>
      <c r="O50">
        <v>8</v>
      </c>
    </row>
    <row r="51" spans="5:15">
      <c r="E51">
        <v>50</v>
      </c>
      <c r="F51">
        <v>2455</v>
      </c>
      <c r="G51">
        <v>2465</v>
      </c>
      <c r="H51">
        <v>2469</v>
      </c>
      <c r="I51">
        <v>2500</v>
      </c>
      <c r="J51">
        <v>2</v>
      </c>
      <c r="K51">
        <v>5</v>
      </c>
      <c r="L51">
        <v>4</v>
      </c>
      <c r="M51">
        <v>3</v>
      </c>
      <c r="N51" t="s">
        <v>307</v>
      </c>
      <c r="O51">
        <v>8</v>
      </c>
    </row>
    <row r="52" spans="5:15">
      <c r="E52">
        <v>51</v>
      </c>
      <c r="F52">
        <v>2505</v>
      </c>
      <c r="G52">
        <v>2515</v>
      </c>
      <c r="H52">
        <v>2519</v>
      </c>
      <c r="I52">
        <v>2550</v>
      </c>
      <c r="J52">
        <v>2</v>
      </c>
      <c r="K52">
        <v>5</v>
      </c>
      <c r="L52">
        <v>4</v>
      </c>
      <c r="M52">
        <v>3</v>
      </c>
      <c r="N52" t="s">
        <v>307</v>
      </c>
      <c r="O52">
        <v>8</v>
      </c>
    </row>
    <row r="53" spans="5:15">
      <c r="E53">
        <v>52</v>
      </c>
      <c r="F53">
        <v>2555</v>
      </c>
      <c r="G53">
        <v>2565</v>
      </c>
      <c r="H53">
        <v>2569</v>
      </c>
      <c r="I53">
        <v>2600</v>
      </c>
      <c r="J53">
        <v>2</v>
      </c>
      <c r="K53">
        <v>5</v>
      </c>
      <c r="L53">
        <v>4</v>
      </c>
      <c r="M53">
        <v>3</v>
      </c>
      <c r="N53" t="s">
        <v>307</v>
      </c>
      <c r="O53">
        <v>8</v>
      </c>
    </row>
    <row r="54" spans="5:15">
      <c r="E54">
        <v>53</v>
      </c>
      <c r="F54">
        <v>2605</v>
      </c>
      <c r="G54">
        <v>2615</v>
      </c>
      <c r="H54">
        <v>2619</v>
      </c>
      <c r="I54">
        <v>2650</v>
      </c>
      <c r="J54">
        <v>2</v>
      </c>
      <c r="K54">
        <v>5</v>
      </c>
      <c r="L54">
        <v>4</v>
      </c>
      <c r="M54">
        <v>3</v>
      </c>
      <c r="N54" t="s">
        <v>307</v>
      </c>
      <c r="O54">
        <v>8</v>
      </c>
    </row>
    <row r="55" spans="5:15">
      <c r="E55">
        <v>54</v>
      </c>
      <c r="F55">
        <v>2655</v>
      </c>
      <c r="G55">
        <v>2665</v>
      </c>
      <c r="H55">
        <v>2669</v>
      </c>
      <c r="I55">
        <v>2700</v>
      </c>
      <c r="J55">
        <v>2</v>
      </c>
      <c r="K55">
        <v>5</v>
      </c>
      <c r="L55">
        <v>4</v>
      </c>
      <c r="M55">
        <v>3</v>
      </c>
      <c r="N55" t="s">
        <v>307</v>
      </c>
      <c r="O55">
        <v>8</v>
      </c>
    </row>
    <row r="56" spans="5:15">
      <c r="E56">
        <v>55</v>
      </c>
      <c r="F56">
        <v>2705</v>
      </c>
      <c r="G56">
        <v>2715</v>
      </c>
      <c r="H56">
        <v>2719</v>
      </c>
      <c r="I56">
        <v>2750</v>
      </c>
      <c r="J56">
        <v>2</v>
      </c>
      <c r="K56">
        <v>5</v>
      </c>
      <c r="L56">
        <v>4</v>
      </c>
      <c r="M56">
        <v>3</v>
      </c>
      <c r="N56" t="s">
        <v>307</v>
      </c>
      <c r="O56">
        <v>8</v>
      </c>
    </row>
    <row r="57" spans="5:15">
      <c r="E57">
        <v>56</v>
      </c>
      <c r="F57">
        <v>2755</v>
      </c>
      <c r="G57">
        <v>2765</v>
      </c>
      <c r="H57">
        <v>2769</v>
      </c>
      <c r="I57">
        <v>2800</v>
      </c>
      <c r="J57">
        <v>2</v>
      </c>
      <c r="K57">
        <v>5</v>
      </c>
      <c r="L57">
        <v>4</v>
      </c>
      <c r="M57">
        <v>3</v>
      </c>
      <c r="N57" t="s">
        <v>307</v>
      </c>
      <c r="O57">
        <v>8</v>
      </c>
    </row>
    <row r="58" spans="5:15">
      <c r="E58">
        <v>57</v>
      </c>
      <c r="F58">
        <v>2805</v>
      </c>
      <c r="G58">
        <v>2815</v>
      </c>
      <c r="H58">
        <v>2819</v>
      </c>
      <c r="I58">
        <v>2850</v>
      </c>
      <c r="J58">
        <v>2</v>
      </c>
      <c r="K58">
        <v>5</v>
      </c>
      <c r="L58">
        <v>4</v>
      </c>
      <c r="M58">
        <v>3</v>
      </c>
      <c r="N58" t="s">
        <v>307</v>
      </c>
      <c r="O58">
        <v>8</v>
      </c>
    </row>
    <row r="59" spans="5:15">
      <c r="E59">
        <v>58</v>
      </c>
      <c r="F59">
        <v>2855</v>
      </c>
      <c r="G59">
        <v>2865</v>
      </c>
      <c r="H59">
        <v>2869</v>
      </c>
      <c r="I59">
        <v>2900</v>
      </c>
      <c r="J59">
        <v>2</v>
      </c>
      <c r="K59">
        <v>5</v>
      </c>
      <c r="L59">
        <v>4</v>
      </c>
      <c r="M59">
        <v>3</v>
      </c>
      <c r="N59" t="s">
        <v>307</v>
      </c>
      <c r="O59">
        <v>8</v>
      </c>
    </row>
    <row r="60" spans="5:15">
      <c r="E60">
        <v>59</v>
      </c>
      <c r="F60">
        <v>2905</v>
      </c>
      <c r="G60">
        <v>2915</v>
      </c>
      <c r="H60">
        <v>2919</v>
      </c>
      <c r="I60">
        <v>2950</v>
      </c>
      <c r="J60">
        <v>2</v>
      </c>
      <c r="K60">
        <v>5</v>
      </c>
      <c r="L60">
        <v>4</v>
      </c>
      <c r="M60">
        <v>3</v>
      </c>
      <c r="N60" t="s">
        <v>307</v>
      </c>
      <c r="O60">
        <v>8</v>
      </c>
    </row>
    <row r="61" spans="5:15">
      <c r="E61">
        <v>60</v>
      </c>
      <c r="F61">
        <v>2955</v>
      </c>
      <c r="G61">
        <v>2965</v>
      </c>
      <c r="H61">
        <v>2969</v>
      </c>
      <c r="I61">
        <v>3000</v>
      </c>
      <c r="J61">
        <v>2</v>
      </c>
      <c r="K61">
        <v>5</v>
      </c>
      <c r="L61">
        <v>4</v>
      </c>
      <c r="M61">
        <v>3</v>
      </c>
      <c r="N61" t="s">
        <v>307</v>
      </c>
      <c r="O61">
        <v>8</v>
      </c>
    </row>
    <row r="62" spans="5:15">
      <c r="E62">
        <v>61</v>
      </c>
      <c r="F62">
        <v>3005</v>
      </c>
      <c r="G62">
        <v>3015</v>
      </c>
      <c r="H62">
        <v>3019</v>
      </c>
      <c r="I62">
        <v>3050</v>
      </c>
      <c r="J62">
        <v>2</v>
      </c>
      <c r="K62">
        <v>5</v>
      </c>
      <c r="L62">
        <v>4</v>
      </c>
      <c r="M62">
        <v>3</v>
      </c>
      <c r="N62" t="s">
        <v>307</v>
      </c>
      <c r="O62">
        <v>8</v>
      </c>
    </row>
    <row r="63" spans="5:15">
      <c r="E63">
        <v>62</v>
      </c>
      <c r="F63">
        <v>3055</v>
      </c>
      <c r="G63">
        <v>3065</v>
      </c>
      <c r="H63">
        <v>3069</v>
      </c>
      <c r="I63">
        <v>3100</v>
      </c>
      <c r="J63">
        <v>2</v>
      </c>
      <c r="K63">
        <v>5</v>
      </c>
      <c r="L63">
        <v>4</v>
      </c>
      <c r="M63">
        <v>3</v>
      </c>
      <c r="N63" t="s">
        <v>307</v>
      </c>
      <c r="O63">
        <v>8</v>
      </c>
    </row>
    <row r="64" spans="5:15">
      <c r="E64">
        <v>63</v>
      </c>
      <c r="F64">
        <v>3105</v>
      </c>
      <c r="G64">
        <v>3115</v>
      </c>
      <c r="H64">
        <v>3119</v>
      </c>
      <c r="I64">
        <v>3150</v>
      </c>
      <c r="J64">
        <v>2</v>
      </c>
      <c r="K64">
        <v>5</v>
      </c>
      <c r="L64">
        <v>4</v>
      </c>
      <c r="M64">
        <v>3</v>
      </c>
      <c r="N64" t="s">
        <v>307</v>
      </c>
      <c r="O64">
        <v>8</v>
      </c>
    </row>
    <row r="65" spans="5:15">
      <c r="E65">
        <v>64</v>
      </c>
      <c r="F65">
        <v>3155</v>
      </c>
      <c r="G65">
        <v>3165</v>
      </c>
      <c r="H65">
        <v>3169</v>
      </c>
      <c r="I65">
        <v>3200</v>
      </c>
      <c r="J65">
        <v>2</v>
      </c>
      <c r="K65">
        <v>5</v>
      </c>
      <c r="L65">
        <v>4</v>
      </c>
      <c r="M65">
        <v>3</v>
      </c>
      <c r="N65" t="s">
        <v>307</v>
      </c>
      <c r="O65">
        <v>8</v>
      </c>
    </row>
    <row r="66" spans="5:15">
      <c r="E66">
        <v>65</v>
      </c>
      <c r="F66">
        <v>3205</v>
      </c>
      <c r="G66">
        <v>3215</v>
      </c>
      <c r="H66">
        <v>3219</v>
      </c>
      <c r="I66">
        <v>3250</v>
      </c>
      <c r="J66">
        <v>2</v>
      </c>
      <c r="K66">
        <v>5</v>
      </c>
      <c r="L66">
        <v>4</v>
      </c>
      <c r="M66">
        <v>3</v>
      </c>
      <c r="N66" t="s">
        <v>307</v>
      </c>
      <c r="O66">
        <v>8</v>
      </c>
    </row>
    <row r="67" spans="5:15">
      <c r="E67">
        <v>66</v>
      </c>
      <c r="F67">
        <v>3255</v>
      </c>
      <c r="G67">
        <v>3265</v>
      </c>
      <c r="H67">
        <v>3269</v>
      </c>
      <c r="I67">
        <v>3300</v>
      </c>
      <c r="J67">
        <v>2</v>
      </c>
      <c r="K67">
        <v>5</v>
      </c>
      <c r="L67">
        <v>4</v>
      </c>
      <c r="M67">
        <v>3</v>
      </c>
      <c r="N67" t="s">
        <v>307</v>
      </c>
      <c r="O67">
        <v>8</v>
      </c>
    </row>
    <row r="68" spans="5:15">
      <c r="E68">
        <v>67</v>
      </c>
      <c r="F68">
        <v>3305</v>
      </c>
      <c r="G68">
        <v>3315</v>
      </c>
      <c r="H68">
        <v>3319</v>
      </c>
      <c r="I68">
        <v>3350</v>
      </c>
      <c r="J68">
        <v>2</v>
      </c>
      <c r="K68">
        <v>5</v>
      </c>
      <c r="L68">
        <v>4</v>
      </c>
      <c r="M68">
        <v>3</v>
      </c>
      <c r="N68" t="s">
        <v>307</v>
      </c>
      <c r="O68">
        <v>8</v>
      </c>
    </row>
    <row r="69" spans="5:15">
      <c r="E69">
        <v>68</v>
      </c>
      <c r="F69">
        <v>3355</v>
      </c>
      <c r="G69">
        <v>3365</v>
      </c>
      <c r="H69">
        <v>3369</v>
      </c>
      <c r="I69">
        <v>3400</v>
      </c>
      <c r="J69">
        <v>2</v>
      </c>
      <c r="K69">
        <v>5</v>
      </c>
      <c r="L69">
        <v>4</v>
      </c>
      <c r="M69">
        <v>3</v>
      </c>
      <c r="N69" t="s">
        <v>307</v>
      </c>
      <c r="O69">
        <v>8</v>
      </c>
    </row>
    <row r="70" spans="5:15">
      <c r="E70">
        <v>69</v>
      </c>
      <c r="F70">
        <v>3405</v>
      </c>
      <c r="G70">
        <v>3415</v>
      </c>
      <c r="H70">
        <v>3419</v>
      </c>
      <c r="I70">
        <v>3450</v>
      </c>
      <c r="J70">
        <v>2</v>
      </c>
      <c r="K70">
        <v>5</v>
      </c>
      <c r="L70">
        <v>4</v>
      </c>
      <c r="M70">
        <v>3</v>
      </c>
      <c r="N70" t="s">
        <v>307</v>
      </c>
      <c r="O70">
        <v>8</v>
      </c>
    </row>
    <row r="71" spans="5:15">
      <c r="E71">
        <v>70</v>
      </c>
      <c r="F71">
        <v>3455</v>
      </c>
      <c r="G71">
        <v>3465</v>
      </c>
      <c r="H71">
        <v>3469</v>
      </c>
      <c r="I71">
        <v>3500</v>
      </c>
      <c r="J71">
        <v>2</v>
      </c>
      <c r="K71">
        <v>5</v>
      </c>
      <c r="L71">
        <v>4</v>
      </c>
      <c r="M71">
        <v>3</v>
      </c>
      <c r="N71" t="s">
        <v>307</v>
      </c>
      <c r="O71">
        <v>8</v>
      </c>
    </row>
    <row r="72" spans="5:15">
      <c r="E72">
        <v>71</v>
      </c>
      <c r="F72">
        <v>3505</v>
      </c>
      <c r="G72">
        <v>3515</v>
      </c>
      <c r="H72">
        <v>3519</v>
      </c>
      <c r="I72">
        <v>3550</v>
      </c>
      <c r="J72">
        <v>2</v>
      </c>
      <c r="K72">
        <v>5</v>
      </c>
      <c r="L72">
        <v>4</v>
      </c>
      <c r="M72">
        <v>3</v>
      </c>
      <c r="N72" t="s">
        <v>307</v>
      </c>
      <c r="O72">
        <v>8</v>
      </c>
    </row>
    <row r="73" spans="5:15">
      <c r="E73">
        <v>72</v>
      </c>
      <c r="F73">
        <v>3555</v>
      </c>
      <c r="G73">
        <v>3565</v>
      </c>
      <c r="H73">
        <v>3569</v>
      </c>
      <c r="I73">
        <v>3600</v>
      </c>
      <c r="J73">
        <v>2</v>
      </c>
      <c r="K73">
        <v>5</v>
      </c>
      <c r="L73">
        <v>4</v>
      </c>
      <c r="M73">
        <v>3</v>
      </c>
      <c r="N73" t="s">
        <v>307</v>
      </c>
      <c r="O73">
        <v>8</v>
      </c>
    </row>
    <row r="74" spans="5:15">
      <c r="E74">
        <v>73</v>
      </c>
      <c r="F74">
        <v>3605</v>
      </c>
      <c r="G74">
        <v>3615</v>
      </c>
      <c r="H74">
        <v>3619</v>
      </c>
      <c r="I74">
        <v>3650</v>
      </c>
      <c r="J74">
        <v>2</v>
      </c>
      <c r="K74">
        <v>5</v>
      </c>
      <c r="L74">
        <v>4</v>
      </c>
      <c r="M74">
        <v>3</v>
      </c>
      <c r="N74" t="s">
        <v>307</v>
      </c>
      <c r="O74">
        <v>8</v>
      </c>
    </row>
    <row r="75" spans="5:15">
      <c r="E75">
        <v>74</v>
      </c>
      <c r="F75">
        <v>3655</v>
      </c>
      <c r="G75">
        <v>3665</v>
      </c>
      <c r="H75">
        <v>3669</v>
      </c>
      <c r="I75">
        <v>3700</v>
      </c>
      <c r="J75">
        <v>2</v>
      </c>
      <c r="K75">
        <v>5</v>
      </c>
      <c r="L75">
        <v>4</v>
      </c>
      <c r="M75">
        <v>3</v>
      </c>
      <c r="N75" t="s">
        <v>307</v>
      </c>
      <c r="O75">
        <v>8</v>
      </c>
    </row>
    <row r="76" spans="5:15">
      <c r="E76">
        <v>75</v>
      </c>
      <c r="F76">
        <v>3705</v>
      </c>
      <c r="G76">
        <v>3715</v>
      </c>
      <c r="H76">
        <v>3719</v>
      </c>
      <c r="I76">
        <v>3750</v>
      </c>
      <c r="J76">
        <v>2</v>
      </c>
      <c r="K76">
        <v>5</v>
      </c>
      <c r="L76">
        <v>4</v>
      </c>
      <c r="M76">
        <v>3</v>
      </c>
      <c r="N76" t="s">
        <v>307</v>
      </c>
      <c r="O76">
        <v>8</v>
      </c>
    </row>
    <row r="77" spans="5:15">
      <c r="E77">
        <v>76</v>
      </c>
      <c r="F77">
        <v>3755</v>
      </c>
      <c r="G77">
        <v>3765</v>
      </c>
      <c r="H77">
        <v>3769</v>
      </c>
      <c r="I77">
        <v>3800</v>
      </c>
      <c r="J77">
        <v>2</v>
      </c>
      <c r="K77">
        <v>5</v>
      </c>
      <c r="L77">
        <v>4</v>
      </c>
      <c r="M77">
        <v>3</v>
      </c>
      <c r="N77" t="s">
        <v>307</v>
      </c>
      <c r="O77">
        <v>8</v>
      </c>
    </row>
    <row r="78" spans="5:15">
      <c r="E78">
        <v>77</v>
      </c>
      <c r="F78">
        <v>3805</v>
      </c>
      <c r="G78">
        <v>3815</v>
      </c>
      <c r="H78">
        <v>3819</v>
      </c>
      <c r="I78">
        <v>3850</v>
      </c>
      <c r="J78">
        <v>2</v>
      </c>
      <c r="K78">
        <v>5</v>
      </c>
      <c r="L78">
        <v>4</v>
      </c>
      <c r="M78">
        <v>3</v>
      </c>
      <c r="N78" t="s">
        <v>307</v>
      </c>
      <c r="O78">
        <v>8</v>
      </c>
    </row>
    <row r="79" spans="5:15">
      <c r="E79">
        <v>78</v>
      </c>
      <c r="F79">
        <v>3855</v>
      </c>
      <c r="G79">
        <v>3865</v>
      </c>
      <c r="H79">
        <v>3869</v>
      </c>
      <c r="I79">
        <v>3900</v>
      </c>
      <c r="J79">
        <v>2</v>
      </c>
      <c r="K79">
        <v>5</v>
      </c>
      <c r="L79">
        <v>4</v>
      </c>
      <c r="M79">
        <v>3</v>
      </c>
      <c r="N79" t="s">
        <v>307</v>
      </c>
      <c r="O79">
        <v>8</v>
      </c>
    </row>
    <row r="80" spans="5:15">
      <c r="E80">
        <v>79</v>
      </c>
      <c r="F80">
        <v>3905</v>
      </c>
      <c r="G80">
        <v>3915</v>
      </c>
      <c r="H80">
        <v>3919</v>
      </c>
      <c r="I80">
        <v>3950</v>
      </c>
      <c r="J80">
        <v>2</v>
      </c>
      <c r="K80">
        <v>5</v>
      </c>
      <c r="L80">
        <v>4</v>
      </c>
      <c r="M80">
        <v>3</v>
      </c>
      <c r="N80" t="s">
        <v>307</v>
      </c>
      <c r="O80">
        <v>8</v>
      </c>
    </row>
    <row r="81" spans="5:15">
      <c r="E81">
        <v>80</v>
      </c>
      <c r="F81">
        <v>3955</v>
      </c>
      <c r="G81">
        <v>3965</v>
      </c>
      <c r="H81">
        <v>3969</v>
      </c>
      <c r="I81">
        <v>4000</v>
      </c>
      <c r="J81">
        <v>2</v>
      </c>
      <c r="K81">
        <v>5</v>
      </c>
      <c r="L81">
        <v>4</v>
      </c>
      <c r="M81">
        <v>3</v>
      </c>
      <c r="N81" t="s">
        <v>307</v>
      </c>
      <c r="O81">
        <v>8</v>
      </c>
    </row>
    <row r="82" spans="5:15">
      <c r="E82">
        <v>81</v>
      </c>
      <c r="F82">
        <v>4005</v>
      </c>
      <c r="G82">
        <v>4015</v>
      </c>
      <c r="H82">
        <v>4019</v>
      </c>
      <c r="I82">
        <v>4050</v>
      </c>
      <c r="J82">
        <v>2</v>
      </c>
      <c r="K82">
        <v>5</v>
      </c>
      <c r="L82">
        <v>4</v>
      </c>
      <c r="M82">
        <v>3</v>
      </c>
      <c r="N82" t="s">
        <v>307</v>
      </c>
      <c r="O82">
        <v>8</v>
      </c>
    </row>
    <row r="83" spans="5:15">
      <c r="E83">
        <v>82</v>
      </c>
      <c r="F83">
        <v>4055</v>
      </c>
      <c r="G83">
        <v>4065</v>
      </c>
      <c r="H83">
        <v>4069</v>
      </c>
      <c r="I83">
        <v>4100</v>
      </c>
      <c r="J83">
        <v>2</v>
      </c>
      <c r="K83">
        <v>5</v>
      </c>
      <c r="L83">
        <v>4</v>
      </c>
      <c r="M83">
        <v>3</v>
      </c>
      <c r="N83" t="s">
        <v>307</v>
      </c>
      <c r="O83">
        <v>8</v>
      </c>
    </row>
    <row r="84" spans="5:15">
      <c r="E84">
        <v>83</v>
      </c>
      <c r="F84">
        <v>4105</v>
      </c>
      <c r="G84">
        <v>4115</v>
      </c>
      <c r="H84">
        <v>4119</v>
      </c>
      <c r="I84">
        <v>4150</v>
      </c>
      <c r="J84">
        <v>2</v>
      </c>
      <c r="K84">
        <v>5</v>
      </c>
      <c r="L84">
        <v>4</v>
      </c>
      <c r="M84">
        <v>3</v>
      </c>
      <c r="N84" t="s">
        <v>307</v>
      </c>
      <c r="O84">
        <v>8</v>
      </c>
    </row>
    <row r="85" spans="5:15">
      <c r="E85">
        <v>84</v>
      </c>
      <c r="F85">
        <v>4155</v>
      </c>
      <c r="G85">
        <v>4165</v>
      </c>
      <c r="H85">
        <v>4169</v>
      </c>
      <c r="I85">
        <v>4200</v>
      </c>
      <c r="J85">
        <v>2</v>
      </c>
      <c r="K85">
        <v>5</v>
      </c>
      <c r="L85">
        <v>4</v>
      </c>
      <c r="M85">
        <v>3</v>
      </c>
      <c r="N85" t="s">
        <v>307</v>
      </c>
      <c r="O85">
        <v>8</v>
      </c>
    </row>
    <row r="86" spans="5:15">
      <c r="E86">
        <v>85</v>
      </c>
      <c r="F86">
        <v>4205</v>
      </c>
      <c r="G86">
        <v>4215</v>
      </c>
      <c r="H86">
        <v>4219</v>
      </c>
      <c r="I86">
        <v>4250</v>
      </c>
      <c r="J86">
        <v>2</v>
      </c>
      <c r="K86">
        <v>5</v>
      </c>
      <c r="L86">
        <v>4</v>
      </c>
      <c r="M86">
        <v>3</v>
      </c>
      <c r="N86" t="s">
        <v>307</v>
      </c>
      <c r="O86">
        <v>8</v>
      </c>
    </row>
    <row r="87" spans="5:15">
      <c r="E87">
        <v>86</v>
      </c>
      <c r="F87">
        <v>4255</v>
      </c>
      <c r="G87">
        <v>4265</v>
      </c>
      <c r="H87">
        <v>4269</v>
      </c>
      <c r="I87">
        <v>4300</v>
      </c>
      <c r="J87">
        <v>2</v>
      </c>
      <c r="K87">
        <v>5</v>
      </c>
      <c r="L87">
        <v>4</v>
      </c>
      <c r="M87">
        <v>3</v>
      </c>
      <c r="N87" t="s">
        <v>307</v>
      </c>
      <c r="O87">
        <v>8</v>
      </c>
    </row>
    <row r="88" spans="5:15">
      <c r="E88">
        <v>87</v>
      </c>
      <c r="F88">
        <v>4305</v>
      </c>
      <c r="G88">
        <v>4315</v>
      </c>
      <c r="H88">
        <v>4319</v>
      </c>
      <c r="I88">
        <v>4350</v>
      </c>
      <c r="J88">
        <v>2</v>
      </c>
      <c r="K88">
        <v>5</v>
      </c>
      <c r="L88">
        <v>4</v>
      </c>
      <c r="M88">
        <v>3</v>
      </c>
      <c r="N88" t="s">
        <v>307</v>
      </c>
      <c r="O88">
        <v>8</v>
      </c>
    </row>
    <row r="89" spans="5:15">
      <c r="E89">
        <v>88</v>
      </c>
      <c r="F89">
        <v>4355</v>
      </c>
      <c r="G89">
        <v>4365</v>
      </c>
      <c r="H89">
        <v>4369</v>
      </c>
      <c r="I89">
        <v>4400</v>
      </c>
      <c r="J89">
        <v>2</v>
      </c>
      <c r="K89">
        <v>5</v>
      </c>
      <c r="L89">
        <v>4</v>
      </c>
      <c r="M89">
        <v>3</v>
      </c>
      <c r="N89" t="s">
        <v>307</v>
      </c>
      <c r="O89">
        <v>8</v>
      </c>
    </row>
    <row r="90" spans="5:15">
      <c r="E90">
        <v>89</v>
      </c>
      <c r="F90">
        <v>4405</v>
      </c>
      <c r="G90">
        <v>4415</v>
      </c>
      <c r="H90">
        <v>4419</v>
      </c>
      <c r="I90">
        <v>4450</v>
      </c>
      <c r="J90">
        <v>2</v>
      </c>
      <c r="K90">
        <v>5</v>
      </c>
      <c r="L90">
        <v>4</v>
      </c>
      <c r="M90">
        <v>3</v>
      </c>
      <c r="N90" t="s">
        <v>307</v>
      </c>
      <c r="O90">
        <v>8</v>
      </c>
    </row>
    <row r="91" spans="5:15">
      <c r="E91">
        <v>90</v>
      </c>
      <c r="F91">
        <v>4455</v>
      </c>
      <c r="G91">
        <v>4465</v>
      </c>
      <c r="H91">
        <v>4469</v>
      </c>
      <c r="I91">
        <v>4500</v>
      </c>
      <c r="J91">
        <v>2</v>
      </c>
      <c r="K91">
        <v>5</v>
      </c>
      <c r="L91">
        <v>4</v>
      </c>
      <c r="M91">
        <v>3</v>
      </c>
      <c r="N91" t="s">
        <v>307</v>
      </c>
      <c r="O91">
        <v>8</v>
      </c>
    </row>
    <row r="92" spans="5:15">
      <c r="E92">
        <v>91</v>
      </c>
      <c r="F92">
        <v>4505</v>
      </c>
      <c r="G92">
        <v>4515</v>
      </c>
      <c r="H92">
        <v>4519</v>
      </c>
      <c r="I92">
        <v>4550</v>
      </c>
      <c r="J92">
        <v>2</v>
      </c>
      <c r="K92">
        <v>5</v>
      </c>
      <c r="L92">
        <v>4</v>
      </c>
      <c r="M92">
        <v>3</v>
      </c>
      <c r="N92" t="s">
        <v>307</v>
      </c>
      <c r="O92">
        <v>8</v>
      </c>
    </row>
    <row r="93" spans="5:15">
      <c r="E93">
        <v>92</v>
      </c>
      <c r="F93">
        <v>4555</v>
      </c>
      <c r="G93">
        <v>4565</v>
      </c>
      <c r="H93">
        <v>4569</v>
      </c>
      <c r="I93">
        <v>4600</v>
      </c>
      <c r="J93">
        <v>2</v>
      </c>
      <c r="K93">
        <v>5</v>
      </c>
      <c r="L93">
        <v>4</v>
      </c>
      <c r="M93">
        <v>3</v>
      </c>
      <c r="N93" t="s">
        <v>307</v>
      </c>
      <c r="O93">
        <v>8</v>
      </c>
    </row>
    <row r="94" spans="5:15">
      <c r="E94">
        <v>93</v>
      </c>
      <c r="F94">
        <v>4605</v>
      </c>
      <c r="G94">
        <v>4615</v>
      </c>
      <c r="H94">
        <v>4619</v>
      </c>
      <c r="I94">
        <v>4650</v>
      </c>
      <c r="J94">
        <v>2</v>
      </c>
      <c r="K94">
        <v>5</v>
      </c>
      <c r="L94">
        <v>4</v>
      </c>
      <c r="M94">
        <v>3</v>
      </c>
      <c r="N94" t="s">
        <v>307</v>
      </c>
      <c r="O94">
        <v>8</v>
      </c>
    </row>
    <row r="95" spans="5:15">
      <c r="E95">
        <v>94</v>
      </c>
      <c r="F95">
        <v>4655</v>
      </c>
      <c r="G95">
        <v>4665</v>
      </c>
      <c r="H95">
        <v>4669</v>
      </c>
      <c r="I95">
        <v>4700</v>
      </c>
      <c r="J95">
        <v>2</v>
      </c>
      <c r="K95">
        <v>5</v>
      </c>
      <c r="L95">
        <v>4</v>
      </c>
      <c r="M95">
        <v>3</v>
      </c>
      <c r="N95" t="s">
        <v>307</v>
      </c>
      <c r="O95">
        <v>8</v>
      </c>
    </row>
    <row r="96" spans="5:15">
      <c r="E96">
        <v>95</v>
      </c>
      <c r="F96">
        <v>4705</v>
      </c>
      <c r="G96">
        <v>4715</v>
      </c>
      <c r="H96">
        <v>4719</v>
      </c>
      <c r="I96">
        <v>4750</v>
      </c>
      <c r="J96">
        <v>2</v>
      </c>
      <c r="K96">
        <v>5</v>
      </c>
      <c r="L96">
        <v>4</v>
      </c>
      <c r="M96">
        <v>3</v>
      </c>
      <c r="N96" t="s">
        <v>307</v>
      </c>
      <c r="O96">
        <v>8</v>
      </c>
    </row>
    <row r="97" spans="5:15">
      <c r="E97">
        <v>96</v>
      </c>
      <c r="F97">
        <v>4755</v>
      </c>
      <c r="G97">
        <v>4765</v>
      </c>
      <c r="H97">
        <v>4769</v>
      </c>
      <c r="I97">
        <v>4800</v>
      </c>
      <c r="J97">
        <v>2</v>
      </c>
      <c r="K97">
        <v>5</v>
      </c>
      <c r="L97">
        <v>4</v>
      </c>
      <c r="M97">
        <v>3</v>
      </c>
      <c r="N97" t="s">
        <v>307</v>
      </c>
      <c r="O97">
        <v>8</v>
      </c>
    </row>
    <row r="98" spans="5:15">
      <c r="E98">
        <v>97</v>
      </c>
      <c r="F98">
        <v>4805</v>
      </c>
      <c r="G98">
        <v>4815</v>
      </c>
      <c r="H98">
        <v>4819</v>
      </c>
      <c r="I98">
        <v>4850</v>
      </c>
      <c r="J98">
        <v>2</v>
      </c>
      <c r="K98">
        <v>5</v>
      </c>
      <c r="L98">
        <v>4</v>
      </c>
      <c r="M98">
        <v>3</v>
      </c>
      <c r="N98" t="s">
        <v>307</v>
      </c>
      <c r="O98">
        <v>8</v>
      </c>
    </row>
    <row r="99" spans="5:15">
      <c r="E99">
        <v>98</v>
      </c>
      <c r="F99">
        <v>4855</v>
      </c>
      <c r="G99">
        <v>4865</v>
      </c>
      <c r="H99">
        <v>4869</v>
      </c>
      <c r="I99">
        <v>4900</v>
      </c>
      <c r="J99">
        <v>2</v>
      </c>
      <c r="K99">
        <v>5</v>
      </c>
      <c r="L99">
        <v>4</v>
      </c>
      <c r="M99">
        <v>3</v>
      </c>
      <c r="N99" t="s">
        <v>307</v>
      </c>
      <c r="O99">
        <v>8</v>
      </c>
    </row>
    <row r="100" spans="5:15">
      <c r="E100">
        <v>99</v>
      </c>
      <c r="F100">
        <v>4905</v>
      </c>
      <c r="G100">
        <v>4915</v>
      </c>
      <c r="H100">
        <v>4919</v>
      </c>
      <c r="I100">
        <v>4950</v>
      </c>
      <c r="J100">
        <v>2</v>
      </c>
      <c r="K100">
        <v>5</v>
      </c>
      <c r="L100">
        <v>4</v>
      </c>
      <c r="M100">
        <v>3</v>
      </c>
      <c r="N100" t="s">
        <v>307</v>
      </c>
      <c r="O100">
        <v>8</v>
      </c>
    </row>
    <row r="101" spans="5:15">
      <c r="E101">
        <v>100</v>
      </c>
      <c r="F101">
        <v>4955</v>
      </c>
      <c r="G101">
        <v>4965</v>
      </c>
      <c r="H101">
        <v>4969</v>
      </c>
      <c r="I101">
        <v>5000</v>
      </c>
      <c r="J101">
        <v>2</v>
      </c>
      <c r="K101">
        <v>5</v>
      </c>
      <c r="L101">
        <v>4</v>
      </c>
      <c r="M101">
        <v>3</v>
      </c>
      <c r="N101" t="s">
        <v>307</v>
      </c>
      <c r="O101">
        <v>8</v>
      </c>
    </row>
    <row r="102" spans="5:15">
      <c r="E102">
        <v>101</v>
      </c>
      <c r="F102">
        <v>5005</v>
      </c>
      <c r="G102">
        <v>5015</v>
      </c>
      <c r="H102">
        <v>5019</v>
      </c>
      <c r="I102">
        <v>5050</v>
      </c>
      <c r="J102">
        <v>2</v>
      </c>
      <c r="K102">
        <v>5</v>
      </c>
      <c r="L102">
        <v>4</v>
      </c>
      <c r="M102">
        <v>3</v>
      </c>
      <c r="N102" t="s">
        <v>307</v>
      </c>
      <c r="O102">
        <v>8</v>
      </c>
    </row>
    <row r="103" spans="5:15">
      <c r="E103">
        <v>102</v>
      </c>
      <c r="F103">
        <v>5055</v>
      </c>
      <c r="G103">
        <v>5065</v>
      </c>
      <c r="H103">
        <v>5069</v>
      </c>
      <c r="I103">
        <v>5100</v>
      </c>
      <c r="J103">
        <v>2</v>
      </c>
      <c r="K103">
        <v>5</v>
      </c>
      <c r="L103">
        <v>4</v>
      </c>
      <c r="M103">
        <v>3</v>
      </c>
      <c r="N103" t="s">
        <v>307</v>
      </c>
      <c r="O103">
        <v>8</v>
      </c>
    </row>
    <row r="104" spans="5:15">
      <c r="E104">
        <v>103</v>
      </c>
      <c r="F104">
        <v>5105</v>
      </c>
      <c r="G104">
        <v>5115</v>
      </c>
      <c r="H104">
        <v>5119</v>
      </c>
      <c r="I104">
        <v>5150</v>
      </c>
      <c r="J104">
        <v>2</v>
      </c>
      <c r="K104">
        <v>5</v>
      </c>
      <c r="L104">
        <v>4</v>
      </c>
      <c r="M104">
        <v>3</v>
      </c>
      <c r="N104" t="s">
        <v>307</v>
      </c>
      <c r="O104">
        <v>8</v>
      </c>
    </row>
    <row r="105" spans="5:15">
      <c r="E105">
        <v>104</v>
      </c>
      <c r="F105">
        <v>5155</v>
      </c>
      <c r="G105">
        <v>5165</v>
      </c>
      <c r="H105">
        <v>5169</v>
      </c>
      <c r="I105">
        <v>5200</v>
      </c>
      <c r="J105">
        <v>2</v>
      </c>
      <c r="K105">
        <v>5</v>
      </c>
      <c r="L105">
        <v>4</v>
      </c>
      <c r="M105">
        <v>3</v>
      </c>
      <c r="N105" t="s">
        <v>307</v>
      </c>
      <c r="O105">
        <v>8</v>
      </c>
    </row>
    <row r="106" spans="5:15">
      <c r="E106">
        <v>105</v>
      </c>
      <c r="F106">
        <v>5205</v>
      </c>
      <c r="G106">
        <v>5215</v>
      </c>
      <c r="H106">
        <v>5219</v>
      </c>
      <c r="I106">
        <v>5250</v>
      </c>
      <c r="J106">
        <v>2</v>
      </c>
      <c r="K106">
        <v>5</v>
      </c>
      <c r="L106">
        <v>4</v>
      </c>
      <c r="M106">
        <v>3</v>
      </c>
      <c r="N106" t="s">
        <v>307</v>
      </c>
      <c r="O106">
        <v>8</v>
      </c>
    </row>
    <row r="107" spans="5:15">
      <c r="E107">
        <v>106</v>
      </c>
      <c r="F107">
        <v>5255</v>
      </c>
      <c r="G107">
        <v>5265</v>
      </c>
      <c r="H107">
        <v>5269</v>
      </c>
      <c r="I107">
        <v>5300</v>
      </c>
      <c r="J107">
        <v>2</v>
      </c>
      <c r="K107">
        <v>5</v>
      </c>
      <c r="L107">
        <v>4</v>
      </c>
      <c r="M107">
        <v>3</v>
      </c>
      <c r="N107" t="s">
        <v>307</v>
      </c>
      <c r="O107">
        <v>8</v>
      </c>
    </row>
    <row r="108" spans="5:15">
      <c r="E108">
        <v>107</v>
      </c>
      <c r="F108">
        <v>5305</v>
      </c>
      <c r="G108">
        <v>5315</v>
      </c>
      <c r="H108">
        <v>5319</v>
      </c>
      <c r="I108">
        <v>5350</v>
      </c>
      <c r="J108">
        <v>2</v>
      </c>
      <c r="K108">
        <v>5</v>
      </c>
      <c r="L108">
        <v>4</v>
      </c>
      <c r="M108">
        <v>3</v>
      </c>
      <c r="N108" t="s">
        <v>307</v>
      </c>
      <c r="O108">
        <v>8</v>
      </c>
    </row>
    <row r="109" spans="5:15">
      <c r="E109">
        <v>108</v>
      </c>
      <c r="F109">
        <v>5355</v>
      </c>
      <c r="G109">
        <v>5365</v>
      </c>
      <c r="H109">
        <v>5369</v>
      </c>
      <c r="I109">
        <v>5400</v>
      </c>
      <c r="J109">
        <v>2</v>
      </c>
      <c r="K109">
        <v>5</v>
      </c>
      <c r="L109">
        <v>4</v>
      </c>
      <c r="M109">
        <v>3</v>
      </c>
      <c r="N109" t="s">
        <v>307</v>
      </c>
      <c r="O109">
        <v>8</v>
      </c>
    </row>
    <row r="110" spans="5:15">
      <c r="E110">
        <v>109</v>
      </c>
      <c r="F110">
        <v>5405</v>
      </c>
      <c r="G110">
        <v>5415</v>
      </c>
      <c r="H110">
        <v>5419</v>
      </c>
      <c r="I110">
        <v>5450</v>
      </c>
      <c r="J110">
        <v>2</v>
      </c>
      <c r="K110">
        <v>5</v>
      </c>
      <c r="L110">
        <v>4</v>
      </c>
      <c r="M110">
        <v>3</v>
      </c>
      <c r="N110" t="s">
        <v>307</v>
      </c>
      <c r="O110">
        <v>8</v>
      </c>
    </row>
    <row r="111" spans="5:15">
      <c r="E111">
        <v>110</v>
      </c>
      <c r="F111">
        <v>5455</v>
      </c>
      <c r="G111">
        <v>5465</v>
      </c>
      <c r="H111">
        <v>5469</v>
      </c>
      <c r="I111">
        <v>5500</v>
      </c>
      <c r="J111">
        <v>2</v>
      </c>
      <c r="K111">
        <v>5</v>
      </c>
      <c r="L111">
        <v>4</v>
      </c>
      <c r="M111">
        <v>3</v>
      </c>
      <c r="N111" t="s">
        <v>307</v>
      </c>
      <c r="O111">
        <v>8</v>
      </c>
    </row>
    <row r="112" spans="5:15">
      <c r="E112">
        <v>111</v>
      </c>
      <c r="F112">
        <v>5505</v>
      </c>
      <c r="G112">
        <v>5515</v>
      </c>
      <c r="H112">
        <v>5519</v>
      </c>
      <c r="I112">
        <v>5550</v>
      </c>
      <c r="J112">
        <v>2</v>
      </c>
      <c r="K112">
        <v>5</v>
      </c>
      <c r="L112">
        <v>4</v>
      </c>
      <c r="M112">
        <v>3</v>
      </c>
      <c r="N112" t="s">
        <v>307</v>
      </c>
      <c r="O112">
        <v>8</v>
      </c>
    </row>
    <row r="113" spans="5:15">
      <c r="E113">
        <v>112</v>
      </c>
      <c r="F113">
        <v>5555</v>
      </c>
      <c r="G113">
        <v>5565</v>
      </c>
      <c r="H113">
        <v>5569</v>
      </c>
      <c r="I113">
        <v>5600</v>
      </c>
      <c r="J113">
        <v>2</v>
      </c>
      <c r="K113">
        <v>5</v>
      </c>
      <c r="L113">
        <v>4</v>
      </c>
      <c r="M113">
        <v>3</v>
      </c>
      <c r="N113" t="s">
        <v>307</v>
      </c>
      <c r="O113">
        <v>8</v>
      </c>
    </row>
    <row r="114" spans="5:15">
      <c r="E114">
        <v>113</v>
      </c>
      <c r="F114">
        <v>5605</v>
      </c>
      <c r="G114">
        <v>5615</v>
      </c>
      <c r="H114">
        <v>5619</v>
      </c>
      <c r="I114">
        <v>5650</v>
      </c>
      <c r="J114">
        <v>2</v>
      </c>
      <c r="K114">
        <v>5</v>
      </c>
      <c r="L114">
        <v>4</v>
      </c>
      <c r="M114">
        <v>3</v>
      </c>
      <c r="N114" t="s">
        <v>307</v>
      </c>
      <c r="O114">
        <v>8</v>
      </c>
    </row>
    <row r="115" spans="5:15">
      <c r="E115">
        <v>114</v>
      </c>
      <c r="F115">
        <v>5655</v>
      </c>
      <c r="G115">
        <v>5665</v>
      </c>
      <c r="H115">
        <v>5669</v>
      </c>
      <c r="I115">
        <v>5700</v>
      </c>
      <c r="J115">
        <v>2</v>
      </c>
      <c r="K115">
        <v>5</v>
      </c>
      <c r="L115">
        <v>4</v>
      </c>
      <c r="M115">
        <v>3</v>
      </c>
      <c r="N115" t="s">
        <v>307</v>
      </c>
      <c r="O115">
        <v>8</v>
      </c>
    </row>
    <row r="116" spans="5:15">
      <c r="E116">
        <v>115</v>
      </c>
      <c r="F116">
        <v>5705</v>
      </c>
      <c r="G116">
        <v>5715</v>
      </c>
      <c r="H116">
        <v>5719</v>
      </c>
      <c r="I116">
        <v>5750</v>
      </c>
      <c r="J116">
        <v>2</v>
      </c>
      <c r="K116">
        <v>5</v>
      </c>
      <c r="L116">
        <v>4</v>
      </c>
      <c r="M116">
        <v>3</v>
      </c>
      <c r="N116" t="s">
        <v>307</v>
      </c>
      <c r="O116">
        <v>8</v>
      </c>
    </row>
    <row r="117" spans="5:15">
      <c r="E117">
        <v>116</v>
      </c>
      <c r="F117">
        <v>5755</v>
      </c>
      <c r="G117">
        <v>5765</v>
      </c>
      <c r="H117">
        <v>5769</v>
      </c>
      <c r="I117">
        <v>5800</v>
      </c>
      <c r="J117">
        <v>2</v>
      </c>
      <c r="K117">
        <v>5</v>
      </c>
      <c r="L117">
        <v>4</v>
      </c>
      <c r="M117">
        <v>3</v>
      </c>
      <c r="N117" t="s">
        <v>307</v>
      </c>
      <c r="O117">
        <v>8</v>
      </c>
    </row>
    <row r="118" spans="5:15">
      <c r="E118">
        <v>117</v>
      </c>
      <c r="F118">
        <v>5805</v>
      </c>
      <c r="G118">
        <v>5815</v>
      </c>
      <c r="H118">
        <v>5819</v>
      </c>
      <c r="I118">
        <v>5850</v>
      </c>
      <c r="J118">
        <v>2</v>
      </c>
      <c r="K118">
        <v>5</v>
      </c>
      <c r="L118">
        <v>4</v>
      </c>
      <c r="M118">
        <v>3</v>
      </c>
      <c r="N118" t="s">
        <v>307</v>
      </c>
      <c r="O118">
        <v>8</v>
      </c>
    </row>
    <row r="119" spans="5:15">
      <c r="E119">
        <v>118</v>
      </c>
      <c r="F119">
        <v>5855</v>
      </c>
      <c r="G119">
        <v>5865</v>
      </c>
      <c r="H119">
        <v>5869</v>
      </c>
      <c r="I119">
        <v>5900</v>
      </c>
      <c r="J119">
        <v>2</v>
      </c>
      <c r="K119">
        <v>5</v>
      </c>
      <c r="L119">
        <v>4</v>
      </c>
      <c r="M119">
        <v>3</v>
      </c>
      <c r="N119" t="s">
        <v>307</v>
      </c>
      <c r="O119">
        <v>8</v>
      </c>
    </row>
    <row r="120" spans="5:15">
      <c r="E120">
        <v>119</v>
      </c>
      <c r="F120">
        <v>5905</v>
      </c>
      <c r="G120">
        <v>5915</v>
      </c>
      <c r="H120">
        <v>5919</v>
      </c>
      <c r="I120">
        <v>5950</v>
      </c>
      <c r="J120">
        <v>2</v>
      </c>
      <c r="K120">
        <v>5</v>
      </c>
      <c r="L120">
        <v>4</v>
      </c>
      <c r="M120">
        <v>3</v>
      </c>
      <c r="N120" t="s">
        <v>307</v>
      </c>
      <c r="O120">
        <v>8</v>
      </c>
    </row>
    <row r="121" spans="5:15">
      <c r="E121">
        <v>120</v>
      </c>
      <c r="F121">
        <v>5955</v>
      </c>
      <c r="G121">
        <v>5965</v>
      </c>
      <c r="H121">
        <v>5969</v>
      </c>
      <c r="I121">
        <v>6000</v>
      </c>
      <c r="J121">
        <v>2</v>
      </c>
      <c r="K121">
        <v>5</v>
      </c>
      <c r="L121">
        <v>4</v>
      </c>
      <c r="M121">
        <v>3</v>
      </c>
      <c r="N121" t="s">
        <v>307</v>
      </c>
      <c r="O121">
        <v>8</v>
      </c>
    </row>
    <row r="122" spans="5:15">
      <c r="E122">
        <v>121</v>
      </c>
      <c r="F122">
        <v>6005</v>
      </c>
      <c r="G122">
        <v>6015</v>
      </c>
      <c r="H122">
        <v>6019</v>
      </c>
      <c r="I122">
        <v>6050</v>
      </c>
      <c r="J122">
        <v>2</v>
      </c>
      <c r="K122">
        <v>5</v>
      </c>
      <c r="L122">
        <v>4</v>
      </c>
      <c r="M122">
        <v>3</v>
      </c>
      <c r="N122" t="s">
        <v>307</v>
      </c>
      <c r="O122">
        <v>8</v>
      </c>
    </row>
    <row r="123" spans="5:15">
      <c r="E123">
        <v>122</v>
      </c>
      <c r="F123">
        <v>6055</v>
      </c>
      <c r="G123">
        <v>6065</v>
      </c>
      <c r="H123">
        <v>6069</v>
      </c>
      <c r="I123">
        <v>6100</v>
      </c>
      <c r="J123">
        <v>2</v>
      </c>
      <c r="K123">
        <v>5</v>
      </c>
      <c r="L123">
        <v>4</v>
      </c>
      <c r="M123">
        <v>3</v>
      </c>
      <c r="N123" t="s">
        <v>307</v>
      </c>
      <c r="O123">
        <v>8</v>
      </c>
    </row>
    <row r="124" spans="5:15">
      <c r="E124">
        <v>123</v>
      </c>
      <c r="F124">
        <v>6105</v>
      </c>
      <c r="G124">
        <v>6115</v>
      </c>
      <c r="H124">
        <v>6119</v>
      </c>
      <c r="I124">
        <v>6150</v>
      </c>
      <c r="J124">
        <v>2</v>
      </c>
      <c r="K124">
        <v>5</v>
      </c>
      <c r="L124">
        <v>4</v>
      </c>
      <c r="M124">
        <v>3</v>
      </c>
      <c r="N124" t="s">
        <v>307</v>
      </c>
      <c r="O124">
        <v>8</v>
      </c>
    </row>
    <row r="125" spans="5:15">
      <c r="E125">
        <v>124</v>
      </c>
      <c r="F125">
        <v>6155</v>
      </c>
      <c r="G125">
        <v>6165</v>
      </c>
      <c r="H125">
        <v>6169</v>
      </c>
      <c r="I125">
        <v>6200</v>
      </c>
      <c r="J125">
        <v>2</v>
      </c>
      <c r="K125">
        <v>5</v>
      </c>
      <c r="L125">
        <v>4</v>
      </c>
      <c r="M125">
        <v>3</v>
      </c>
      <c r="N125" t="s">
        <v>307</v>
      </c>
      <c r="O125">
        <v>8</v>
      </c>
    </row>
    <row r="126" spans="5:15">
      <c r="E126">
        <v>125</v>
      </c>
      <c r="F126">
        <v>6205</v>
      </c>
      <c r="G126">
        <v>6215</v>
      </c>
      <c r="H126">
        <v>6219</v>
      </c>
      <c r="I126">
        <v>6250</v>
      </c>
      <c r="J126">
        <v>2</v>
      </c>
      <c r="K126">
        <v>5</v>
      </c>
      <c r="L126">
        <v>4</v>
      </c>
      <c r="M126">
        <v>3</v>
      </c>
      <c r="N126" t="s">
        <v>307</v>
      </c>
      <c r="O126">
        <v>8</v>
      </c>
    </row>
    <row r="127" spans="5:15">
      <c r="E127">
        <v>126</v>
      </c>
      <c r="F127">
        <v>6255</v>
      </c>
      <c r="G127">
        <v>6265</v>
      </c>
      <c r="H127">
        <v>6269</v>
      </c>
      <c r="I127">
        <v>6300</v>
      </c>
      <c r="J127">
        <v>2</v>
      </c>
      <c r="K127">
        <v>5</v>
      </c>
      <c r="L127">
        <v>4</v>
      </c>
      <c r="M127">
        <v>3</v>
      </c>
      <c r="N127" t="s">
        <v>307</v>
      </c>
      <c r="O127">
        <v>8</v>
      </c>
    </row>
    <row r="128" spans="5:15">
      <c r="E128">
        <v>127</v>
      </c>
      <c r="F128">
        <v>6305</v>
      </c>
      <c r="G128">
        <v>6315</v>
      </c>
      <c r="H128">
        <v>6319</v>
      </c>
      <c r="I128">
        <v>6350</v>
      </c>
      <c r="J128">
        <v>2</v>
      </c>
      <c r="K128">
        <v>5</v>
      </c>
      <c r="L128">
        <v>4</v>
      </c>
      <c r="M128">
        <v>3</v>
      </c>
      <c r="N128" t="s">
        <v>307</v>
      </c>
      <c r="O128">
        <v>8</v>
      </c>
    </row>
    <row r="129" spans="5:15">
      <c r="E129">
        <v>128</v>
      </c>
      <c r="F129">
        <v>6355</v>
      </c>
      <c r="G129">
        <v>6365</v>
      </c>
      <c r="H129">
        <v>6369</v>
      </c>
      <c r="I129">
        <v>6400</v>
      </c>
      <c r="J129">
        <v>2</v>
      </c>
      <c r="K129">
        <v>5</v>
      </c>
      <c r="L129">
        <v>4</v>
      </c>
      <c r="M129">
        <v>3</v>
      </c>
      <c r="N129" t="s">
        <v>307</v>
      </c>
      <c r="O129">
        <v>8</v>
      </c>
    </row>
    <row r="130" spans="5:15">
      <c r="E130">
        <v>129</v>
      </c>
      <c r="F130">
        <v>6405</v>
      </c>
      <c r="G130">
        <v>6415</v>
      </c>
      <c r="H130">
        <v>6419</v>
      </c>
      <c r="I130">
        <v>6450</v>
      </c>
      <c r="J130">
        <v>2</v>
      </c>
      <c r="K130">
        <v>5</v>
      </c>
      <c r="L130">
        <v>4</v>
      </c>
      <c r="M130">
        <v>3</v>
      </c>
      <c r="N130" t="s">
        <v>307</v>
      </c>
      <c r="O130">
        <v>8</v>
      </c>
    </row>
    <row r="131" spans="5:15">
      <c r="E131">
        <v>130</v>
      </c>
      <c r="F131">
        <v>6455</v>
      </c>
      <c r="G131">
        <v>6465</v>
      </c>
      <c r="H131">
        <v>6469</v>
      </c>
      <c r="I131">
        <v>6500</v>
      </c>
      <c r="J131">
        <v>2</v>
      </c>
      <c r="K131">
        <v>5</v>
      </c>
      <c r="L131">
        <v>4</v>
      </c>
      <c r="M131">
        <v>3</v>
      </c>
      <c r="N131" t="s">
        <v>307</v>
      </c>
      <c r="O131">
        <v>8</v>
      </c>
    </row>
    <row r="132" spans="5:15">
      <c r="E132">
        <v>131</v>
      </c>
      <c r="F132">
        <v>6505</v>
      </c>
      <c r="G132">
        <v>6515</v>
      </c>
      <c r="H132">
        <v>6519</v>
      </c>
      <c r="I132">
        <v>6550</v>
      </c>
      <c r="J132">
        <v>2</v>
      </c>
      <c r="K132">
        <v>5</v>
      </c>
      <c r="L132">
        <v>4</v>
      </c>
      <c r="M132">
        <v>3</v>
      </c>
      <c r="N132" t="s">
        <v>307</v>
      </c>
      <c r="O132">
        <v>8</v>
      </c>
    </row>
    <row r="133" spans="5:15">
      <c r="E133">
        <v>132</v>
      </c>
      <c r="F133">
        <v>6555</v>
      </c>
      <c r="G133">
        <v>6565</v>
      </c>
      <c r="H133">
        <v>6569</v>
      </c>
      <c r="I133">
        <v>6600</v>
      </c>
      <c r="J133">
        <v>2</v>
      </c>
      <c r="K133">
        <v>5</v>
      </c>
      <c r="L133">
        <v>4</v>
      </c>
      <c r="M133">
        <v>3</v>
      </c>
      <c r="N133" t="s">
        <v>307</v>
      </c>
      <c r="O133">
        <v>8</v>
      </c>
    </row>
    <row r="134" spans="5:15">
      <c r="E134">
        <v>133</v>
      </c>
      <c r="F134">
        <v>6605</v>
      </c>
      <c r="G134">
        <v>6615</v>
      </c>
      <c r="H134">
        <v>6619</v>
      </c>
      <c r="I134">
        <v>6650</v>
      </c>
      <c r="J134">
        <v>2</v>
      </c>
      <c r="K134">
        <v>5</v>
      </c>
      <c r="L134">
        <v>4</v>
      </c>
      <c r="M134">
        <v>3</v>
      </c>
      <c r="N134" t="s">
        <v>307</v>
      </c>
      <c r="O134">
        <v>8</v>
      </c>
    </row>
    <row r="135" spans="5:15">
      <c r="E135">
        <v>134</v>
      </c>
      <c r="F135">
        <v>6655</v>
      </c>
      <c r="G135">
        <v>6665</v>
      </c>
      <c r="H135">
        <v>6669</v>
      </c>
      <c r="I135">
        <v>6700</v>
      </c>
      <c r="J135">
        <v>2</v>
      </c>
      <c r="K135">
        <v>5</v>
      </c>
      <c r="L135">
        <v>4</v>
      </c>
      <c r="M135">
        <v>3</v>
      </c>
      <c r="N135" t="s">
        <v>307</v>
      </c>
      <c r="O135">
        <v>8</v>
      </c>
    </row>
    <row r="136" spans="5:15">
      <c r="E136">
        <v>135</v>
      </c>
      <c r="F136">
        <v>6705</v>
      </c>
      <c r="G136">
        <v>6715</v>
      </c>
      <c r="H136">
        <v>6719</v>
      </c>
      <c r="I136">
        <v>6750</v>
      </c>
      <c r="J136">
        <v>2</v>
      </c>
      <c r="K136">
        <v>5</v>
      </c>
      <c r="L136">
        <v>4</v>
      </c>
      <c r="M136">
        <v>3</v>
      </c>
      <c r="N136" t="s">
        <v>307</v>
      </c>
      <c r="O136">
        <v>8</v>
      </c>
    </row>
    <row r="137" spans="5:15">
      <c r="E137">
        <v>136</v>
      </c>
      <c r="F137">
        <v>6755</v>
      </c>
      <c r="G137">
        <v>6765</v>
      </c>
      <c r="H137">
        <v>6769</v>
      </c>
      <c r="I137">
        <v>6800</v>
      </c>
      <c r="J137">
        <v>2</v>
      </c>
      <c r="K137">
        <v>5</v>
      </c>
      <c r="L137">
        <v>4</v>
      </c>
      <c r="M137">
        <v>3</v>
      </c>
      <c r="N137" t="s">
        <v>307</v>
      </c>
      <c r="O137">
        <v>8</v>
      </c>
    </row>
    <row r="138" spans="5:15">
      <c r="E138">
        <v>137</v>
      </c>
      <c r="F138">
        <v>6805</v>
      </c>
      <c r="G138">
        <v>6815</v>
      </c>
      <c r="H138">
        <v>6819</v>
      </c>
      <c r="I138">
        <v>6850</v>
      </c>
      <c r="J138">
        <v>2</v>
      </c>
      <c r="K138">
        <v>5</v>
      </c>
      <c r="L138">
        <v>4</v>
      </c>
      <c r="M138">
        <v>3</v>
      </c>
      <c r="N138" t="s">
        <v>307</v>
      </c>
      <c r="O138">
        <v>8</v>
      </c>
    </row>
    <row r="139" spans="5:15">
      <c r="E139">
        <v>138</v>
      </c>
      <c r="F139">
        <v>6855</v>
      </c>
      <c r="G139">
        <v>6865</v>
      </c>
      <c r="H139">
        <v>6869</v>
      </c>
      <c r="I139">
        <v>6900</v>
      </c>
      <c r="J139">
        <v>2</v>
      </c>
      <c r="K139">
        <v>5</v>
      </c>
      <c r="L139">
        <v>4</v>
      </c>
      <c r="M139">
        <v>3</v>
      </c>
      <c r="N139" t="s">
        <v>307</v>
      </c>
      <c r="O139">
        <v>8</v>
      </c>
    </row>
    <row r="140" spans="5:15">
      <c r="E140">
        <v>139</v>
      </c>
      <c r="F140">
        <v>6905</v>
      </c>
      <c r="G140">
        <v>6915</v>
      </c>
      <c r="H140">
        <v>6919</v>
      </c>
      <c r="I140">
        <v>6950</v>
      </c>
      <c r="J140">
        <v>2</v>
      </c>
      <c r="K140">
        <v>5</v>
      </c>
      <c r="L140">
        <v>4</v>
      </c>
      <c r="M140">
        <v>3</v>
      </c>
      <c r="N140" t="s">
        <v>307</v>
      </c>
      <c r="O140">
        <v>8</v>
      </c>
    </row>
    <row r="141" spans="5:15">
      <c r="E141">
        <v>140</v>
      </c>
      <c r="F141">
        <v>6955</v>
      </c>
      <c r="G141">
        <v>6965</v>
      </c>
      <c r="H141">
        <v>6969</v>
      </c>
      <c r="I141">
        <v>7000</v>
      </c>
      <c r="J141">
        <v>2</v>
      </c>
      <c r="K141">
        <v>5</v>
      </c>
      <c r="L141">
        <v>4</v>
      </c>
      <c r="M141">
        <v>3</v>
      </c>
      <c r="N141" t="s">
        <v>307</v>
      </c>
      <c r="O141">
        <v>8</v>
      </c>
    </row>
    <row r="142" spans="5:15">
      <c r="E142">
        <v>141</v>
      </c>
      <c r="F142">
        <v>7005</v>
      </c>
      <c r="G142">
        <v>7015</v>
      </c>
      <c r="H142">
        <v>7019</v>
      </c>
      <c r="I142">
        <v>7050</v>
      </c>
      <c r="J142">
        <v>2</v>
      </c>
      <c r="K142">
        <v>5</v>
      </c>
      <c r="L142">
        <v>4</v>
      </c>
      <c r="M142">
        <v>3</v>
      </c>
      <c r="N142" t="s">
        <v>307</v>
      </c>
      <c r="O142">
        <v>8</v>
      </c>
    </row>
    <row r="143" spans="5:15">
      <c r="E143">
        <v>142</v>
      </c>
      <c r="F143">
        <v>7055</v>
      </c>
      <c r="G143">
        <v>7065</v>
      </c>
      <c r="H143">
        <v>7069</v>
      </c>
      <c r="I143">
        <v>7100</v>
      </c>
      <c r="J143">
        <v>2</v>
      </c>
      <c r="K143">
        <v>5</v>
      </c>
      <c r="L143">
        <v>4</v>
      </c>
      <c r="M143">
        <v>3</v>
      </c>
      <c r="N143" t="s">
        <v>307</v>
      </c>
      <c r="O143">
        <v>8</v>
      </c>
    </row>
    <row r="144" spans="5:15">
      <c r="E144">
        <v>143</v>
      </c>
      <c r="F144">
        <v>7105</v>
      </c>
      <c r="G144">
        <v>7115</v>
      </c>
      <c r="H144">
        <v>7119</v>
      </c>
      <c r="I144">
        <v>7150</v>
      </c>
      <c r="J144">
        <v>2</v>
      </c>
      <c r="K144">
        <v>5</v>
      </c>
      <c r="L144">
        <v>4</v>
      </c>
      <c r="M144">
        <v>3</v>
      </c>
      <c r="N144" t="s">
        <v>307</v>
      </c>
      <c r="O144">
        <v>8</v>
      </c>
    </row>
    <row r="145" spans="5:15">
      <c r="E145">
        <v>144</v>
      </c>
      <c r="F145">
        <v>7155</v>
      </c>
      <c r="G145">
        <v>7165</v>
      </c>
      <c r="H145">
        <v>7169</v>
      </c>
      <c r="I145">
        <v>7200</v>
      </c>
      <c r="J145">
        <v>2</v>
      </c>
      <c r="K145">
        <v>5</v>
      </c>
      <c r="L145">
        <v>4</v>
      </c>
      <c r="M145">
        <v>3</v>
      </c>
      <c r="N145" t="s">
        <v>307</v>
      </c>
      <c r="O145">
        <v>8</v>
      </c>
    </row>
    <row r="146" spans="5:15">
      <c r="E146">
        <v>145</v>
      </c>
      <c r="F146">
        <v>7205</v>
      </c>
      <c r="G146">
        <v>7215</v>
      </c>
      <c r="H146">
        <v>7219</v>
      </c>
      <c r="I146">
        <v>7250</v>
      </c>
      <c r="J146">
        <v>2</v>
      </c>
      <c r="K146">
        <v>5</v>
      </c>
      <c r="L146">
        <v>4</v>
      </c>
      <c r="M146">
        <v>3</v>
      </c>
      <c r="N146" t="s">
        <v>307</v>
      </c>
      <c r="O146">
        <v>8</v>
      </c>
    </row>
    <row r="147" spans="5:15">
      <c r="E147">
        <v>146</v>
      </c>
      <c r="F147">
        <v>7255</v>
      </c>
      <c r="G147">
        <v>7265</v>
      </c>
      <c r="H147">
        <v>7269</v>
      </c>
      <c r="I147">
        <v>7300</v>
      </c>
      <c r="J147">
        <v>2</v>
      </c>
      <c r="K147">
        <v>5</v>
      </c>
      <c r="L147">
        <v>4</v>
      </c>
      <c r="M147">
        <v>3</v>
      </c>
      <c r="N147" t="s">
        <v>307</v>
      </c>
      <c r="O147">
        <v>8</v>
      </c>
    </row>
    <row r="148" spans="5:15">
      <c r="E148">
        <v>147</v>
      </c>
      <c r="F148">
        <v>7305</v>
      </c>
      <c r="G148">
        <v>7315</v>
      </c>
      <c r="H148">
        <v>7319</v>
      </c>
      <c r="I148">
        <v>7350</v>
      </c>
      <c r="J148">
        <v>2</v>
      </c>
      <c r="K148">
        <v>5</v>
      </c>
      <c r="L148">
        <v>4</v>
      </c>
      <c r="M148">
        <v>3</v>
      </c>
      <c r="N148" t="s">
        <v>307</v>
      </c>
      <c r="O148">
        <v>8</v>
      </c>
    </row>
    <row r="149" spans="5:15">
      <c r="E149">
        <v>148</v>
      </c>
      <c r="F149">
        <v>7355</v>
      </c>
      <c r="G149">
        <v>7365</v>
      </c>
      <c r="H149">
        <v>7369</v>
      </c>
      <c r="I149">
        <v>7400</v>
      </c>
      <c r="J149">
        <v>2</v>
      </c>
      <c r="K149">
        <v>5</v>
      </c>
      <c r="L149">
        <v>4</v>
      </c>
      <c r="M149">
        <v>3</v>
      </c>
      <c r="N149" t="s">
        <v>307</v>
      </c>
      <c r="O149">
        <v>8</v>
      </c>
    </row>
    <row r="150" spans="5:15">
      <c r="E150">
        <v>149</v>
      </c>
      <c r="F150">
        <v>7405</v>
      </c>
      <c r="G150">
        <v>7415</v>
      </c>
      <c r="H150">
        <v>7419</v>
      </c>
      <c r="I150">
        <v>7450</v>
      </c>
      <c r="J150">
        <v>2</v>
      </c>
      <c r="K150">
        <v>5</v>
      </c>
      <c r="L150">
        <v>4</v>
      </c>
      <c r="M150">
        <v>3</v>
      </c>
      <c r="N150" t="s">
        <v>307</v>
      </c>
      <c r="O150">
        <v>8</v>
      </c>
    </row>
    <row r="151" spans="5:15">
      <c r="E151">
        <v>150</v>
      </c>
      <c r="F151">
        <v>7455</v>
      </c>
      <c r="G151">
        <v>7465</v>
      </c>
      <c r="H151">
        <v>7469</v>
      </c>
      <c r="I151">
        <v>7500</v>
      </c>
      <c r="J151">
        <v>2</v>
      </c>
      <c r="K151">
        <v>5</v>
      </c>
      <c r="L151">
        <v>4</v>
      </c>
      <c r="M151">
        <v>3</v>
      </c>
      <c r="N151" t="s">
        <v>307</v>
      </c>
      <c r="O151">
        <v>8</v>
      </c>
    </row>
    <row r="152" spans="5:15">
      <c r="E152">
        <v>151</v>
      </c>
      <c r="F152">
        <v>7505</v>
      </c>
      <c r="G152">
        <v>7515</v>
      </c>
      <c r="H152">
        <v>7519</v>
      </c>
      <c r="I152">
        <v>7550</v>
      </c>
      <c r="J152">
        <v>2</v>
      </c>
      <c r="K152">
        <v>5</v>
      </c>
      <c r="L152">
        <v>4</v>
      </c>
      <c r="M152">
        <v>3</v>
      </c>
      <c r="N152" t="s">
        <v>307</v>
      </c>
      <c r="O152">
        <v>8</v>
      </c>
    </row>
    <row r="153" spans="5:15">
      <c r="E153">
        <v>152</v>
      </c>
      <c r="F153">
        <v>7555</v>
      </c>
      <c r="G153">
        <v>7565</v>
      </c>
      <c r="H153">
        <v>7569</v>
      </c>
      <c r="I153">
        <v>7600</v>
      </c>
      <c r="J153">
        <v>2</v>
      </c>
      <c r="K153">
        <v>5</v>
      </c>
      <c r="L153">
        <v>4</v>
      </c>
      <c r="M153">
        <v>3</v>
      </c>
      <c r="N153" t="s">
        <v>307</v>
      </c>
      <c r="O153">
        <v>8</v>
      </c>
    </row>
    <row r="154" spans="5:15">
      <c r="E154">
        <v>153</v>
      </c>
      <c r="F154">
        <v>7605</v>
      </c>
      <c r="G154">
        <v>7615</v>
      </c>
      <c r="H154">
        <v>7619</v>
      </c>
      <c r="I154">
        <v>7650</v>
      </c>
      <c r="J154">
        <v>2</v>
      </c>
      <c r="K154">
        <v>5</v>
      </c>
      <c r="L154">
        <v>4</v>
      </c>
      <c r="M154">
        <v>3</v>
      </c>
      <c r="N154" t="s">
        <v>307</v>
      </c>
      <c r="O154">
        <v>8</v>
      </c>
    </row>
    <row r="155" spans="5:15">
      <c r="E155">
        <v>154</v>
      </c>
      <c r="F155">
        <v>7655</v>
      </c>
      <c r="G155">
        <v>7665</v>
      </c>
      <c r="H155">
        <v>7669</v>
      </c>
      <c r="I155">
        <v>7700</v>
      </c>
      <c r="J155">
        <v>2</v>
      </c>
      <c r="K155">
        <v>5</v>
      </c>
      <c r="L155">
        <v>4</v>
      </c>
      <c r="M155">
        <v>3</v>
      </c>
      <c r="N155" t="s">
        <v>307</v>
      </c>
      <c r="O155">
        <v>8</v>
      </c>
    </row>
    <row r="156" spans="5:15">
      <c r="E156">
        <v>155</v>
      </c>
      <c r="F156">
        <v>7705</v>
      </c>
      <c r="G156">
        <v>7715</v>
      </c>
      <c r="H156">
        <v>7719</v>
      </c>
      <c r="I156">
        <v>7750</v>
      </c>
      <c r="J156">
        <v>2</v>
      </c>
      <c r="K156">
        <v>5</v>
      </c>
      <c r="L156">
        <v>4</v>
      </c>
      <c r="M156">
        <v>3</v>
      </c>
      <c r="N156" t="s">
        <v>307</v>
      </c>
      <c r="O156">
        <v>8</v>
      </c>
    </row>
    <row r="157" spans="5:15">
      <c r="E157">
        <v>156</v>
      </c>
      <c r="F157">
        <v>7755</v>
      </c>
      <c r="G157">
        <v>7765</v>
      </c>
      <c r="H157">
        <v>7769</v>
      </c>
      <c r="I157">
        <v>7800</v>
      </c>
      <c r="J157">
        <v>2</v>
      </c>
      <c r="K157">
        <v>5</v>
      </c>
      <c r="L157">
        <v>4</v>
      </c>
      <c r="M157">
        <v>3</v>
      </c>
      <c r="N157" t="s">
        <v>307</v>
      </c>
      <c r="O157">
        <v>8</v>
      </c>
    </row>
    <row r="158" spans="5:15">
      <c r="E158">
        <v>157</v>
      </c>
      <c r="F158">
        <v>7805</v>
      </c>
      <c r="G158">
        <v>7815</v>
      </c>
      <c r="H158">
        <v>7819</v>
      </c>
      <c r="I158">
        <v>7850</v>
      </c>
      <c r="J158">
        <v>2</v>
      </c>
      <c r="K158">
        <v>5</v>
      </c>
      <c r="L158">
        <v>4</v>
      </c>
      <c r="M158">
        <v>3</v>
      </c>
      <c r="N158" t="s">
        <v>307</v>
      </c>
      <c r="O158">
        <v>8</v>
      </c>
    </row>
    <row r="159" spans="5:15">
      <c r="E159">
        <v>158</v>
      </c>
      <c r="F159">
        <v>7855</v>
      </c>
      <c r="G159">
        <v>7865</v>
      </c>
      <c r="H159">
        <v>7869</v>
      </c>
      <c r="I159">
        <v>7900</v>
      </c>
      <c r="J159">
        <v>2</v>
      </c>
      <c r="K159">
        <v>5</v>
      </c>
      <c r="L159">
        <v>4</v>
      </c>
      <c r="M159">
        <v>3</v>
      </c>
      <c r="N159" t="s">
        <v>307</v>
      </c>
      <c r="O159">
        <v>8</v>
      </c>
    </row>
    <row r="160" spans="5:15">
      <c r="E160">
        <v>159</v>
      </c>
      <c r="F160">
        <v>7905</v>
      </c>
      <c r="G160">
        <v>7915</v>
      </c>
      <c r="H160">
        <v>7919</v>
      </c>
      <c r="I160">
        <v>7950</v>
      </c>
      <c r="J160">
        <v>2</v>
      </c>
      <c r="K160">
        <v>5</v>
      </c>
      <c r="L160">
        <v>4</v>
      </c>
      <c r="M160">
        <v>3</v>
      </c>
      <c r="N160" t="s">
        <v>307</v>
      </c>
      <c r="O160">
        <v>8</v>
      </c>
    </row>
    <row r="161" spans="5:15">
      <c r="E161">
        <v>160</v>
      </c>
      <c r="F161">
        <v>7955</v>
      </c>
      <c r="G161">
        <v>7965</v>
      </c>
      <c r="H161">
        <v>7969</v>
      </c>
      <c r="I161">
        <v>8000</v>
      </c>
      <c r="J161">
        <v>2</v>
      </c>
      <c r="K161">
        <v>5</v>
      </c>
      <c r="L161">
        <v>4</v>
      </c>
      <c r="M161">
        <v>3</v>
      </c>
      <c r="N161" t="s">
        <v>307</v>
      </c>
      <c r="O161">
        <v>8</v>
      </c>
    </row>
    <row r="162" spans="5:15">
      <c r="E162">
        <v>161</v>
      </c>
      <c r="F162">
        <v>8005</v>
      </c>
      <c r="G162">
        <v>8015</v>
      </c>
      <c r="H162">
        <v>8019</v>
      </c>
      <c r="I162">
        <v>8050</v>
      </c>
      <c r="J162">
        <v>2</v>
      </c>
      <c r="K162">
        <v>5</v>
      </c>
      <c r="L162">
        <v>4</v>
      </c>
      <c r="M162">
        <v>3</v>
      </c>
      <c r="N162" t="s">
        <v>307</v>
      </c>
      <c r="O162">
        <v>8</v>
      </c>
    </row>
    <row r="163" spans="5:15">
      <c r="E163">
        <v>162</v>
      </c>
      <c r="F163">
        <v>8055</v>
      </c>
      <c r="G163">
        <v>8065</v>
      </c>
      <c r="H163">
        <v>8069</v>
      </c>
      <c r="I163">
        <v>8100</v>
      </c>
      <c r="J163">
        <v>2</v>
      </c>
      <c r="K163">
        <v>5</v>
      </c>
      <c r="L163">
        <v>4</v>
      </c>
      <c r="M163">
        <v>3</v>
      </c>
      <c r="N163" t="s">
        <v>307</v>
      </c>
      <c r="O163">
        <v>8</v>
      </c>
    </row>
    <row r="164" spans="5:15">
      <c r="E164">
        <v>163</v>
      </c>
      <c r="F164">
        <v>8105</v>
      </c>
      <c r="G164">
        <v>8115</v>
      </c>
      <c r="H164">
        <v>8119</v>
      </c>
      <c r="I164">
        <v>8150</v>
      </c>
      <c r="J164">
        <v>2</v>
      </c>
      <c r="K164">
        <v>5</v>
      </c>
      <c r="L164">
        <v>4</v>
      </c>
      <c r="M164">
        <v>3</v>
      </c>
      <c r="N164" t="s">
        <v>307</v>
      </c>
      <c r="O164">
        <v>8</v>
      </c>
    </row>
  </sheetData>
  <sheetProtection password="EA2A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AD164"/>
  <sheetViews>
    <sheetView topLeftCell="G1" workbookViewId="0">
      <selection activeCell="H1" sqref="H1"/>
    </sheetView>
  </sheetViews>
  <sheetFormatPr defaultRowHeight="15"/>
  <sheetData>
    <row r="1" spans="1:30" s="1" customFormat="1" ht="15.75">
      <c r="A1" s="1" t="s">
        <v>302</v>
      </c>
      <c r="B1" s="1" t="s">
        <v>313</v>
      </c>
      <c r="C1" s="1" t="s">
        <v>314</v>
      </c>
      <c r="D1" s="1" t="s">
        <v>315</v>
      </c>
      <c r="E1" s="1" t="s">
        <v>316</v>
      </c>
      <c r="F1" s="1" t="s">
        <v>317</v>
      </c>
      <c r="G1" s="1" t="s">
        <v>318</v>
      </c>
      <c r="H1" s="1" t="s">
        <v>307</v>
      </c>
      <c r="I1" s="1" t="s">
        <v>319</v>
      </c>
      <c r="J1" s="1" t="s">
        <v>320</v>
      </c>
      <c r="K1" s="1" t="s">
        <v>321</v>
      </c>
      <c r="L1" s="1" t="s">
        <v>322</v>
      </c>
      <c r="M1" s="1" t="s">
        <v>323</v>
      </c>
      <c r="N1" s="1" t="s">
        <v>324</v>
      </c>
      <c r="O1" s="1" t="s">
        <v>329</v>
      </c>
      <c r="P1" s="1" t="s">
        <v>330</v>
      </c>
      <c r="Q1" s="1" t="s">
        <v>331</v>
      </c>
      <c r="R1" s="1" t="s">
        <v>332</v>
      </c>
      <c r="S1" s="1" t="s">
        <v>333</v>
      </c>
      <c r="T1" s="1" t="s">
        <v>348</v>
      </c>
      <c r="U1" s="4" t="s">
        <v>354</v>
      </c>
      <c r="V1" s="4" t="s">
        <v>349</v>
      </c>
      <c r="W1" s="4" t="s">
        <v>350</v>
      </c>
      <c r="X1" s="1" t="s">
        <v>351</v>
      </c>
      <c r="Y1" s="4" t="s">
        <v>355</v>
      </c>
      <c r="Z1" s="1" t="s">
        <v>352</v>
      </c>
      <c r="AA1" s="4" t="s">
        <v>356</v>
      </c>
      <c r="AB1" s="1" t="s">
        <v>353</v>
      </c>
      <c r="AC1" s="4" t="s">
        <v>357</v>
      </c>
      <c r="AD1" s="4" t="s">
        <v>358</v>
      </c>
    </row>
    <row r="2" spans="1:30">
      <c r="A2">
        <v>1</v>
      </c>
      <c r="B2">
        <v>1</v>
      </c>
      <c r="C2">
        <v>980031</v>
      </c>
      <c r="D2" s="2">
        <v>41633.533933796294</v>
      </c>
      <c r="E2">
        <v>71.88</v>
      </c>
      <c r="F2">
        <v>35.94</v>
      </c>
      <c r="G2">
        <v>-41.5</v>
      </c>
      <c r="H2">
        <v>-90.5</v>
      </c>
      <c r="I2">
        <f t="shared" ref="I2:I33" si="0" xml:space="preserve">  12</f>
        <v>12</v>
      </c>
      <c r="J2">
        <v>101.05200000000001</v>
      </c>
      <c r="K2">
        <v>-20.802</v>
      </c>
      <c r="L2">
        <v>11.22</v>
      </c>
      <c r="M2">
        <f t="shared" ref="M2:M33" si="1" xml:space="preserve">   0</f>
        <v>0</v>
      </c>
      <c r="N2" t="s">
        <v>325</v>
      </c>
      <c r="O2">
        <v>32</v>
      </c>
      <c r="P2">
        <v>220000</v>
      </c>
      <c r="Q2">
        <v>990</v>
      </c>
      <c r="R2">
        <v>475</v>
      </c>
      <c r="S2">
        <v>106</v>
      </c>
      <c r="T2" s="5">
        <v>14.22961445241225</v>
      </c>
      <c r="U2" s="5">
        <v>0.58749135497990368</v>
      </c>
      <c r="V2" s="5">
        <v>-90.383725447732346</v>
      </c>
      <c r="W2" s="5">
        <v>1.7052277483165661E-2</v>
      </c>
      <c r="X2" s="5">
        <v>0.95203149450073099</v>
      </c>
      <c r="Y2" s="5">
        <v>4.2631335121058399E-2</v>
      </c>
      <c r="Z2" s="5">
        <v>5.9062067856222606</v>
      </c>
      <c r="AA2" s="5">
        <v>0.2692677754969362</v>
      </c>
      <c r="AB2" s="5">
        <v>0.79678110345311037</v>
      </c>
      <c r="AC2" s="5">
        <v>0.13521013487566799</v>
      </c>
      <c r="AD2" s="5">
        <v>1.2513457637328327</v>
      </c>
    </row>
    <row r="3" spans="1:30">
      <c r="A3">
        <v>2</v>
      </c>
      <c r="B3">
        <v>2</v>
      </c>
      <c r="C3">
        <v>980031</v>
      </c>
      <c r="D3" s="2">
        <v>41633.54547488426</v>
      </c>
      <c r="E3">
        <v>71.88</v>
      </c>
      <c r="F3">
        <v>35.94</v>
      </c>
      <c r="G3">
        <v>-41.5</v>
      </c>
      <c r="H3">
        <v>-90.5</v>
      </c>
      <c r="I3">
        <f t="shared" si="0"/>
        <v>12</v>
      </c>
      <c r="J3">
        <v>109.05200000000001</v>
      </c>
      <c r="K3">
        <v>-20.673999999999999</v>
      </c>
      <c r="L3">
        <v>11.22</v>
      </c>
      <c r="M3">
        <f t="shared" si="1"/>
        <v>0</v>
      </c>
      <c r="N3" t="s">
        <v>325</v>
      </c>
      <c r="O3">
        <v>32</v>
      </c>
      <c r="P3">
        <v>220000</v>
      </c>
      <c r="Q3">
        <v>988</v>
      </c>
      <c r="R3">
        <v>531</v>
      </c>
      <c r="S3">
        <v>118</v>
      </c>
      <c r="T3" s="5">
        <v>14.692773270747212</v>
      </c>
      <c r="U3" s="5">
        <v>0.62158958036468592</v>
      </c>
      <c r="V3" s="5">
        <v>-90.367696602888756</v>
      </c>
      <c r="W3" s="5">
        <v>1.6212938400660338E-2</v>
      </c>
      <c r="X3" s="5">
        <v>0.89096961641699735</v>
      </c>
      <c r="Y3" s="5">
        <v>3.9932440023655341E-2</v>
      </c>
      <c r="Z3" s="5">
        <v>6.0184302550245787</v>
      </c>
      <c r="AA3" s="5">
        <v>0.26883042851824124</v>
      </c>
      <c r="AB3" s="5">
        <v>0.72575179424540492</v>
      </c>
      <c r="AC3" s="5">
        <v>0.13508835197815644</v>
      </c>
      <c r="AD3" s="5">
        <v>1.3173793016310664</v>
      </c>
    </row>
    <row r="4" spans="1:30">
      <c r="A4">
        <v>3</v>
      </c>
      <c r="B4">
        <v>3</v>
      </c>
      <c r="C4">
        <v>980031</v>
      </c>
      <c r="D4" s="2">
        <v>41633.557010069446</v>
      </c>
      <c r="E4">
        <v>71.88</v>
      </c>
      <c r="F4">
        <v>35.94</v>
      </c>
      <c r="G4">
        <v>-41.5</v>
      </c>
      <c r="H4">
        <v>-90.5</v>
      </c>
      <c r="I4">
        <f t="shared" si="0"/>
        <v>12</v>
      </c>
      <c r="J4">
        <v>110.05200000000001</v>
      </c>
      <c r="K4">
        <v>-20.648</v>
      </c>
      <c r="L4">
        <v>11.22</v>
      </c>
      <c r="M4">
        <f t="shared" si="1"/>
        <v>0</v>
      </c>
      <c r="N4" t="s">
        <v>325</v>
      </c>
      <c r="O4">
        <v>32</v>
      </c>
      <c r="P4">
        <v>220000</v>
      </c>
      <c r="Q4">
        <v>993</v>
      </c>
      <c r="R4">
        <v>566</v>
      </c>
      <c r="S4">
        <v>116</v>
      </c>
      <c r="T4" s="5">
        <v>15.717688633008828</v>
      </c>
      <c r="U4" s="5">
        <v>0.58896115484055145</v>
      </c>
      <c r="V4" s="5">
        <v>-90.364654583995687</v>
      </c>
      <c r="W4" s="5">
        <v>1.4085943791946307E-2</v>
      </c>
      <c r="X4" s="5">
        <v>0.87228358157395258</v>
      </c>
      <c r="Y4" s="5">
        <v>3.4311696174519228E-2</v>
      </c>
      <c r="Z4" s="5">
        <v>5.7937564778490369</v>
      </c>
      <c r="AA4" s="5">
        <v>0.24434495249106056</v>
      </c>
      <c r="AB4" s="5">
        <v>0.728131214751494</v>
      </c>
      <c r="AC4" s="5">
        <v>0.12397284322545772</v>
      </c>
      <c r="AD4" s="5">
        <v>1.2378309571776107</v>
      </c>
    </row>
    <row r="5" spans="1:30">
      <c r="A5">
        <v>4</v>
      </c>
      <c r="B5">
        <v>4</v>
      </c>
      <c r="C5">
        <v>980031</v>
      </c>
      <c r="D5" s="2">
        <v>41633.568666666666</v>
      </c>
      <c r="E5">
        <v>71.88</v>
      </c>
      <c r="F5">
        <v>35.94</v>
      </c>
      <c r="G5">
        <v>-41.5</v>
      </c>
      <c r="H5">
        <v>-90.5</v>
      </c>
      <c r="I5">
        <f t="shared" si="0"/>
        <v>12</v>
      </c>
      <c r="J5">
        <v>111.05200000000001</v>
      </c>
      <c r="K5">
        <v>-20.675999999999998</v>
      </c>
      <c r="L5">
        <v>11.22</v>
      </c>
      <c r="M5">
        <f t="shared" si="1"/>
        <v>0</v>
      </c>
      <c r="N5" t="s">
        <v>325</v>
      </c>
      <c r="O5">
        <v>32</v>
      </c>
      <c r="P5">
        <v>220000</v>
      </c>
      <c r="Q5">
        <v>989</v>
      </c>
      <c r="R5">
        <v>541</v>
      </c>
      <c r="S5">
        <v>111</v>
      </c>
      <c r="T5" s="5">
        <v>12.962991053717845</v>
      </c>
      <c r="U5" s="5">
        <v>0.64738529476300244</v>
      </c>
      <c r="V5" s="5">
        <v>-90.352452591340366</v>
      </c>
      <c r="W5" s="5">
        <v>1.710534125494733E-2</v>
      </c>
      <c r="X5" s="5">
        <v>0.80758885216616105</v>
      </c>
      <c r="Y5" s="5">
        <v>4.1963719346671632E-2</v>
      </c>
      <c r="Z5" s="5">
        <v>5.7171584074808512</v>
      </c>
      <c r="AA5" s="5">
        <v>0.26355069153727451</v>
      </c>
      <c r="AB5" s="5">
        <v>0.57633268148072847</v>
      </c>
      <c r="AC5" s="5">
        <v>0.13182085532267523</v>
      </c>
      <c r="AD5" s="5">
        <v>1.4449338204730691</v>
      </c>
    </row>
    <row r="6" spans="1:30">
      <c r="A6">
        <v>5</v>
      </c>
      <c r="B6">
        <v>5</v>
      </c>
      <c r="C6">
        <v>980031</v>
      </c>
      <c r="D6" s="2">
        <v>41633.580217592593</v>
      </c>
      <c r="E6">
        <v>71.88</v>
      </c>
      <c r="F6">
        <v>35.94</v>
      </c>
      <c r="G6">
        <v>-41.5</v>
      </c>
      <c r="H6">
        <v>-90.5</v>
      </c>
      <c r="I6">
        <f t="shared" si="0"/>
        <v>12</v>
      </c>
      <c r="J6">
        <v>112.05200000000001</v>
      </c>
      <c r="K6">
        <v>-20.622</v>
      </c>
      <c r="L6">
        <v>11.22</v>
      </c>
      <c r="M6">
        <f t="shared" si="1"/>
        <v>0</v>
      </c>
      <c r="N6" t="s">
        <v>325</v>
      </c>
      <c r="O6">
        <v>32</v>
      </c>
      <c r="P6">
        <v>220000</v>
      </c>
      <c r="Q6">
        <v>987</v>
      </c>
      <c r="R6">
        <v>582</v>
      </c>
      <c r="S6">
        <v>109</v>
      </c>
      <c r="T6" s="5">
        <v>14.487875983805482</v>
      </c>
      <c r="U6" s="5">
        <v>0.74538281519533756</v>
      </c>
      <c r="V6" s="5">
        <v>-90.38702759824902</v>
      </c>
      <c r="W6" s="5">
        <v>1.7947385297493946E-2</v>
      </c>
      <c r="X6" s="5">
        <v>0.83028024543238255</v>
      </c>
      <c r="Y6" s="5">
        <v>4.4091535997141051E-2</v>
      </c>
      <c r="Z6" s="5">
        <v>5.7253196527226509</v>
      </c>
      <c r="AA6" s="5">
        <v>0.29995892392773937</v>
      </c>
      <c r="AB6" s="5">
        <v>0.76492120525012541</v>
      </c>
      <c r="AC6" s="5">
        <v>0.15013096277392707</v>
      </c>
      <c r="AD6" s="5">
        <v>1.5887372151868504</v>
      </c>
    </row>
    <row r="7" spans="1:30">
      <c r="A7">
        <v>6</v>
      </c>
      <c r="B7">
        <v>6</v>
      </c>
      <c r="C7">
        <v>980031</v>
      </c>
      <c r="D7" s="2">
        <v>41633.591730902779</v>
      </c>
      <c r="E7">
        <v>71.88</v>
      </c>
      <c r="F7">
        <v>35.94</v>
      </c>
      <c r="G7">
        <v>-41.5</v>
      </c>
      <c r="H7">
        <v>-90.5</v>
      </c>
      <c r="I7">
        <f t="shared" si="0"/>
        <v>12</v>
      </c>
      <c r="J7">
        <v>113.05200000000001</v>
      </c>
      <c r="K7">
        <v>-20.626999999999999</v>
      </c>
      <c r="L7">
        <v>11.22</v>
      </c>
      <c r="M7">
        <f t="shared" si="1"/>
        <v>0</v>
      </c>
      <c r="N7" t="s">
        <v>325</v>
      </c>
      <c r="O7">
        <v>32</v>
      </c>
      <c r="P7">
        <v>220000</v>
      </c>
      <c r="Q7">
        <v>994</v>
      </c>
      <c r="R7">
        <v>565</v>
      </c>
      <c r="S7">
        <v>124</v>
      </c>
      <c r="T7" s="5">
        <v>14.018872939878918</v>
      </c>
      <c r="U7" s="5">
        <v>0.61637146060876447</v>
      </c>
      <c r="V7" s="5">
        <v>-90.441897841612814</v>
      </c>
      <c r="W7" s="5">
        <v>1.5590565890668215E-2</v>
      </c>
      <c r="X7" s="5">
        <v>0.82744947726063678</v>
      </c>
      <c r="Y7" s="5">
        <v>3.7884235403462432E-2</v>
      </c>
      <c r="Z7" s="5">
        <v>6.1517498202112728</v>
      </c>
      <c r="AA7" s="5">
        <v>0.2655896753588734</v>
      </c>
      <c r="AB7" s="5">
        <v>0.51917949471896929</v>
      </c>
      <c r="AC7" s="5">
        <v>0.12700620269381957</v>
      </c>
      <c r="AD7" s="5">
        <v>1.3406866653308576</v>
      </c>
    </row>
    <row r="8" spans="1:30">
      <c r="A8">
        <v>7</v>
      </c>
      <c r="B8">
        <v>7</v>
      </c>
      <c r="C8">
        <v>980031</v>
      </c>
      <c r="D8" s="2">
        <v>41633.603326504628</v>
      </c>
      <c r="E8">
        <v>71.88</v>
      </c>
      <c r="F8">
        <v>35.94</v>
      </c>
      <c r="G8">
        <v>-41.5</v>
      </c>
      <c r="H8">
        <v>-90.5</v>
      </c>
      <c r="I8">
        <f t="shared" si="0"/>
        <v>12</v>
      </c>
      <c r="J8">
        <v>114.05200000000001</v>
      </c>
      <c r="K8">
        <v>-20.591000000000001</v>
      </c>
      <c r="L8">
        <v>11.22</v>
      </c>
      <c r="M8">
        <f t="shared" si="1"/>
        <v>0</v>
      </c>
      <c r="N8" t="s">
        <v>325</v>
      </c>
      <c r="O8">
        <v>32</v>
      </c>
      <c r="P8">
        <v>220000</v>
      </c>
      <c r="Q8">
        <v>990</v>
      </c>
      <c r="R8">
        <v>562</v>
      </c>
      <c r="S8">
        <v>126</v>
      </c>
      <c r="T8" s="5">
        <v>14.730417224770042</v>
      </c>
      <c r="U8" s="5">
        <v>0.63285954223353402</v>
      </c>
      <c r="V8" s="5">
        <v>-90.452021083534845</v>
      </c>
      <c r="W8" s="5">
        <v>1.5866467927550747E-2</v>
      </c>
      <c r="X8" s="5">
        <v>0.8699744783608292</v>
      </c>
      <c r="Y8" s="5">
        <v>3.9026411053576328E-2</v>
      </c>
      <c r="Z8" s="5">
        <v>6.1008522548404116</v>
      </c>
      <c r="AA8" s="5">
        <v>0.27666661429522027</v>
      </c>
      <c r="AB8" s="5">
        <v>0.61345962416393396</v>
      </c>
      <c r="AC8" s="5">
        <v>0.13192495012079344</v>
      </c>
      <c r="AD8" s="5">
        <v>1.3431850558685958</v>
      </c>
    </row>
    <row r="9" spans="1:30">
      <c r="A9">
        <v>8</v>
      </c>
      <c r="B9">
        <v>8</v>
      </c>
      <c r="C9">
        <v>980031</v>
      </c>
      <c r="D9" s="2">
        <v>41633.614880555557</v>
      </c>
      <c r="E9">
        <v>71.88</v>
      </c>
      <c r="F9">
        <v>35.94</v>
      </c>
      <c r="G9">
        <v>-41.5</v>
      </c>
      <c r="H9">
        <v>-90.5</v>
      </c>
      <c r="I9">
        <f t="shared" si="0"/>
        <v>12</v>
      </c>
      <c r="J9">
        <v>115.05200000000001</v>
      </c>
      <c r="K9">
        <v>-20.538</v>
      </c>
      <c r="L9">
        <v>11.22</v>
      </c>
      <c r="M9">
        <f t="shared" si="1"/>
        <v>0</v>
      </c>
      <c r="N9" t="s">
        <v>325</v>
      </c>
      <c r="O9">
        <v>32</v>
      </c>
      <c r="P9">
        <v>220000</v>
      </c>
      <c r="Q9">
        <v>990</v>
      </c>
      <c r="R9">
        <v>528</v>
      </c>
      <c r="S9">
        <v>103</v>
      </c>
      <c r="T9" s="5">
        <v>15.005364288660692</v>
      </c>
      <c r="U9" s="5">
        <v>0.64721870922196767</v>
      </c>
      <c r="V9" s="5">
        <v>-90.461923142046359</v>
      </c>
      <c r="W9" s="5">
        <v>1.817053538885775E-2</v>
      </c>
      <c r="X9" s="5">
        <v>0.97502293484120783</v>
      </c>
      <c r="Y9" s="5">
        <v>4.6026476495419084E-2</v>
      </c>
      <c r="Z9" s="5">
        <v>6.6541879775994053</v>
      </c>
      <c r="AA9" s="5">
        <v>0.31939562666802007</v>
      </c>
      <c r="AB9" s="5">
        <v>0.70322555048892998</v>
      </c>
      <c r="AC9" s="5">
        <v>0.1488193967531361</v>
      </c>
      <c r="AD9" s="5">
        <v>1.3327978177868742</v>
      </c>
    </row>
    <row r="10" spans="1:30">
      <c r="A10">
        <v>9</v>
      </c>
      <c r="B10">
        <v>9</v>
      </c>
      <c r="C10">
        <v>980031</v>
      </c>
      <c r="D10" s="2">
        <v>41633.626516550925</v>
      </c>
      <c r="E10">
        <v>71.88</v>
      </c>
      <c r="F10">
        <v>35.94</v>
      </c>
      <c r="G10">
        <v>-41.5</v>
      </c>
      <c r="H10">
        <v>-90.5</v>
      </c>
      <c r="I10">
        <f t="shared" si="0"/>
        <v>12</v>
      </c>
      <c r="J10">
        <v>116.05200000000001</v>
      </c>
      <c r="K10">
        <v>-20.617000000000001</v>
      </c>
      <c r="L10">
        <v>11.22</v>
      </c>
      <c r="M10">
        <f t="shared" si="1"/>
        <v>0</v>
      </c>
      <c r="N10" t="s">
        <v>325</v>
      </c>
      <c r="O10">
        <v>32</v>
      </c>
      <c r="P10">
        <v>220000</v>
      </c>
      <c r="Q10">
        <v>990</v>
      </c>
      <c r="R10">
        <v>408</v>
      </c>
      <c r="S10">
        <v>100</v>
      </c>
      <c r="T10" s="5">
        <v>12.137090625703536</v>
      </c>
      <c r="U10" s="5">
        <v>0.63523245439468212</v>
      </c>
      <c r="V10" s="5">
        <v>-90.201263257458251</v>
      </c>
      <c r="W10" s="5">
        <v>2.8985398916819883E-2</v>
      </c>
      <c r="X10" s="5">
        <v>1.210064310623328</v>
      </c>
      <c r="Y10" s="5">
        <v>8.2713785622979735E-2</v>
      </c>
      <c r="Z10" s="5">
        <v>7.9490048793974513</v>
      </c>
      <c r="AA10" s="5">
        <v>0.34925980671623152</v>
      </c>
      <c r="AB10" s="5">
        <v>0.93122882425257336</v>
      </c>
      <c r="AC10" s="5">
        <v>0.22160873328472019</v>
      </c>
      <c r="AD10" s="5">
        <v>1.2178109499516128</v>
      </c>
    </row>
    <row r="11" spans="1:30">
      <c r="A11">
        <v>10</v>
      </c>
      <c r="B11">
        <v>10</v>
      </c>
      <c r="C11">
        <v>980031</v>
      </c>
      <c r="D11" s="2">
        <v>41633.638069560184</v>
      </c>
      <c r="E11">
        <v>71.88</v>
      </c>
      <c r="F11">
        <v>35.94</v>
      </c>
      <c r="G11">
        <v>-41.5</v>
      </c>
      <c r="H11">
        <v>-90.5</v>
      </c>
      <c r="I11">
        <f t="shared" si="0"/>
        <v>12</v>
      </c>
      <c r="J11">
        <v>117.05200000000001</v>
      </c>
      <c r="K11">
        <v>-20.934000000000001</v>
      </c>
      <c r="L11">
        <v>11.22</v>
      </c>
      <c r="M11">
        <f t="shared" si="1"/>
        <v>0</v>
      </c>
      <c r="N11" t="s">
        <v>325</v>
      </c>
      <c r="O11">
        <v>32</v>
      </c>
      <c r="P11">
        <v>220000</v>
      </c>
      <c r="Q11">
        <v>993</v>
      </c>
      <c r="R11">
        <v>365</v>
      </c>
      <c r="S11">
        <v>116</v>
      </c>
      <c r="T11" s="5">
        <v>11.664836212105778</v>
      </c>
      <c r="U11" s="5">
        <v>0.99393955667816747</v>
      </c>
      <c r="V11" s="5">
        <v>-90.05854171674531</v>
      </c>
      <c r="W11" s="5">
        <v>5.0268437880120427E-2</v>
      </c>
      <c r="X11" s="5">
        <v>1.4111100253887907</v>
      </c>
      <c r="Y11" s="5">
        <v>0.15872374211963247</v>
      </c>
      <c r="Z11" s="5">
        <v>8.8702238692341169</v>
      </c>
      <c r="AA11" s="5">
        <v>0.45275492473696888</v>
      </c>
      <c r="AB11" s="5">
        <v>0.72739230787115938</v>
      </c>
      <c r="AC11" s="5">
        <v>0.45031619196183598</v>
      </c>
      <c r="AD11" s="5">
        <v>1.3482937642349067</v>
      </c>
    </row>
    <row r="12" spans="1:30">
      <c r="A12">
        <v>11</v>
      </c>
      <c r="B12">
        <v>11</v>
      </c>
      <c r="C12">
        <v>980031</v>
      </c>
      <c r="D12" s="2">
        <v>41633.649654398148</v>
      </c>
      <c r="E12">
        <v>71.88</v>
      </c>
      <c r="F12">
        <v>35.94</v>
      </c>
      <c r="G12">
        <v>-41.5</v>
      </c>
      <c r="H12">
        <v>-90.5</v>
      </c>
      <c r="I12">
        <f t="shared" si="0"/>
        <v>12</v>
      </c>
      <c r="J12">
        <v>118.05200000000001</v>
      </c>
      <c r="K12">
        <v>-21.177</v>
      </c>
      <c r="L12">
        <v>11.22</v>
      </c>
      <c r="M12">
        <f t="shared" si="1"/>
        <v>0</v>
      </c>
      <c r="N12" t="s">
        <v>325</v>
      </c>
      <c r="O12">
        <v>32</v>
      </c>
      <c r="P12">
        <v>220000</v>
      </c>
      <c r="Q12">
        <v>991</v>
      </c>
      <c r="R12">
        <v>330</v>
      </c>
      <c r="S12">
        <v>120</v>
      </c>
      <c r="T12" s="5">
        <v>7.1670765455500298</v>
      </c>
      <c r="U12" s="5">
        <v>0.6251638385811884</v>
      </c>
      <c r="V12" s="5">
        <v>-89.982705412050649</v>
      </c>
      <c r="W12" s="5">
        <v>4.3531906759274909E-2</v>
      </c>
      <c r="X12" s="5">
        <v>1.1219298545772132</v>
      </c>
      <c r="Y12" s="5">
        <v>0.13409578419951917</v>
      </c>
      <c r="Z12" s="5">
        <v>7.8525118518605543</v>
      </c>
      <c r="AA12" s="5">
        <v>0.30812904452796591</v>
      </c>
      <c r="AB12" s="5">
        <v>0.97488099493174118</v>
      </c>
      <c r="AC12" s="5">
        <v>0.26004334416842473</v>
      </c>
      <c r="AD12" s="5">
        <v>1.220751736592453</v>
      </c>
    </row>
    <row r="13" spans="1:30">
      <c r="A13">
        <v>12</v>
      </c>
      <c r="B13">
        <v>12</v>
      </c>
      <c r="C13">
        <v>980031</v>
      </c>
      <c r="D13" s="2">
        <v>41633.661212962965</v>
      </c>
      <c r="E13">
        <v>71.88</v>
      </c>
      <c r="F13">
        <v>35.94</v>
      </c>
      <c r="G13">
        <v>-41.5</v>
      </c>
      <c r="H13">
        <v>-90.5</v>
      </c>
      <c r="I13">
        <f t="shared" si="0"/>
        <v>12</v>
      </c>
      <c r="J13">
        <v>119.05200000000001</v>
      </c>
      <c r="K13">
        <v>-21.378</v>
      </c>
      <c r="L13">
        <v>11.22</v>
      </c>
      <c r="M13">
        <f t="shared" si="1"/>
        <v>0</v>
      </c>
      <c r="N13" t="s">
        <v>325</v>
      </c>
      <c r="O13">
        <v>32</v>
      </c>
      <c r="P13">
        <v>220000</v>
      </c>
      <c r="Q13">
        <v>994</v>
      </c>
      <c r="R13">
        <v>320</v>
      </c>
      <c r="S13">
        <v>116</v>
      </c>
      <c r="T13" s="5">
        <v>10.591037109246125</v>
      </c>
      <c r="U13" s="5">
        <v>2.0668486561428963</v>
      </c>
      <c r="V13" s="5">
        <v>-89.979579651779346</v>
      </c>
      <c r="W13" s="5">
        <v>0.10532787971487731</v>
      </c>
      <c r="X13" s="5">
        <v>1.6847724525394745</v>
      </c>
      <c r="Y13" s="5">
        <v>0.34130669759788573</v>
      </c>
      <c r="Z13" s="5">
        <v>11.37730357112819</v>
      </c>
      <c r="AA13" s="5">
        <v>0.63806729607275736</v>
      </c>
      <c r="AB13" s="5">
        <v>0.55296979063118845</v>
      </c>
      <c r="AC13" s="5">
        <v>0.91393692916073777</v>
      </c>
      <c r="AD13" s="5">
        <v>1.3412277958063579</v>
      </c>
    </row>
    <row r="14" spans="1:30">
      <c r="A14">
        <v>13</v>
      </c>
      <c r="B14">
        <v>13</v>
      </c>
      <c r="C14">
        <v>980031</v>
      </c>
      <c r="D14" s="2">
        <v>41633.672840162035</v>
      </c>
      <c r="E14">
        <v>71.88</v>
      </c>
      <c r="F14">
        <v>35.94</v>
      </c>
      <c r="G14">
        <v>-41.5</v>
      </c>
      <c r="H14">
        <v>-90.5</v>
      </c>
      <c r="I14">
        <f t="shared" si="0"/>
        <v>12</v>
      </c>
      <c r="J14">
        <v>120.05200000000001</v>
      </c>
      <c r="K14">
        <v>-21.469000000000001</v>
      </c>
      <c r="L14">
        <v>11.22</v>
      </c>
      <c r="M14">
        <f t="shared" si="1"/>
        <v>0</v>
      </c>
      <c r="N14" t="s">
        <v>325</v>
      </c>
      <c r="O14">
        <v>32</v>
      </c>
      <c r="P14">
        <v>220000</v>
      </c>
      <c r="Q14">
        <v>992</v>
      </c>
      <c r="R14">
        <v>354</v>
      </c>
      <c r="S14">
        <v>106</v>
      </c>
      <c r="T14" s="5">
        <v>10.596326092007134</v>
      </c>
      <c r="U14" s="5">
        <v>0.8015586734821899</v>
      </c>
      <c r="V14" s="5">
        <v>-90.048378490055995</v>
      </c>
      <c r="W14" s="5">
        <v>4.2783327195053573E-2</v>
      </c>
      <c r="X14" s="5">
        <v>1.2954345670703202</v>
      </c>
      <c r="Y14" s="5">
        <v>0.13339854052565328</v>
      </c>
      <c r="Z14" s="5">
        <v>8.1422225885670176</v>
      </c>
      <c r="AA14" s="5">
        <v>0.37518943751948353</v>
      </c>
      <c r="AB14" s="5">
        <v>1.0680801201979926</v>
      </c>
      <c r="AC14" s="5">
        <v>0.35103784236219926</v>
      </c>
      <c r="AD14" s="5">
        <v>1.2854933052847992</v>
      </c>
    </row>
    <row r="15" spans="1:30">
      <c r="A15">
        <v>14</v>
      </c>
      <c r="B15">
        <v>14</v>
      </c>
      <c r="C15">
        <v>980031</v>
      </c>
      <c r="D15" s="2">
        <v>41633.684426504631</v>
      </c>
      <c r="E15">
        <v>71.88</v>
      </c>
      <c r="F15">
        <v>35.94</v>
      </c>
      <c r="G15">
        <v>-41.5</v>
      </c>
      <c r="H15">
        <v>-90.5</v>
      </c>
      <c r="I15">
        <f t="shared" si="0"/>
        <v>12</v>
      </c>
      <c r="J15">
        <v>121.05200000000001</v>
      </c>
      <c r="K15">
        <v>-21.664000000000001</v>
      </c>
      <c r="L15">
        <v>11.22</v>
      </c>
      <c r="M15">
        <f t="shared" si="1"/>
        <v>0</v>
      </c>
      <c r="N15" t="s">
        <v>325</v>
      </c>
      <c r="O15">
        <v>32</v>
      </c>
      <c r="P15">
        <v>220000</v>
      </c>
      <c r="Q15">
        <v>989</v>
      </c>
      <c r="R15">
        <v>361</v>
      </c>
      <c r="S15">
        <v>100</v>
      </c>
      <c r="T15" s="5">
        <v>13.794295426615154</v>
      </c>
      <c r="U15" s="5">
        <v>1.3133958059730317</v>
      </c>
      <c r="V15" s="5">
        <v>-90.023243389536319</v>
      </c>
      <c r="W15" s="5">
        <v>5.556264311490184E-2</v>
      </c>
      <c r="X15" s="5">
        <v>1.498004592689373</v>
      </c>
      <c r="Y15" s="5">
        <v>0.17836090314878078</v>
      </c>
      <c r="Z15" s="5">
        <v>9.8230551135283477</v>
      </c>
      <c r="AA15" s="5">
        <v>0.52119383285907606</v>
      </c>
      <c r="AB15" s="5">
        <v>0.62742021326865316</v>
      </c>
      <c r="AC15" s="5">
        <v>0.60176310396996424</v>
      </c>
      <c r="AD15" s="5">
        <v>1.4012092185190015</v>
      </c>
    </row>
    <row r="16" spans="1:30">
      <c r="A16">
        <v>15</v>
      </c>
      <c r="B16">
        <v>15</v>
      </c>
      <c r="C16">
        <v>980031</v>
      </c>
      <c r="D16" s="2">
        <v>41633.695970949077</v>
      </c>
      <c r="E16">
        <v>71.88</v>
      </c>
      <c r="F16">
        <v>35.94</v>
      </c>
      <c r="G16">
        <v>-41.5</v>
      </c>
      <c r="H16">
        <v>-90.5</v>
      </c>
      <c r="I16">
        <f t="shared" si="0"/>
        <v>12</v>
      </c>
      <c r="J16">
        <v>122.05200000000001</v>
      </c>
      <c r="K16">
        <v>-21.901</v>
      </c>
      <c r="L16">
        <v>11.22</v>
      </c>
      <c r="M16">
        <f t="shared" si="1"/>
        <v>0</v>
      </c>
      <c r="N16" t="s">
        <v>325</v>
      </c>
      <c r="O16">
        <v>32</v>
      </c>
      <c r="P16">
        <v>220000</v>
      </c>
      <c r="Q16">
        <v>991</v>
      </c>
      <c r="R16">
        <v>322</v>
      </c>
      <c r="S16">
        <v>120</v>
      </c>
      <c r="T16" s="5">
        <v>8.2604370369927409</v>
      </c>
      <c r="U16" s="5">
        <v>0.69738189826671726</v>
      </c>
      <c r="V16" s="5">
        <v>-90.010970102773825</v>
      </c>
      <c r="W16" s="5">
        <v>4.6521938841472911E-2</v>
      </c>
      <c r="X16" s="5">
        <v>1.298326276925881</v>
      </c>
      <c r="Y16" s="5">
        <v>0.14956804685757061</v>
      </c>
      <c r="Z16" s="5">
        <v>8.9288292452319471</v>
      </c>
      <c r="AA16" s="5">
        <v>0.3264942154204335</v>
      </c>
      <c r="AB16" s="5">
        <v>0.92543644220824062</v>
      </c>
      <c r="AC16" s="5">
        <v>0.32055079290162525</v>
      </c>
      <c r="AD16" s="5">
        <v>1.0768224172925271</v>
      </c>
    </row>
    <row r="17" spans="1:30">
      <c r="A17">
        <v>16</v>
      </c>
      <c r="B17">
        <v>16</v>
      </c>
      <c r="C17">
        <v>980031</v>
      </c>
      <c r="D17" s="2">
        <v>41633.707535879628</v>
      </c>
      <c r="E17">
        <v>71.88</v>
      </c>
      <c r="F17">
        <v>35.94</v>
      </c>
      <c r="G17">
        <v>-41.5</v>
      </c>
      <c r="H17">
        <v>-90.5</v>
      </c>
      <c r="I17">
        <f t="shared" si="0"/>
        <v>12</v>
      </c>
      <c r="J17">
        <v>123.05200000000001</v>
      </c>
      <c r="K17">
        <v>-21.936</v>
      </c>
      <c r="L17">
        <v>11.22</v>
      </c>
      <c r="M17">
        <f t="shared" si="1"/>
        <v>0</v>
      </c>
      <c r="N17" t="s">
        <v>325</v>
      </c>
      <c r="O17">
        <v>32</v>
      </c>
      <c r="P17">
        <v>220000</v>
      </c>
      <c r="Q17">
        <v>993</v>
      </c>
      <c r="R17">
        <v>304</v>
      </c>
      <c r="S17">
        <v>100</v>
      </c>
      <c r="T17" s="5">
        <v>8.6140758945826281</v>
      </c>
      <c r="U17" s="5">
        <v>1.0563817706698242</v>
      </c>
      <c r="V17" s="5">
        <v>-90.07364016692847</v>
      </c>
      <c r="W17" s="5">
        <v>7.2398913291801578E-2</v>
      </c>
      <c r="X17" s="5">
        <v>1.4272091599664258</v>
      </c>
      <c r="Y17" s="5">
        <v>0.22912075887625141</v>
      </c>
      <c r="Z17" s="5">
        <v>8.6927807778208681</v>
      </c>
      <c r="AA17" s="5">
        <v>0.48891865903704274</v>
      </c>
      <c r="AB17" s="5">
        <v>1.0862376284157749</v>
      </c>
      <c r="AC17" s="5">
        <v>0.48110150047470734</v>
      </c>
      <c r="AD17" s="5">
        <v>1.4488929203347898</v>
      </c>
    </row>
    <row r="18" spans="1:30">
      <c r="A18">
        <v>17</v>
      </c>
      <c r="B18">
        <v>17</v>
      </c>
      <c r="C18">
        <v>980031</v>
      </c>
      <c r="D18" s="2">
        <v>41633.71912303241</v>
      </c>
      <c r="E18">
        <v>71.88</v>
      </c>
      <c r="F18">
        <v>35.94</v>
      </c>
      <c r="G18">
        <v>-41.5</v>
      </c>
      <c r="H18">
        <v>-90.5</v>
      </c>
      <c r="I18">
        <f t="shared" si="0"/>
        <v>12</v>
      </c>
      <c r="J18">
        <v>124.05200000000001</v>
      </c>
      <c r="K18">
        <v>-21.966000000000001</v>
      </c>
      <c r="L18">
        <v>11.22</v>
      </c>
      <c r="M18">
        <f t="shared" si="1"/>
        <v>0</v>
      </c>
      <c r="N18" t="s">
        <v>325</v>
      </c>
      <c r="O18">
        <v>32</v>
      </c>
      <c r="P18">
        <v>220000</v>
      </c>
      <c r="Q18">
        <v>990</v>
      </c>
      <c r="R18">
        <v>304</v>
      </c>
      <c r="S18">
        <v>122</v>
      </c>
      <c r="T18" s="5">
        <v>6.6306372688223778</v>
      </c>
      <c r="U18" s="5">
        <v>0.58375284867230381</v>
      </c>
      <c r="V18" s="5">
        <v>-90.011123650298174</v>
      </c>
      <c r="W18" s="5">
        <v>4.6754560804023938E-2</v>
      </c>
      <c r="X18" s="5">
        <v>1.2160046891993481</v>
      </c>
      <c r="Y18" s="5">
        <v>0.14809189629235764</v>
      </c>
      <c r="Z18" s="5">
        <v>7.8458870948043113</v>
      </c>
      <c r="AA18" s="5">
        <v>0.28489013932836355</v>
      </c>
      <c r="AB18" s="5">
        <v>1.0886158360952793</v>
      </c>
      <c r="AC18" s="5">
        <v>0.26029002745650809</v>
      </c>
      <c r="AD18" s="5">
        <v>1.0522374843880573</v>
      </c>
    </row>
    <row r="19" spans="1:30">
      <c r="A19">
        <v>18</v>
      </c>
      <c r="B19">
        <v>18</v>
      </c>
      <c r="C19">
        <v>980031</v>
      </c>
      <c r="D19" s="2">
        <v>41633.73070763889</v>
      </c>
      <c r="E19">
        <v>71.88</v>
      </c>
      <c r="F19">
        <v>35.94</v>
      </c>
      <c r="G19">
        <v>-41.5</v>
      </c>
      <c r="H19">
        <v>-90.5</v>
      </c>
      <c r="I19">
        <f t="shared" si="0"/>
        <v>12</v>
      </c>
      <c r="J19">
        <v>125.05200000000001</v>
      </c>
      <c r="K19">
        <v>-22.065999999999999</v>
      </c>
      <c r="L19">
        <v>11.22</v>
      </c>
      <c r="M19">
        <f t="shared" si="1"/>
        <v>0</v>
      </c>
      <c r="N19" t="s">
        <v>325</v>
      </c>
      <c r="O19">
        <v>32</v>
      </c>
      <c r="P19">
        <v>220000</v>
      </c>
      <c r="Q19">
        <v>994</v>
      </c>
      <c r="R19">
        <v>293</v>
      </c>
      <c r="S19">
        <v>113</v>
      </c>
      <c r="T19" s="5">
        <v>9.2467595954114881</v>
      </c>
      <c r="U19" s="5">
        <v>0.8843235121511076</v>
      </c>
      <c r="V19" s="5">
        <v>-90.095363767283501</v>
      </c>
      <c r="W19" s="5">
        <v>5.808266055753309E-2</v>
      </c>
      <c r="X19" s="5">
        <v>1.6021251163447416</v>
      </c>
      <c r="Y19" s="5">
        <v>0.18738306433574345</v>
      </c>
      <c r="Z19" s="5">
        <v>10.300815573322735</v>
      </c>
      <c r="AA19" s="5">
        <v>0.4077652037655472</v>
      </c>
      <c r="AB19" s="5">
        <v>0.83199604109533432</v>
      </c>
      <c r="AC19" s="5">
        <v>0.39314906530852467</v>
      </c>
      <c r="AD19" s="5">
        <v>0.90248985785520131</v>
      </c>
    </row>
    <row r="20" spans="1:30">
      <c r="A20">
        <v>19</v>
      </c>
      <c r="B20">
        <v>19</v>
      </c>
      <c r="C20">
        <v>980031</v>
      </c>
      <c r="D20" s="2">
        <v>41633.742315046293</v>
      </c>
      <c r="E20">
        <v>71.88</v>
      </c>
      <c r="F20">
        <v>35.94</v>
      </c>
      <c r="G20">
        <v>-41.5</v>
      </c>
      <c r="H20">
        <v>-90.5</v>
      </c>
      <c r="I20">
        <f t="shared" si="0"/>
        <v>12</v>
      </c>
      <c r="J20">
        <v>126.05200000000001</v>
      </c>
      <c r="K20">
        <v>-22.052</v>
      </c>
      <c r="L20">
        <v>11.22</v>
      </c>
      <c r="M20">
        <f t="shared" si="1"/>
        <v>0</v>
      </c>
      <c r="N20" t="s">
        <v>325</v>
      </c>
      <c r="O20">
        <v>32</v>
      </c>
      <c r="P20">
        <v>220000</v>
      </c>
      <c r="Q20">
        <v>992</v>
      </c>
      <c r="R20">
        <v>322</v>
      </c>
      <c r="S20">
        <v>119</v>
      </c>
      <c r="T20" s="5">
        <v>9.3515722923620146</v>
      </c>
      <c r="U20" s="5">
        <v>0.87273822760103414</v>
      </c>
      <c r="V20" s="5">
        <v>-90.057239301593228</v>
      </c>
      <c r="W20" s="5">
        <v>5.4783805056732714E-2</v>
      </c>
      <c r="X20" s="5">
        <v>1.4976726147727155</v>
      </c>
      <c r="Y20" s="5">
        <v>0.17545857246829102</v>
      </c>
      <c r="Z20" s="5">
        <v>10.050057075018886</v>
      </c>
      <c r="AA20" s="5">
        <v>0.38347105065395254</v>
      </c>
      <c r="AB20" s="5">
        <v>0.81551965305487162</v>
      </c>
      <c r="AC20" s="5">
        <v>0.40049524889611593</v>
      </c>
      <c r="AD20" s="5">
        <v>0.99428343885721038</v>
      </c>
    </row>
    <row r="21" spans="1:30">
      <c r="A21">
        <v>20</v>
      </c>
      <c r="B21">
        <v>20</v>
      </c>
      <c r="C21">
        <v>980031</v>
      </c>
      <c r="D21" s="2">
        <v>41633.753904513891</v>
      </c>
      <c r="E21">
        <v>71.88</v>
      </c>
      <c r="F21">
        <v>35.94</v>
      </c>
      <c r="G21">
        <v>-41.5</v>
      </c>
      <c r="H21">
        <v>-90.5</v>
      </c>
      <c r="I21">
        <f t="shared" si="0"/>
        <v>12</v>
      </c>
      <c r="J21">
        <v>127.05200000000001</v>
      </c>
      <c r="K21">
        <v>-21.984999999999999</v>
      </c>
      <c r="L21">
        <v>11.22</v>
      </c>
      <c r="M21">
        <f t="shared" si="1"/>
        <v>0</v>
      </c>
      <c r="N21" t="s">
        <v>325</v>
      </c>
      <c r="O21">
        <v>32</v>
      </c>
      <c r="P21">
        <v>220000</v>
      </c>
      <c r="Q21">
        <v>990</v>
      </c>
      <c r="R21">
        <v>382</v>
      </c>
      <c r="S21">
        <v>119</v>
      </c>
      <c r="T21" s="5">
        <v>10.353472994731749</v>
      </c>
      <c r="U21" s="5">
        <v>0.54266258106262144</v>
      </c>
      <c r="V21" s="5">
        <v>-89.984543608793828</v>
      </c>
      <c r="W21" s="5">
        <v>2.6212504683086581E-2</v>
      </c>
      <c r="X21" s="5">
        <v>1.122008283008032</v>
      </c>
      <c r="Y21" s="5">
        <v>8.0378640251137085E-2</v>
      </c>
      <c r="Z21" s="5">
        <v>7.4612157158672474</v>
      </c>
      <c r="AA21" s="5">
        <v>0.25579622949802894</v>
      </c>
      <c r="AB21" s="5">
        <v>0.75718193511699372</v>
      </c>
      <c r="AC21" s="5">
        <v>0.217035290639842</v>
      </c>
      <c r="AD21" s="5">
        <v>1.04250584610985</v>
      </c>
    </row>
    <row r="22" spans="1:30">
      <c r="A22">
        <v>21</v>
      </c>
      <c r="B22">
        <v>21</v>
      </c>
      <c r="C22">
        <v>980031</v>
      </c>
      <c r="D22" s="2">
        <v>41633.765470486112</v>
      </c>
      <c r="E22">
        <v>71.88</v>
      </c>
      <c r="F22">
        <v>35.94</v>
      </c>
      <c r="G22">
        <v>-41.5</v>
      </c>
      <c r="H22">
        <v>-90.5</v>
      </c>
      <c r="I22">
        <f t="shared" si="0"/>
        <v>12</v>
      </c>
      <c r="J22">
        <v>128.053</v>
      </c>
      <c r="K22">
        <v>-21.928999999999998</v>
      </c>
      <c r="L22">
        <v>11.22</v>
      </c>
      <c r="M22">
        <f t="shared" si="1"/>
        <v>0</v>
      </c>
      <c r="N22" t="s">
        <v>325</v>
      </c>
      <c r="O22">
        <v>32</v>
      </c>
      <c r="P22">
        <v>220000</v>
      </c>
      <c r="Q22">
        <v>989</v>
      </c>
      <c r="R22">
        <v>389</v>
      </c>
      <c r="S22">
        <v>112</v>
      </c>
      <c r="T22" s="5">
        <v>11.542107591404834</v>
      </c>
      <c r="U22" s="5">
        <v>0.84803452999964934</v>
      </c>
      <c r="V22" s="5">
        <v>-90.049300185161528</v>
      </c>
      <c r="W22" s="5">
        <v>4.1179356224856453E-2</v>
      </c>
      <c r="X22" s="5">
        <v>1.2820486332158663</v>
      </c>
      <c r="Y22" s="5">
        <v>0.12968855161966278</v>
      </c>
      <c r="Z22" s="5">
        <v>8.7476470875691206</v>
      </c>
      <c r="AA22" s="5">
        <v>0.41114021042771492</v>
      </c>
      <c r="AB22" s="5">
        <v>0.77512683800595406</v>
      </c>
      <c r="AC22" s="5">
        <v>0.36457894001776481</v>
      </c>
      <c r="AD22" s="5">
        <v>1.3809859753126577</v>
      </c>
    </row>
    <row r="23" spans="1:30">
      <c r="A23">
        <v>22</v>
      </c>
      <c r="B23">
        <v>22</v>
      </c>
      <c r="C23">
        <v>980031</v>
      </c>
      <c r="D23" s="2">
        <v>41633.77702199074</v>
      </c>
      <c r="E23">
        <v>71.88</v>
      </c>
      <c r="F23">
        <v>35.94</v>
      </c>
      <c r="G23">
        <v>-41.5</v>
      </c>
      <c r="H23">
        <v>-90.5</v>
      </c>
      <c r="I23">
        <f t="shared" si="0"/>
        <v>12</v>
      </c>
      <c r="J23">
        <v>129.053</v>
      </c>
      <c r="K23">
        <v>-21.783999999999999</v>
      </c>
      <c r="L23">
        <v>11.22</v>
      </c>
      <c r="M23">
        <f t="shared" si="1"/>
        <v>0</v>
      </c>
      <c r="N23" t="s">
        <v>325</v>
      </c>
      <c r="O23">
        <v>32</v>
      </c>
      <c r="P23">
        <v>220000</v>
      </c>
      <c r="Q23">
        <v>988</v>
      </c>
      <c r="R23">
        <v>400</v>
      </c>
      <c r="S23">
        <v>110</v>
      </c>
      <c r="T23" s="5">
        <v>14.429518449092042</v>
      </c>
      <c r="U23" s="5">
        <v>0.77365162481089789</v>
      </c>
      <c r="V23" s="5">
        <v>-90.08502188879244</v>
      </c>
      <c r="W23" s="5">
        <v>3.1966987405663075E-2</v>
      </c>
      <c r="X23" s="5">
        <v>1.3507947328600878</v>
      </c>
      <c r="Y23" s="5">
        <v>9.8321836247111508E-2</v>
      </c>
      <c r="Z23" s="5">
        <v>9.2039815678612609</v>
      </c>
      <c r="AA23" s="5">
        <v>0.37738325140603124</v>
      </c>
      <c r="AB23" s="5">
        <v>0.63081095439032697</v>
      </c>
      <c r="AC23" s="5">
        <v>0.33272135722883184</v>
      </c>
      <c r="AD23" s="5">
        <v>1.1539328111311578</v>
      </c>
    </row>
    <row r="24" spans="1:30">
      <c r="A24">
        <v>23</v>
      </c>
      <c r="B24">
        <v>23</v>
      </c>
      <c r="C24">
        <v>980031</v>
      </c>
      <c r="D24" s="2">
        <v>41633.788615972226</v>
      </c>
      <c r="E24">
        <v>71.88</v>
      </c>
      <c r="F24">
        <v>35.94</v>
      </c>
      <c r="G24">
        <v>-41.5</v>
      </c>
      <c r="H24">
        <v>-90.5</v>
      </c>
      <c r="I24">
        <f t="shared" si="0"/>
        <v>12</v>
      </c>
      <c r="J24">
        <v>130.053</v>
      </c>
      <c r="K24">
        <v>-21.7</v>
      </c>
      <c r="L24">
        <v>11.22</v>
      </c>
      <c r="M24">
        <f t="shared" si="1"/>
        <v>0</v>
      </c>
      <c r="N24" t="s">
        <v>325</v>
      </c>
      <c r="O24">
        <v>32</v>
      </c>
      <c r="P24">
        <v>220000</v>
      </c>
      <c r="Q24">
        <v>992</v>
      </c>
      <c r="R24">
        <v>403</v>
      </c>
      <c r="S24">
        <v>137</v>
      </c>
      <c r="T24" s="5">
        <v>10.671542233933836</v>
      </c>
      <c r="U24" s="5">
        <v>0.49641095492637949</v>
      </c>
      <c r="V24" s="5">
        <v>-90.065042588012503</v>
      </c>
      <c r="W24" s="5">
        <v>2.2309191152169103E-2</v>
      </c>
      <c r="X24" s="5">
        <v>1.0664194296313416</v>
      </c>
      <c r="Y24" s="5">
        <v>6.4308402784637536E-2</v>
      </c>
      <c r="Z24" s="5">
        <v>7.7209540865055954</v>
      </c>
      <c r="AA24" s="5">
        <v>0.24213301817945218</v>
      </c>
      <c r="AB24" s="5">
        <v>1.0473583936396245</v>
      </c>
      <c r="AC24" s="5">
        <v>0.1747703776082791</v>
      </c>
      <c r="AD24" s="5">
        <v>0.98533938864281645</v>
      </c>
    </row>
    <row r="25" spans="1:30">
      <c r="A25">
        <v>24</v>
      </c>
      <c r="B25">
        <v>24</v>
      </c>
      <c r="C25">
        <v>980031</v>
      </c>
      <c r="D25" s="2">
        <v>41633.80021238426</v>
      </c>
      <c r="E25">
        <v>71.88</v>
      </c>
      <c r="F25">
        <v>35.94</v>
      </c>
      <c r="G25">
        <v>-41.5</v>
      </c>
      <c r="H25">
        <v>-90.5</v>
      </c>
      <c r="I25">
        <f t="shared" si="0"/>
        <v>12</v>
      </c>
      <c r="J25">
        <v>131.053</v>
      </c>
      <c r="K25">
        <v>-21.55</v>
      </c>
      <c r="L25">
        <v>11.22</v>
      </c>
      <c r="M25">
        <f t="shared" si="1"/>
        <v>0</v>
      </c>
      <c r="N25" t="s">
        <v>325</v>
      </c>
      <c r="O25">
        <v>32</v>
      </c>
      <c r="P25">
        <v>220000</v>
      </c>
      <c r="Q25">
        <v>990</v>
      </c>
      <c r="R25">
        <v>400</v>
      </c>
      <c r="S25">
        <v>104</v>
      </c>
      <c r="T25" s="5">
        <v>10.724198515827128</v>
      </c>
      <c r="U25" s="5">
        <v>0.79915802037516626</v>
      </c>
      <c r="V25" s="5">
        <v>-90.106543184676909</v>
      </c>
      <c r="W25" s="5">
        <v>4.1436089182093835E-2</v>
      </c>
      <c r="X25" s="5">
        <v>1.2319350589172595</v>
      </c>
      <c r="Y25" s="5">
        <v>0.12479048606274441</v>
      </c>
      <c r="Z25" s="5">
        <v>7.6044378191859918</v>
      </c>
      <c r="AA25" s="5">
        <v>0.39251391746701408</v>
      </c>
      <c r="AB25" s="5">
        <v>1.5372705001145497</v>
      </c>
      <c r="AC25" s="5">
        <v>0.32332919369142932</v>
      </c>
      <c r="AD25" s="5">
        <v>1.4111258153457586</v>
      </c>
    </row>
    <row r="26" spans="1:30">
      <c r="A26">
        <v>25</v>
      </c>
      <c r="B26">
        <v>25</v>
      </c>
      <c r="C26">
        <v>980031</v>
      </c>
      <c r="D26" s="2">
        <v>41633.811765972219</v>
      </c>
      <c r="E26">
        <v>71.88</v>
      </c>
      <c r="F26">
        <v>35.94</v>
      </c>
      <c r="G26">
        <v>-41.5</v>
      </c>
      <c r="H26">
        <v>-90.5</v>
      </c>
      <c r="I26">
        <f t="shared" si="0"/>
        <v>12</v>
      </c>
      <c r="J26">
        <v>132.053</v>
      </c>
      <c r="K26">
        <v>-21.472999999999999</v>
      </c>
      <c r="L26">
        <v>11.22</v>
      </c>
      <c r="M26">
        <f t="shared" si="1"/>
        <v>0</v>
      </c>
      <c r="N26" t="s">
        <v>325</v>
      </c>
      <c r="O26">
        <v>32</v>
      </c>
      <c r="P26">
        <v>220000</v>
      </c>
      <c r="Q26">
        <v>993</v>
      </c>
      <c r="R26">
        <v>365</v>
      </c>
      <c r="S26">
        <v>105</v>
      </c>
      <c r="T26" s="5">
        <v>12.465008290444619</v>
      </c>
      <c r="U26" s="5">
        <v>0.71002562790545654</v>
      </c>
      <c r="V26" s="5">
        <v>-90.115283071083383</v>
      </c>
      <c r="W26" s="5">
        <v>3.3814857361233755E-2</v>
      </c>
      <c r="X26" s="5">
        <v>1.3139365232440772</v>
      </c>
      <c r="Y26" s="5">
        <v>0.10222314936838636</v>
      </c>
      <c r="Z26" s="5">
        <v>8.5046516270095616</v>
      </c>
      <c r="AA26" s="5">
        <v>0.36736509377798338</v>
      </c>
      <c r="AB26" s="5">
        <v>0.77566624333010614</v>
      </c>
      <c r="AC26" s="5">
        <v>0.29318146482753271</v>
      </c>
      <c r="AD26" s="5">
        <v>1.1858873307950413</v>
      </c>
    </row>
    <row r="27" spans="1:30">
      <c r="A27">
        <v>26</v>
      </c>
      <c r="B27">
        <v>26</v>
      </c>
      <c r="C27">
        <v>980031</v>
      </c>
      <c r="D27" s="2">
        <v>41633.82337395833</v>
      </c>
      <c r="E27">
        <v>71.88</v>
      </c>
      <c r="F27">
        <v>35.94</v>
      </c>
      <c r="G27">
        <v>-41.5</v>
      </c>
      <c r="H27">
        <v>-90.5</v>
      </c>
      <c r="I27">
        <f t="shared" si="0"/>
        <v>12</v>
      </c>
      <c r="J27">
        <v>133.053</v>
      </c>
      <c r="K27">
        <v>-21.318999999999999</v>
      </c>
      <c r="L27">
        <v>11.22</v>
      </c>
      <c r="M27">
        <f t="shared" si="1"/>
        <v>0</v>
      </c>
      <c r="N27" t="s">
        <v>325</v>
      </c>
      <c r="O27">
        <v>32</v>
      </c>
      <c r="P27">
        <v>220000</v>
      </c>
      <c r="Q27">
        <v>991</v>
      </c>
      <c r="R27">
        <v>376</v>
      </c>
      <c r="S27">
        <v>100</v>
      </c>
      <c r="T27" s="5">
        <v>11.804191995282636</v>
      </c>
      <c r="U27" s="5">
        <v>0.77639084956737925</v>
      </c>
      <c r="V27" s="5">
        <v>-90.13936902046224</v>
      </c>
      <c r="W27" s="5">
        <v>3.9308514057827114E-2</v>
      </c>
      <c r="X27" s="5">
        <v>1.3210983846183482</v>
      </c>
      <c r="Y27" s="5">
        <v>0.11890184498613009</v>
      </c>
      <c r="Z27" s="5">
        <v>8.3360896376618321</v>
      </c>
      <c r="AA27" s="5">
        <v>0.41532771088002685</v>
      </c>
      <c r="AB27" s="5">
        <v>0.85645907083410266</v>
      </c>
      <c r="AC27" s="5">
        <v>0.31668724440904356</v>
      </c>
      <c r="AD27" s="5">
        <v>1.3266103000656333</v>
      </c>
    </row>
    <row r="28" spans="1:30">
      <c r="A28">
        <v>27</v>
      </c>
      <c r="B28">
        <v>27</v>
      </c>
      <c r="C28">
        <v>980031</v>
      </c>
      <c r="D28" s="2">
        <v>41633.834939351851</v>
      </c>
      <c r="E28">
        <v>71.88</v>
      </c>
      <c r="F28">
        <v>35.94</v>
      </c>
      <c r="G28">
        <v>-41.5</v>
      </c>
      <c r="H28">
        <v>-90.5</v>
      </c>
      <c r="I28">
        <f t="shared" si="0"/>
        <v>12</v>
      </c>
      <c r="J28">
        <v>134.053</v>
      </c>
      <c r="K28">
        <v>-20.920999999999999</v>
      </c>
      <c r="L28">
        <v>11.22</v>
      </c>
      <c r="M28">
        <f t="shared" si="1"/>
        <v>0</v>
      </c>
      <c r="N28" t="s">
        <v>325</v>
      </c>
      <c r="O28">
        <v>32</v>
      </c>
      <c r="P28">
        <v>220000</v>
      </c>
      <c r="Q28">
        <v>1003</v>
      </c>
      <c r="R28">
        <v>406</v>
      </c>
      <c r="S28">
        <v>126</v>
      </c>
      <c r="T28" s="5">
        <v>11.734775777122824</v>
      </c>
      <c r="U28" s="5">
        <v>0.64051384350604468</v>
      </c>
      <c r="V28" s="5">
        <v>-90.303121884124607</v>
      </c>
      <c r="W28" s="5">
        <v>2.9120508130043486E-2</v>
      </c>
      <c r="X28" s="5">
        <v>1.1536472227189292</v>
      </c>
      <c r="Y28" s="5">
        <v>7.9128835100735373E-2</v>
      </c>
      <c r="Z28" s="5">
        <v>7.9683376715792615</v>
      </c>
      <c r="AA28" s="5">
        <v>0.37204154099118958</v>
      </c>
      <c r="AB28" s="5">
        <v>0.82112255180989357</v>
      </c>
      <c r="AC28" s="5">
        <v>0.20149869068315882</v>
      </c>
      <c r="AD28" s="5">
        <v>1.3021590287570268</v>
      </c>
    </row>
    <row r="29" spans="1:30">
      <c r="A29">
        <v>28</v>
      </c>
      <c r="B29">
        <v>28</v>
      </c>
      <c r="C29">
        <v>980031</v>
      </c>
      <c r="D29" s="2">
        <v>41633.846724537034</v>
      </c>
      <c r="E29">
        <v>71.88</v>
      </c>
      <c r="F29">
        <v>35.94</v>
      </c>
      <c r="G29">
        <v>-41.5</v>
      </c>
      <c r="H29">
        <v>-90.5</v>
      </c>
      <c r="I29">
        <f t="shared" si="0"/>
        <v>12</v>
      </c>
      <c r="J29">
        <v>135.053</v>
      </c>
      <c r="K29">
        <v>-20.978999999999999</v>
      </c>
      <c r="L29">
        <v>11.22</v>
      </c>
      <c r="M29">
        <f t="shared" si="1"/>
        <v>0</v>
      </c>
      <c r="N29" t="s">
        <v>325</v>
      </c>
      <c r="O29">
        <v>32</v>
      </c>
      <c r="P29">
        <v>220000</v>
      </c>
      <c r="Q29">
        <v>1018</v>
      </c>
      <c r="R29">
        <v>534</v>
      </c>
      <c r="S29">
        <v>121</v>
      </c>
      <c r="T29" s="5">
        <v>12.35011925155669</v>
      </c>
      <c r="U29" s="5">
        <v>0.49715800566512114</v>
      </c>
      <c r="V29" s="5">
        <v>-90.473110079699424</v>
      </c>
      <c r="W29" s="5">
        <v>1.2670214870780822E-2</v>
      </c>
      <c r="X29" s="5">
        <v>0.746720260078656</v>
      </c>
      <c r="Y29" s="5">
        <v>3.0664447666901674E-2</v>
      </c>
      <c r="Z29" s="5">
        <v>5.2605926473267823</v>
      </c>
      <c r="AA29" s="5">
        <v>0.19815596184699935</v>
      </c>
      <c r="AB29" s="5">
        <v>0.56774748714410372</v>
      </c>
      <c r="AC29" s="5">
        <v>9.529450309400006E-2</v>
      </c>
      <c r="AD29" s="5">
        <v>1.1480137499454102</v>
      </c>
    </row>
    <row r="30" spans="1:30">
      <c r="A30">
        <v>29</v>
      </c>
      <c r="B30">
        <v>29</v>
      </c>
      <c r="C30">
        <v>980031</v>
      </c>
      <c r="D30" s="2">
        <v>41633.85861412037</v>
      </c>
      <c r="E30">
        <v>71.88</v>
      </c>
      <c r="F30">
        <v>35.94</v>
      </c>
      <c r="G30">
        <v>-41.5</v>
      </c>
      <c r="H30">
        <v>-90.5</v>
      </c>
      <c r="I30">
        <f t="shared" si="0"/>
        <v>12</v>
      </c>
      <c r="J30">
        <v>136.053</v>
      </c>
      <c r="K30">
        <v>-21.071000000000002</v>
      </c>
      <c r="L30">
        <v>11.22</v>
      </c>
      <c r="M30">
        <f t="shared" si="1"/>
        <v>0</v>
      </c>
      <c r="N30" t="s">
        <v>325</v>
      </c>
      <c r="O30">
        <v>32</v>
      </c>
      <c r="P30">
        <v>220000</v>
      </c>
      <c r="Q30">
        <v>1011</v>
      </c>
      <c r="R30">
        <v>525</v>
      </c>
      <c r="S30">
        <v>115</v>
      </c>
      <c r="T30" s="5">
        <v>14.168038115662368</v>
      </c>
      <c r="U30" s="5">
        <v>0.52488432361328197</v>
      </c>
      <c r="V30" s="5">
        <v>-90.478275979880266</v>
      </c>
      <c r="W30" s="5">
        <v>1.4173803767040943E-2</v>
      </c>
      <c r="X30" s="5">
        <v>0.88808951361751653</v>
      </c>
      <c r="Y30" s="5">
        <v>3.4921391696865894E-2</v>
      </c>
      <c r="Z30" s="5">
        <v>5.939696891310553</v>
      </c>
      <c r="AA30" s="5">
        <v>0.23982915202708391</v>
      </c>
      <c r="AB30" s="5">
        <v>0.59271677451519911</v>
      </c>
      <c r="AC30" s="5">
        <v>0.11236280798761385</v>
      </c>
      <c r="AD30" s="5">
        <v>1.1391868695775387</v>
      </c>
    </row>
    <row r="31" spans="1:30">
      <c r="A31">
        <v>30</v>
      </c>
      <c r="B31">
        <v>30</v>
      </c>
      <c r="C31">
        <v>980031</v>
      </c>
      <c r="D31" s="2">
        <v>41633.870420601852</v>
      </c>
      <c r="E31">
        <v>71.88</v>
      </c>
      <c r="F31">
        <v>35.94</v>
      </c>
      <c r="G31">
        <v>-41.5</v>
      </c>
      <c r="H31">
        <v>-90.5</v>
      </c>
      <c r="I31">
        <f t="shared" si="0"/>
        <v>12</v>
      </c>
      <c r="J31">
        <v>137.053</v>
      </c>
      <c r="K31">
        <v>-21.097000000000001</v>
      </c>
      <c r="L31">
        <v>11.22</v>
      </c>
      <c r="M31">
        <f t="shared" si="1"/>
        <v>0</v>
      </c>
      <c r="N31" t="s">
        <v>325</v>
      </c>
      <c r="O31">
        <v>32</v>
      </c>
      <c r="P31">
        <v>220000</v>
      </c>
      <c r="Q31">
        <v>992</v>
      </c>
      <c r="R31">
        <v>522</v>
      </c>
      <c r="S31">
        <v>119</v>
      </c>
      <c r="T31" s="5">
        <v>12.60101437778596</v>
      </c>
      <c r="U31" s="5">
        <v>0.55533075601867365</v>
      </c>
      <c r="V31" s="5">
        <v>-90.416302323070468</v>
      </c>
      <c r="W31" s="5">
        <v>1.5279952808998881E-2</v>
      </c>
      <c r="X31" s="5">
        <v>0.81245651421039111</v>
      </c>
      <c r="Y31" s="5">
        <v>3.7359295839698492E-2</v>
      </c>
      <c r="Z31" s="5">
        <v>5.6261880046093422</v>
      </c>
      <c r="AA31" s="5">
        <v>0.23322548386124564</v>
      </c>
      <c r="AB31" s="5">
        <v>0.68012407766302163</v>
      </c>
      <c r="AC31" s="5">
        <v>0.11494325814098645</v>
      </c>
      <c r="AD31" s="5">
        <v>1.249379104888469</v>
      </c>
    </row>
    <row r="32" spans="1:30">
      <c r="A32">
        <v>31</v>
      </c>
      <c r="B32">
        <v>31</v>
      </c>
      <c r="C32">
        <v>980031</v>
      </c>
      <c r="D32" s="2">
        <v>41633.882006018517</v>
      </c>
      <c r="E32">
        <v>71.88</v>
      </c>
      <c r="F32">
        <v>35.94</v>
      </c>
      <c r="G32">
        <v>-41.5</v>
      </c>
      <c r="H32">
        <v>-90.5</v>
      </c>
      <c r="I32">
        <f t="shared" si="0"/>
        <v>12</v>
      </c>
      <c r="J32">
        <v>138.053</v>
      </c>
      <c r="K32">
        <v>-21.161999999999999</v>
      </c>
      <c r="L32">
        <v>11.22</v>
      </c>
      <c r="M32">
        <f t="shared" si="1"/>
        <v>0</v>
      </c>
      <c r="N32" t="s">
        <v>325</v>
      </c>
      <c r="O32">
        <v>32</v>
      </c>
      <c r="P32">
        <v>220000</v>
      </c>
      <c r="Q32">
        <v>990</v>
      </c>
      <c r="R32">
        <v>475</v>
      </c>
      <c r="S32">
        <v>103</v>
      </c>
      <c r="T32" s="5">
        <v>12.295227969877381</v>
      </c>
      <c r="U32" s="5">
        <v>0.5220460257517715</v>
      </c>
      <c r="V32" s="5">
        <v>-90.36903971646673</v>
      </c>
      <c r="W32" s="5">
        <v>1.551056524643866E-2</v>
      </c>
      <c r="X32" s="5">
        <v>0.83676899661673787</v>
      </c>
      <c r="Y32" s="5">
        <v>3.7770092734763769E-2</v>
      </c>
      <c r="Z32" s="5">
        <v>5.8030713800728897</v>
      </c>
      <c r="AA32" s="5">
        <v>0.22585897301118571</v>
      </c>
      <c r="AB32" s="5">
        <v>0.66703807466429887</v>
      </c>
      <c r="AC32" s="5">
        <v>0.11347476965083066</v>
      </c>
      <c r="AD32" s="5">
        <v>1.1838880951179633</v>
      </c>
    </row>
    <row r="33" spans="1:30">
      <c r="A33">
        <v>32</v>
      </c>
      <c r="B33">
        <v>32</v>
      </c>
      <c r="C33">
        <v>980031</v>
      </c>
      <c r="D33" s="2">
        <v>41633.893589583335</v>
      </c>
      <c r="E33">
        <v>71.88</v>
      </c>
      <c r="F33">
        <v>35.94</v>
      </c>
      <c r="G33">
        <v>-41.5</v>
      </c>
      <c r="H33">
        <v>-90.5</v>
      </c>
      <c r="I33">
        <f t="shared" si="0"/>
        <v>12</v>
      </c>
      <c r="J33">
        <v>139.053</v>
      </c>
      <c r="K33">
        <v>-21.186</v>
      </c>
      <c r="L33">
        <v>11.22</v>
      </c>
      <c r="M33">
        <f t="shared" si="1"/>
        <v>0</v>
      </c>
      <c r="N33" t="s">
        <v>325</v>
      </c>
      <c r="O33">
        <v>32</v>
      </c>
      <c r="P33">
        <v>220000</v>
      </c>
      <c r="Q33">
        <v>990</v>
      </c>
      <c r="R33">
        <v>521</v>
      </c>
      <c r="S33">
        <v>122</v>
      </c>
      <c r="T33" s="5">
        <v>13.584138646692479</v>
      </c>
      <c r="U33" s="5">
        <v>0.66638510509500914</v>
      </c>
      <c r="V33" s="5">
        <v>-90.389086358376375</v>
      </c>
      <c r="W33" s="5">
        <v>2.0278321681434654E-2</v>
      </c>
      <c r="X33" s="5">
        <v>0.94452802128992253</v>
      </c>
      <c r="Y33" s="5">
        <v>5.0974338126663028E-2</v>
      </c>
      <c r="Z33" s="5">
        <v>6.5107024241137808</v>
      </c>
      <c r="AA33" s="5">
        <v>0.31860422720287579</v>
      </c>
      <c r="AB33" s="5">
        <v>0.57907944944164969</v>
      </c>
      <c r="AC33" s="5">
        <v>0.15588261923830948</v>
      </c>
      <c r="AD33" s="5">
        <v>1.432646703769541</v>
      </c>
    </row>
    <row r="34" spans="1:30">
      <c r="A34">
        <v>33</v>
      </c>
      <c r="B34">
        <v>33</v>
      </c>
      <c r="C34">
        <v>980031</v>
      </c>
      <c r="D34" s="2">
        <v>41633.905157986112</v>
      </c>
      <c r="E34">
        <v>71.88</v>
      </c>
      <c r="F34">
        <v>35.94</v>
      </c>
      <c r="G34">
        <v>-41.5</v>
      </c>
      <c r="H34">
        <v>-90.5</v>
      </c>
      <c r="I34">
        <f t="shared" ref="I34:I53" si="2" xml:space="preserve">  12</f>
        <v>12</v>
      </c>
      <c r="J34">
        <v>140.053</v>
      </c>
      <c r="K34">
        <v>-21.216000000000001</v>
      </c>
      <c r="L34">
        <v>11.22</v>
      </c>
      <c r="M34">
        <f t="shared" ref="M34:M65" si="3" xml:space="preserve">   0</f>
        <v>0</v>
      </c>
      <c r="N34" t="s">
        <v>325</v>
      </c>
      <c r="O34">
        <v>32</v>
      </c>
      <c r="P34">
        <v>220000</v>
      </c>
      <c r="Q34">
        <v>989</v>
      </c>
      <c r="R34">
        <v>519</v>
      </c>
      <c r="S34">
        <v>112</v>
      </c>
      <c r="T34" s="5">
        <v>13.789950964710068</v>
      </c>
      <c r="U34" s="5">
        <v>0.71731832089020575</v>
      </c>
      <c r="V34" s="5">
        <v>-90.370693411595852</v>
      </c>
      <c r="W34" s="5">
        <v>1.9698950940209618E-2</v>
      </c>
      <c r="X34" s="5">
        <v>0.88176110675403463</v>
      </c>
      <c r="Y34" s="5">
        <v>4.8897485316444028E-2</v>
      </c>
      <c r="Z34" s="5">
        <v>6.0455255876171652</v>
      </c>
      <c r="AA34" s="5">
        <v>0.31557313232665035</v>
      </c>
      <c r="AB34" s="5">
        <v>0.50232922024027171</v>
      </c>
      <c r="AC34" s="5">
        <v>0.1552033150575497</v>
      </c>
      <c r="AD34" s="5">
        <v>1.5647245500456228</v>
      </c>
    </row>
    <row r="35" spans="1:30">
      <c r="A35">
        <v>34</v>
      </c>
      <c r="B35">
        <v>34</v>
      </c>
      <c r="C35">
        <v>980031</v>
      </c>
      <c r="D35" s="2">
        <v>41633.91670671296</v>
      </c>
      <c r="E35">
        <v>71.88</v>
      </c>
      <c r="F35">
        <v>35.94</v>
      </c>
      <c r="G35">
        <v>-41.5</v>
      </c>
      <c r="H35">
        <v>-90.5</v>
      </c>
      <c r="I35">
        <f t="shared" si="2"/>
        <v>12</v>
      </c>
      <c r="J35">
        <v>141.053</v>
      </c>
      <c r="K35">
        <v>-21.266999999999999</v>
      </c>
      <c r="L35">
        <v>11.22</v>
      </c>
      <c r="M35">
        <f t="shared" si="3"/>
        <v>0</v>
      </c>
      <c r="N35" t="s">
        <v>325</v>
      </c>
      <c r="O35">
        <v>32</v>
      </c>
      <c r="P35">
        <v>220000</v>
      </c>
      <c r="Q35">
        <v>989</v>
      </c>
      <c r="R35">
        <v>493</v>
      </c>
      <c r="S35">
        <v>110</v>
      </c>
      <c r="T35" s="5">
        <v>14.097314904981104</v>
      </c>
      <c r="U35" s="5">
        <v>0.56478043978334602</v>
      </c>
      <c r="V35" s="5">
        <v>-90.362513185351531</v>
      </c>
      <c r="W35" s="5">
        <v>1.6053435843679117E-2</v>
      </c>
      <c r="X35" s="5">
        <v>0.92388390865577208</v>
      </c>
      <c r="Y35" s="5">
        <v>3.9896112689659535E-2</v>
      </c>
      <c r="Z35" s="5">
        <v>5.9884641504543596</v>
      </c>
      <c r="AA35" s="5">
        <v>0.25170376025815971</v>
      </c>
      <c r="AB35" s="5">
        <v>0.73852409723538637</v>
      </c>
      <c r="AC35" s="5">
        <v>0.12800663473183768</v>
      </c>
      <c r="AD35" s="5">
        <v>1.2094495340894729</v>
      </c>
    </row>
    <row r="36" spans="1:30">
      <c r="A36">
        <v>35</v>
      </c>
      <c r="B36">
        <v>35</v>
      </c>
      <c r="C36">
        <v>980031</v>
      </c>
      <c r="D36" s="2">
        <v>41633.928259722219</v>
      </c>
      <c r="E36">
        <v>71.88</v>
      </c>
      <c r="F36">
        <v>35.94</v>
      </c>
      <c r="G36">
        <v>-41.5</v>
      </c>
      <c r="H36">
        <v>-90.5</v>
      </c>
      <c r="I36">
        <f t="shared" si="2"/>
        <v>12</v>
      </c>
      <c r="J36">
        <v>114.58</v>
      </c>
      <c r="K36">
        <v>-20.553000000000001</v>
      </c>
      <c r="L36">
        <v>11.22</v>
      </c>
      <c r="M36">
        <f t="shared" si="3"/>
        <v>0</v>
      </c>
      <c r="N36" t="s">
        <v>325</v>
      </c>
      <c r="O36">
        <v>32</v>
      </c>
      <c r="P36">
        <v>220000</v>
      </c>
      <c r="Q36">
        <v>987</v>
      </c>
      <c r="R36">
        <v>535</v>
      </c>
      <c r="S36">
        <v>129</v>
      </c>
      <c r="T36" s="5">
        <v>14.410304992811415</v>
      </c>
      <c r="U36" s="5">
        <v>0.69202593530409928</v>
      </c>
      <c r="V36" s="5">
        <v>-90.446731626292831</v>
      </c>
      <c r="W36" s="5">
        <v>1.7212193441058562E-2</v>
      </c>
      <c r="X36" s="5">
        <v>0.83435712837097775</v>
      </c>
      <c r="Y36" s="5">
        <v>4.1793002854327757E-2</v>
      </c>
      <c r="Z36" s="5">
        <v>5.9848845740437548</v>
      </c>
      <c r="AA36" s="5">
        <v>0.29663730703444563</v>
      </c>
      <c r="AB36" s="5">
        <v>0.61823999019287279</v>
      </c>
      <c r="AC36" s="5">
        <v>0.14263785763717413</v>
      </c>
      <c r="AD36" s="5">
        <v>1.4949477486260241</v>
      </c>
    </row>
    <row r="37" spans="1:30">
      <c r="A37">
        <v>36</v>
      </c>
      <c r="B37">
        <v>36</v>
      </c>
      <c r="C37">
        <v>980031</v>
      </c>
      <c r="D37" s="2">
        <v>41633.939831828706</v>
      </c>
      <c r="E37">
        <v>71.88</v>
      </c>
      <c r="F37">
        <v>35.94</v>
      </c>
      <c r="G37">
        <v>-41.5</v>
      </c>
      <c r="H37">
        <v>-90.5</v>
      </c>
      <c r="I37">
        <f t="shared" si="2"/>
        <v>12</v>
      </c>
      <c r="J37">
        <v>114.83</v>
      </c>
      <c r="K37">
        <v>-20.574000000000002</v>
      </c>
      <c r="L37">
        <v>11.22</v>
      </c>
      <c r="M37">
        <f t="shared" si="3"/>
        <v>0</v>
      </c>
      <c r="N37" t="s">
        <v>325</v>
      </c>
      <c r="O37">
        <v>32</v>
      </c>
      <c r="P37">
        <v>220000</v>
      </c>
      <c r="Q37">
        <v>990</v>
      </c>
      <c r="R37">
        <v>534</v>
      </c>
      <c r="S37">
        <v>95</v>
      </c>
      <c r="T37" s="5">
        <v>14.65448098819793</v>
      </c>
      <c r="U37" s="5">
        <v>0.67995746632343967</v>
      </c>
      <c r="V37" s="5">
        <v>-90.466821252280013</v>
      </c>
      <c r="W37" s="5">
        <v>1.8863891608906017E-2</v>
      </c>
      <c r="X37" s="5">
        <v>0.95113616262565404</v>
      </c>
      <c r="Y37" s="5">
        <v>4.7693260246367629E-2</v>
      </c>
      <c r="Z37" s="5">
        <v>5.7189839427845053</v>
      </c>
      <c r="AA37" s="5">
        <v>0.31303634514224915</v>
      </c>
      <c r="AB37" s="5">
        <v>0.96825060664217844</v>
      </c>
      <c r="AC37" s="5">
        <v>0.15166173150671397</v>
      </c>
      <c r="AD37" s="5">
        <v>1.4263796192039548</v>
      </c>
    </row>
    <row r="38" spans="1:30">
      <c r="A38">
        <v>37</v>
      </c>
      <c r="B38">
        <v>37</v>
      </c>
      <c r="C38">
        <v>980031</v>
      </c>
      <c r="D38" s="2">
        <v>41633.951418402779</v>
      </c>
      <c r="E38">
        <v>71.88</v>
      </c>
      <c r="F38">
        <v>35.94</v>
      </c>
      <c r="G38">
        <v>-41.5</v>
      </c>
      <c r="H38">
        <v>-90.5</v>
      </c>
      <c r="I38">
        <f t="shared" si="2"/>
        <v>12</v>
      </c>
      <c r="J38">
        <v>115.08</v>
      </c>
      <c r="K38">
        <v>-20.524999999999999</v>
      </c>
      <c r="L38">
        <v>11.22</v>
      </c>
      <c r="M38">
        <f t="shared" si="3"/>
        <v>0</v>
      </c>
      <c r="N38" t="s">
        <v>325</v>
      </c>
      <c r="O38">
        <v>32</v>
      </c>
      <c r="P38">
        <v>220000</v>
      </c>
      <c r="Q38">
        <v>993</v>
      </c>
      <c r="R38">
        <v>509</v>
      </c>
      <c r="S38">
        <v>121</v>
      </c>
      <c r="T38" s="5">
        <v>16.049925454172353</v>
      </c>
      <c r="U38" s="5">
        <v>0.60240563207024667</v>
      </c>
      <c r="V38" s="5">
        <v>-90.451747892892456</v>
      </c>
      <c r="W38" s="5">
        <v>1.6599108186132493E-2</v>
      </c>
      <c r="X38" s="5">
        <v>1.0148324675190712</v>
      </c>
      <c r="Y38" s="5">
        <v>4.2104957656424954E-2</v>
      </c>
      <c r="Z38" s="5">
        <v>7.0107709076934164</v>
      </c>
      <c r="AA38" s="5">
        <v>0.30789098600977927</v>
      </c>
      <c r="AB38" s="5">
        <v>0.61109429743966148</v>
      </c>
      <c r="AC38" s="5">
        <v>0.14281884742097112</v>
      </c>
      <c r="AD38" s="5">
        <v>1.2108928320280601</v>
      </c>
    </row>
    <row r="39" spans="1:30">
      <c r="A39">
        <v>38</v>
      </c>
      <c r="B39">
        <v>38</v>
      </c>
      <c r="C39">
        <v>980031</v>
      </c>
      <c r="D39" s="2">
        <v>41633.963011805557</v>
      </c>
      <c r="E39">
        <v>71.88</v>
      </c>
      <c r="F39">
        <v>35.94</v>
      </c>
      <c r="G39">
        <v>-41.5</v>
      </c>
      <c r="H39">
        <v>-90.5</v>
      </c>
      <c r="I39">
        <f t="shared" si="2"/>
        <v>12</v>
      </c>
      <c r="J39">
        <v>115.33</v>
      </c>
      <c r="K39">
        <v>-20.527000000000001</v>
      </c>
      <c r="L39">
        <v>11.22</v>
      </c>
      <c r="M39">
        <f t="shared" si="3"/>
        <v>0</v>
      </c>
      <c r="N39" t="s">
        <v>325</v>
      </c>
      <c r="O39">
        <v>32</v>
      </c>
      <c r="P39">
        <v>220000</v>
      </c>
      <c r="Q39">
        <v>990</v>
      </c>
      <c r="R39">
        <v>468</v>
      </c>
      <c r="S39">
        <v>110</v>
      </c>
      <c r="T39" s="5">
        <v>14.152461321481161</v>
      </c>
      <c r="U39" s="5">
        <v>0.70539348805479041</v>
      </c>
      <c r="V39" s="5">
        <v>-90.398300301833345</v>
      </c>
      <c r="W39" s="5">
        <v>2.3226508450128906E-2</v>
      </c>
      <c r="X39" s="5">
        <v>1.0507255403349771</v>
      </c>
      <c r="Y39" s="5">
        <v>5.9832943920238399E-2</v>
      </c>
      <c r="Z39" s="5">
        <v>7.1387553606201646</v>
      </c>
      <c r="AA39" s="5">
        <v>0.37686154002852235</v>
      </c>
      <c r="AB39" s="5">
        <v>0.68650051775462539</v>
      </c>
      <c r="AC39" s="5">
        <v>0.18011757637576198</v>
      </c>
      <c r="AD39" s="5">
        <v>1.4512649684632359</v>
      </c>
    </row>
    <row r="40" spans="1:30">
      <c r="A40">
        <v>39</v>
      </c>
      <c r="B40">
        <v>39</v>
      </c>
      <c r="C40">
        <v>980031</v>
      </c>
      <c r="D40" s="2">
        <v>41633.974558333335</v>
      </c>
      <c r="E40">
        <v>71.88</v>
      </c>
      <c r="F40">
        <v>35.94</v>
      </c>
      <c r="G40">
        <v>-41.5</v>
      </c>
      <c r="H40">
        <v>-90.5</v>
      </c>
      <c r="I40">
        <f t="shared" si="2"/>
        <v>12</v>
      </c>
      <c r="J40">
        <v>115.58</v>
      </c>
      <c r="K40">
        <v>-20.52</v>
      </c>
      <c r="L40">
        <v>11.22</v>
      </c>
      <c r="M40">
        <f t="shared" si="3"/>
        <v>0</v>
      </c>
      <c r="N40" t="s">
        <v>325</v>
      </c>
      <c r="O40">
        <v>32</v>
      </c>
      <c r="P40">
        <v>220000</v>
      </c>
      <c r="Q40">
        <v>992</v>
      </c>
      <c r="R40">
        <v>466</v>
      </c>
      <c r="S40">
        <v>124</v>
      </c>
      <c r="T40" s="5">
        <v>13.421249032205312</v>
      </c>
      <c r="U40" s="5">
        <v>0.69421366974764431</v>
      </c>
      <c r="V40" s="5">
        <v>-90.311667167105554</v>
      </c>
      <c r="W40" s="5">
        <v>2.5082643397927762E-2</v>
      </c>
      <c r="X40" s="5">
        <v>1.0852656655065913</v>
      </c>
      <c r="Y40" s="5">
        <v>6.6701774129887884E-2</v>
      </c>
      <c r="Z40" s="5">
        <v>7.8161871019009279</v>
      </c>
      <c r="AA40" s="5">
        <v>0.37528106288938329</v>
      </c>
      <c r="AB40" s="5">
        <v>0.67305269249766564</v>
      </c>
      <c r="AC40" s="5">
        <v>0.19353840993624727</v>
      </c>
      <c r="AD40" s="5">
        <v>1.4027902222298649</v>
      </c>
    </row>
    <row r="41" spans="1:30">
      <c r="A41">
        <v>40</v>
      </c>
      <c r="B41">
        <v>40</v>
      </c>
      <c r="C41">
        <v>980031</v>
      </c>
      <c r="D41" s="2">
        <v>41633.986131481484</v>
      </c>
      <c r="E41">
        <v>71.88</v>
      </c>
      <c r="F41">
        <v>35.94</v>
      </c>
      <c r="G41">
        <v>-41.5</v>
      </c>
      <c r="H41">
        <v>-90.5</v>
      </c>
      <c r="I41">
        <f t="shared" si="2"/>
        <v>12</v>
      </c>
      <c r="J41">
        <v>115.83</v>
      </c>
      <c r="K41">
        <v>-20.545999999999999</v>
      </c>
      <c r="L41">
        <v>11.22</v>
      </c>
      <c r="M41">
        <f t="shared" si="3"/>
        <v>0</v>
      </c>
      <c r="N41" t="s">
        <v>325</v>
      </c>
      <c r="O41">
        <v>32</v>
      </c>
      <c r="P41">
        <v>220000</v>
      </c>
      <c r="Q41">
        <v>992</v>
      </c>
      <c r="R41">
        <v>434</v>
      </c>
      <c r="S41">
        <v>102</v>
      </c>
      <c r="T41" s="5">
        <v>12.591779811969026</v>
      </c>
      <c r="U41" s="5">
        <v>0.7660760451009696</v>
      </c>
      <c r="V41" s="5">
        <v>-90.290900055141023</v>
      </c>
      <c r="W41" s="5">
        <v>3.2982048128093681E-2</v>
      </c>
      <c r="X41" s="5">
        <v>1.1900633232488997</v>
      </c>
      <c r="Y41" s="5">
        <v>9.1821287127689832E-2</v>
      </c>
      <c r="Z41" s="5">
        <v>7.6145698384555782</v>
      </c>
      <c r="AA41" s="5">
        <v>0.43064134410549393</v>
      </c>
      <c r="AB41" s="5">
        <v>1.0045319205764625</v>
      </c>
      <c r="AC41" s="5">
        <v>0.24412591372118284</v>
      </c>
      <c r="AD41" s="5">
        <v>1.5071749526687714</v>
      </c>
    </row>
    <row r="42" spans="1:30">
      <c r="A42">
        <v>41</v>
      </c>
      <c r="B42">
        <v>41</v>
      </c>
      <c r="C42">
        <v>980031</v>
      </c>
      <c r="D42" s="2">
        <v>41633.997705324073</v>
      </c>
      <c r="E42">
        <v>71.88</v>
      </c>
      <c r="F42">
        <v>35.94</v>
      </c>
      <c r="G42">
        <v>-41.5</v>
      </c>
      <c r="H42">
        <v>-90.5</v>
      </c>
      <c r="I42">
        <f t="shared" si="2"/>
        <v>12</v>
      </c>
      <c r="J42">
        <v>116.08</v>
      </c>
      <c r="K42">
        <v>-20.613</v>
      </c>
      <c r="L42">
        <v>11.22</v>
      </c>
      <c r="M42">
        <f t="shared" si="3"/>
        <v>0</v>
      </c>
      <c r="N42" t="s">
        <v>325</v>
      </c>
      <c r="O42">
        <v>32</v>
      </c>
      <c r="P42">
        <v>220000</v>
      </c>
      <c r="Q42">
        <v>989</v>
      </c>
      <c r="R42">
        <v>382</v>
      </c>
      <c r="S42">
        <v>109</v>
      </c>
      <c r="T42" s="5">
        <v>12.698173717991748</v>
      </c>
      <c r="U42" s="5">
        <v>0.57470512165102527</v>
      </c>
      <c r="V42" s="5">
        <v>-90.220892897926731</v>
      </c>
      <c r="W42" s="5">
        <v>2.6304284442406137E-2</v>
      </c>
      <c r="X42" s="5">
        <v>1.2505250828942804</v>
      </c>
      <c r="Y42" s="5">
        <v>7.5482139041499391E-2</v>
      </c>
      <c r="Z42" s="5">
        <v>8.3239231387924395</v>
      </c>
      <c r="AA42" s="5">
        <v>0.33249053483101493</v>
      </c>
      <c r="AB42" s="5">
        <v>0.72285485473663358</v>
      </c>
      <c r="AC42" s="5">
        <v>0.20444186184022833</v>
      </c>
      <c r="AD42" s="5">
        <v>1.0851894136162412</v>
      </c>
    </row>
    <row r="43" spans="1:30">
      <c r="A43">
        <v>42</v>
      </c>
      <c r="B43">
        <v>42</v>
      </c>
      <c r="C43">
        <v>980031</v>
      </c>
      <c r="D43" s="2">
        <v>41634.009305439817</v>
      </c>
      <c r="E43">
        <v>71.88</v>
      </c>
      <c r="F43">
        <v>35.94</v>
      </c>
      <c r="G43">
        <v>-41.5</v>
      </c>
      <c r="H43">
        <v>-90.5</v>
      </c>
      <c r="I43">
        <f t="shared" si="2"/>
        <v>12</v>
      </c>
      <c r="J43">
        <v>116.33</v>
      </c>
      <c r="K43">
        <v>-20.702000000000002</v>
      </c>
      <c r="L43">
        <v>11.22</v>
      </c>
      <c r="M43">
        <f t="shared" si="3"/>
        <v>0</v>
      </c>
      <c r="N43" t="s">
        <v>325</v>
      </c>
      <c r="O43">
        <v>32</v>
      </c>
      <c r="P43">
        <v>220000</v>
      </c>
      <c r="Q43">
        <v>995</v>
      </c>
      <c r="R43">
        <v>367</v>
      </c>
      <c r="S43">
        <v>113</v>
      </c>
      <c r="T43" s="5">
        <v>11.623313944718221</v>
      </c>
      <c r="U43" s="5">
        <v>0.60067267532192425</v>
      </c>
      <c r="V43" s="5">
        <v>-90.179318352091542</v>
      </c>
      <c r="W43" s="5">
        <v>3.1676622016985442E-2</v>
      </c>
      <c r="X43" s="5">
        <v>1.341049392179096</v>
      </c>
      <c r="Y43" s="5">
        <v>9.523818210555951E-2</v>
      </c>
      <c r="Z43" s="5">
        <v>8.6917422560376139</v>
      </c>
      <c r="AA43" s="5">
        <v>0.34221036941357774</v>
      </c>
      <c r="AB43" s="5">
        <v>0.94262049848227536</v>
      </c>
      <c r="AC43" s="5">
        <v>0.24160163441836247</v>
      </c>
      <c r="AD43" s="5">
        <v>1.0260622059627844</v>
      </c>
    </row>
    <row r="44" spans="1:30">
      <c r="A44">
        <v>43</v>
      </c>
      <c r="B44">
        <v>43</v>
      </c>
      <c r="C44">
        <v>980031</v>
      </c>
      <c r="D44" s="2">
        <v>41634.020916435184</v>
      </c>
      <c r="E44">
        <v>71.88</v>
      </c>
      <c r="F44">
        <v>35.94</v>
      </c>
      <c r="G44">
        <v>-41.5</v>
      </c>
      <c r="H44">
        <v>-90.5</v>
      </c>
      <c r="I44">
        <f t="shared" si="2"/>
        <v>12</v>
      </c>
      <c r="J44">
        <v>116.58</v>
      </c>
      <c r="K44">
        <v>-20.667999999999999</v>
      </c>
      <c r="L44">
        <v>11.22</v>
      </c>
      <c r="M44">
        <f t="shared" si="3"/>
        <v>0</v>
      </c>
      <c r="N44" t="s">
        <v>325</v>
      </c>
      <c r="O44">
        <v>32</v>
      </c>
      <c r="P44">
        <v>220000</v>
      </c>
      <c r="Q44">
        <v>992</v>
      </c>
      <c r="R44">
        <v>373</v>
      </c>
      <c r="S44">
        <v>99</v>
      </c>
      <c r="T44" s="5">
        <v>14.20111876182869</v>
      </c>
      <c r="U44" s="5">
        <v>0.8449754312596347</v>
      </c>
      <c r="V44" s="5">
        <v>-90.207741691346385</v>
      </c>
      <c r="W44" s="5">
        <v>3.9005686293688294E-2</v>
      </c>
      <c r="X44" s="5">
        <v>1.4501578480271262</v>
      </c>
      <c r="Y44" s="5">
        <v>0.11889906316359845</v>
      </c>
      <c r="Z44" s="5">
        <v>8.885745033435688</v>
      </c>
      <c r="AA44" s="5">
        <v>0.49112909402446064</v>
      </c>
      <c r="AB44" s="5">
        <v>0.94199585801039831</v>
      </c>
      <c r="AC44" s="5">
        <v>0.34672517878899622</v>
      </c>
      <c r="AD44" s="5">
        <v>1.2708197726988262</v>
      </c>
    </row>
    <row r="45" spans="1:30">
      <c r="A45">
        <v>44</v>
      </c>
      <c r="B45">
        <v>44</v>
      </c>
      <c r="C45">
        <v>980031</v>
      </c>
      <c r="D45" s="2">
        <v>41634.032490509257</v>
      </c>
      <c r="E45">
        <v>71.88</v>
      </c>
      <c r="F45">
        <v>35.94</v>
      </c>
      <c r="G45">
        <v>-41.5</v>
      </c>
      <c r="H45">
        <v>-90.5</v>
      </c>
      <c r="I45">
        <f t="shared" si="2"/>
        <v>12</v>
      </c>
      <c r="J45">
        <v>133.52500000000001</v>
      </c>
      <c r="K45">
        <v>-21.234000000000002</v>
      </c>
      <c r="L45">
        <v>11.22</v>
      </c>
      <c r="M45">
        <f t="shared" si="3"/>
        <v>0</v>
      </c>
      <c r="N45" t="s">
        <v>325</v>
      </c>
      <c r="O45">
        <v>32</v>
      </c>
      <c r="P45">
        <v>220000</v>
      </c>
      <c r="Q45">
        <v>991</v>
      </c>
      <c r="R45">
        <v>346</v>
      </c>
      <c r="S45">
        <v>100</v>
      </c>
      <c r="T45" s="5">
        <v>10.15542301219722</v>
      </c>
      <c r="U45" s="5">
        <v>0.59926118348151758</v>
      </c>
      <c r="V45" s="5">
        <v>-90.225422662201765</v>
      </c>
      <c r="W45" s="5">
        <v>3.3960888952228603E-2</v>
      </c>
      <c r="X45" s="5">
        <v>1.2401509633113357</v>
      </c>
      <c r="Y45" s="5">
        <v>9.753640338712774E-2</v>
      </c>
      <c r="Z45" s="5">
        <v>7.6357414794607532</v>
      </c>
      <c r="AA45" s="5">
        <v>0.34300386917577375</v>
      </c>
      <c r="AB45" s="5">
        <v>1.2142545212326459</v>
      </c>
      <c r="AC45" s="5">
        <v>0.21915203274490574</v>
      </c>
      <c r="AD45" s="5">
        <v>1.1662396000747752</v>
      </c>
    </row>
    <row r="46" spans="1:30">
      <c r="A46">
        <v>45</v>
      </c>
      <c r="B46">
        <v>45</v>
      </c>
      <c r="C46">
        <v>980031</v>
      </c>
      <c r="D46" s="2">
        <v>41634.044090162039</v>
      </c>
      <c r="E46">
        <v>71.88</v>
      </c>
      <c r="F46">
        <v>35.94</v>
      </c>
      <c r="G46">
        <v>-41.5</v>
      </c>
      <c r="H46">
        <v>-90.5</v>
      </c>
      <c r="I46">
        <f t="shared" si="2"/>
        <v>12</v>
      </c>
      <c r="J46">
        <v>133.77500000000001</v>
      </c>
      <c r="K46">
        <v>-21.196000000000002</v>
      </c>
      <c r="L46">
        <v>11.22</v>
      </c>
      <c r="M46">
        <f t="shared" si="3"/>
        <v>0</v>
      </c>
      <c r="N46" t="s">
        <v>325</v>
      </c>
      <c r="O46">
        <v>32</v>
      </c>
      <c r="P46">
        <v>220000</v>
      </c>
      <c r="Q46">
        <v>988</v>
      </c>
      <c r="R46">
        <v>360</v>
      </c>
      <c r="S46">
        <v>112</v>
      </c>
      <c r="T46" s="5">
        <v>11.529400175276374</v>
      </c>
      <c r="U46" s="5">
        <v>0.55797831198166126</v>
      </c>
      <c r="V46" s="5">
        <v>-90.185278566069741</v>
      </c>
      <c r="W46" s="5">
        <v>2.8793662361849597E-2</v>
      </c>
      <c r="X46" s="5">
        <v>1.2957254551162842</v>
      </c>
      <c r="Y46" s="5">
        <v>8.4475378050774416E-2</v>
      </c>
      <c r="Z46" s="5">
        <v>8.2733764042234963</v>
      </c>
      <c r="AA46" s="5">
        <v>0.31686815388804102</v>
      </c>
      <c r="AB46" s="5">
        <v>0.96718561146259652</v>
      </c>
      <c r="AC46" s="5">
        <v>0.21475347012566937</v>
      </c>
      <c r="AD46" s="5">
        <v>1.0076177662773331</v>
      </c>
    </row>
    <row r="47" spans="1:30">
      <c r="A47">
        <v>46</v>
      </c>
      <c r="B47">
        <v>46</v>
      </c>
      <c r="C47">
        <v>980031</v>
      </c>
      <c r="D47" s="2">
        <v>41634.055616898149</v>
      </c>
      <c r="E47">
        <v>71.88</v>
      </c>
      <c r="F47">
        <v>35.94</v>
      </c>
      <c r="G47">
        <v>-41.5</v>
      </c>
      <c r="H47">
        <v>-90.5</v>
      </c>
      <c r="I47">
        <f t="shared" si="2"/>
        <v>12</v>
      </c>
      <c r="J47">
        <v>134.02500000000001</v>
      </c>
      <c r="K47">
        <v>-20.92</v>
      </c>
      <c r="L47">
        <v>11.22</v>
      </c>
      <c r="M47">
        <f t="shared" si="3"/>
        <v>0</v>
      </c>
      <c r="N47" t="s">
        <v>325</v>
      </c>
      <c r="O47">
        <v>32</v>
      </c>
      <c r="P47">
        <v>220000</v>
      </c>
      <c r="Q47">
        <v>999</v>
      </c>
      <c r="R47">
        <v>404</v>
      </c>
      <c r="S47">
        <v>117</v>
      </c>
      <c r="T47" s="5">
        <v>12.854806555182838</v>
      </c>
      <c r="U47" s="5">
        <v>0.60573830521825878</v>
      </c>
      <c r="V47" s="5">
        <v>-90.274409307123491</v>
      </c>
      <c r="W47" s="5">
        <v>2.658716645272852E-2</v>
      </c>
      <c r="X47" s="5">
        <v>1.2256366106974692</v>
      </c>
      <c r="Y47" s="5">
        <v>7.4712472291085491E-2</v>
      </c>
      <c r="Z47" s="5">
        <v>7.9654134340424347</v>
      </c>
      <c r="AA47" s="5">
        <v>0.35183966504567016</v>
      </c>
      <c r="AB47" s="5">
        <v>0.99015342492927516</v>
      </c>
      <c r="AC47" s="5">
        <v>0.20217535068801579</v>
      </c>
      <c r="AD47" s="5">
        <v>1.1611635567036895</v>
      </c>
    </row>
    <row r="48" spans="1:30">
      <c r="A48">
        <v>47</v>
      </c>
      <c r="B48">
        <v>47</v>
      </c>
      <c r="C48">
        <v>980031</v>
      </c>
      <c r="D48" s="2">
        <v>41634.067346875003</v>
      </c>
      <c r="E48">
        <v>71.88</v>
      </c>
      <c r="F48">
        <v>35.94</v>
      </c>
      <c r="G48">
        <v>-41.5</v>
      </c>
      <c r="H48">
        <v>-90.5</v>
      </c>
      <c r="I48">
        <f t="shared" si="2"/>
        <v>12</v>
      </c>
      <c r="J48">
        <v>134.27500000000001</v>
      </c>
      <c r="K48">
        <v>-20.867999999999999</v>
      </c>
      <c r="L48">
        <v>11.22</v>
      </c>
      <c r="M48">
        <f t="shared" si="3"/>
        <v>0</v>
      </c>
      <c r="N48" t="s">
        <v>325</v>
      </c>
      <c r="O48">
        <v>32</v>
      </c>
      <c r="P48">
        <v>220000</v>
      </c>
      <c r="Q48">
        <v>960</v>
      </c>
      <c r="R48">
        <v>423</v>
      </c>
      <c r="S48">
        <v>123</v>
      </c>
      <c r="T48" s="5">
        <v>15.872814045018359</v>
      </c>
      <c r="U48" s="5">
        <v>0.63966397363894112</v>
      </c>
      <c r="V48" s="5">
        <v>-90.424344172497726</v>
      </c>
      <c r="W48" s="5">
        <v>2.5130285204423147E-2</v>
      </c>
      <c r="X48" s="5">
        <v>1.3332880763064137</v>
      </c>
      <c r="Y48" s="5">
        <v>7.1517741423495568E-2</v>
      </c>
      <c r="Z48" s="5">
        <v>8.5231864485075999</v>
      </c>
      <c r="AA48" s="5">
        <v>0.46330509245216261</v>
      </c>
      <c r="AB48" s="5">
        <v>0.80642507036920907</v>
      </c>
      <c r="AC48" s="5">
        <v>0.20554927492278921</v>
      </c>
      <c r="AD48" s="5">
        <v>1.1638050424477753</v>
      </c>
    </row>
    <row r="49" spans="1:30">
      <c r="A49">
        <v>48</v>
      </c>
      <c r="B49">
        <v>48</v>
      </c>
      <c r="C49">
        <v>980031</v>
      </c>
      <c r="D49" s="2">
        <v>41634.078569791665</v>
      </c>
      <c r="E49">
        <v>71.88</v>
      </c>
      <c r="F49">
        <v>35.94</v>
      </c>
      <c r="G49">
        <v>-41.5</v>
      </c>
      <c r="H49">
        <v>-90.5</v>
      </c>
      <c r="I49">
        <f t="shared" si="2"/>
        <v>12</v>
      </c>
      <c r="J49">
        <v>134.52500000000001</v>
      </c>
      <c r="K49">
        <v>-20.904</v>
      </c>
      <c r="L49">
        <v>11.22</v>
      </c>
      <c r="M49">
        <f t="shared" si="3"/>
        <v>0</v>
      </c>
      <c r="N49" t="s">
        <v>325</v>
      </c>
      <c r="O49">
        <v>32</v>
      </c>
      <c r="P49">
        <v>220000</v>
      </c>
      <c r="Q49">
        <v>956</v>
      </c>
      <c r="R49">
        <v>479</v>
      </c>
      <c r="S49">
        <v>130</v>
      </c>
      <c r="T49" s="5">
        <v>15.966692598041028</v>
      </c>
      <c r="U49" s="5">
        <v>0.49492536791178254</v>
      </c>
      <c r="V49" s="5">
        <v>-90.475000740859883</v>
      </c>
      <c r="W49" s="5">
        <v>1.6049701115047017E-2</v>
      </c>
      <c r="X49" s="5">
        <v>1.1488819818734242</v>
      </c>
      <c r="Y49" s="5">
        <v>4.2264009377749455E-2</v>
      </c>
      <c r="Z49" s="5">
        <v>7.6085137631059636</v>
      </c>
      <c r="AA49" s="5">
        <v>0.30237224755470493</v>
      </c>
      <c r="AB49" s="5">
        <v>0.71910170906287407</v>
      </c>
      <c r="AC49" s="5">
        <v>0.1332724578520276</v>
      </c>
      <c r="AD49" s="5">
        <v>0.96707542083088749</v>
      </c>
    </row>
    <row r="50" spans="1:30">
      <c r="A50">
        <v>49</v>
      </c>
      <c r="B50">
        <v>49</v>
      </c>
      <c r="C50">
        <v>980031</v>
      </c>
      <c r="D50" s="2">
        <v>41634.089732870372</v>
      </c>
      <c r="E50">
        <v>71.88</v>
      </c>
      <c r="F50">
        <v>35.94</v>
      </c>
      <c r="G50">
        <v>-41.5</v>
      </c>
      <c r="H50">
        <v>-90.5</v>
      </c>
      <c r="I50">
        <f t="shared" si="2"/>
        <v>12</v>
      </c>
      <c r="J50">
        <v>134.77500000000001</v>
      </c>
      <c r="K50">
        <v>-20.969000000000001</v>
      </c>
      <c r="L50">
        <v>11.22</v>
      </c>
      <c r="M50">
        <f t="shared" si="3"/>
        <v>0</v>
      </c>
      <c r="N50" t="s">
        <v>325</v>
      </c>
      <c r="O50">
        <v>32</v>
      </c>
      <c r="P50">
        <v>220000</v>
      </c>
      <c r="Q50">
        <v>994</v>
      </c>
      <c r="R50">
        <v>477</v>
      </c>
      <c r="S50">
        <v>112</v>
      </c>
      <c r="T50" s="5">
        <v>12.922725086257941</v>
      </c>
      <c r="U50" s="5">
        <v>0.42960437016683395</v>
      </c>
      <c r="V50" s="5">
        <v>-90.494422953951243</v>
      </c>
      <c r="W50" s="5">
        <v>1.3165614192505871E-2</v>
      </c>
      <c r="X50" s="5">
        <v>0.9109459414290636</v>
      </c>
      <c r="Y50" s="5">
        <v>3.2830143367068292E-2</v>
      </c>
      <c r="Z50" s="5">
        <v>6.199827671278987</v>
      </c>
      <c r="AA50" s="5">
        <v>0.20740969458620995</v>
      </c>
      <c r="AB50" s="5">
        <v>0.85630231137630264</v>
      </c>
      <c r="AC50" s="5">
        <v>9.7706349010435053E-2</v>
      </c>
      <c r="AD50" s="5">
        <v>0.93330754163601892</v>
      </c>
    </row>
    <row r="51" spans="1:30">
      <c r="A51">
        <v>50</v>
      </c>
      <c r="B51">
        <v>50</v>
      </c>
      <c r="C51">
        <v>980031</v>
      </c>
      <c r="D51" s="2">
        <v>41634.101342476853</v>
      </c>
      <c r="E51">
        <v>71.88</v>
      </c>
      <c r="F51">
        <v>35.94</v>
      </c>
      <c r="G51">
        <v>-41.5</v>
      </c>
      <c r="H51">
        <v>-90.5</v>
      </c>
      <c r="I51">
        <f t="shared" si="2"/>
        <v>12</v>
      </c>
      <c r="J51">
        <v>135.02500000000001</v>
      </c>
      <c r="K51">
        <v>-20.991</v>
      </c>
      <c r="L51">
        <v>11.22</v>
      </c>
      <c r="M51">
        <f t="shared" si="3"/>
        <v>0</v>
      </c>
      <c r="N51" t="s">
        <v>325</v>
      </c>
      <c r="O51">
        <v>32</v>
      </c>
      <c r="P51">
        <v>220000</v>
      </c>
      <c r="Q51">
        <v>1011</v>
      </c>
      <c r="R51">
        <v>502</v>
      </c>
      <c r="S51">
        <v>130</v>
      </c>
      <c r="T51" s="5">
        <v>13.162355248314997</v>
      </c>
      <c r="U51" s="5">
        <v>0.54641973245590059</v>
      </c>
      <c r="V51" s="5">
        <v>-90.471667693931991</v>
      </c>
      <c r="W51" s="5">
        <v>1.6266938251018114E-2</v>
      </c>
      <c r="X51" s="5">
        <v>0.91318568802593902</v>
      </c>
      <c r="Y51" s="5">
        <v>4.0643889537319289E-2</v>
      </c>
      <c r="Z51" s="5">
        <v>6.1543871073032754</v>
      </c>
      <c r="AA51" s="5">
        <v>0.26049671017959691</v>
      </c>
      <c r="AB51" s="5">
        <v>0.61400563507376871</v>
      </c>
      <c r="AC51" s="5">
        <v>0.12162342674822448</v>
      </c>
      <c r="AD51" s="5">
        <v>1.1923763111388395</v>
      </c>
    </row>
    <row r="52" spans="1:30">
      <c r="A52">
        <v>51</v>
      </c>
      <c r="B52">
        <v>51</v>
      </c>
      <c r="C52">
        <v>980031</v>
      </c>
      <c r="D52" s="2">
        <v>41634.113156828702</v>
      </c>
      <c r="E52">
        <v>71.88</v>
      </c>
      <c r="F52">
        <v>35.94</v>
      </c>
      <c r="G52">
        <v>-41.5</v>
      </c>
      <c r="H52">
        <v>-90.5</v>
      </c>
      <c r="I52">
        <f t="shared" si="2"/>
        <v>12</v>
      </c>
      <c r="J52">
        <v>135.27500000000001</v>
      </c>
      <c r="K52">
        <v>-20.984000000000002</v>
      </c>
      <c r="L52">
        <v>11.22</v>
      </c>
      <c r="M52">
        <f t="shared" si="3"/>
        <v>0</v>
      </c>
      <c r="N52" t="s">
        <v>325</v>
      </c>
      <c r="O52">
        <v>32</v>
      </c>
      <c r="P52">
        <v>220000</v>
      </c>
      <c r="Q52">
        <v>1017</v>
      </c>
      <c r="R52">
        <v>534</v>
      </c>
      <c r="S52">
        <v>116</v>
      </c>
      <c r="T52" s="5">
        <v>13.407001416624418</v>
      </c>
      <c r="U52" s="5">
        <v>0.55978693198071905</v>
      </c>
      <c r="V52" s="5">
        <v>-90.458345263255595</v>
      </c>
      <c r="W52" s="5">
        <v>1.4336927139425946E-2</v>
      </c>
      <c r="X52" s="5">
        <v>0.81138822874760774</v>
      </c>
      <c r="Y52" s="5">
        <v>3.4828408519888283E-2</v>
      </c>
      <c r="Z52" s="5">
        <v>5.7250295918606673</v>
      </c>
      <c r="AA52" s="5">
        <v>0.23639516073486805</v>
      </c>
      <c r="AB52" s="5">
        <v>0.4822327936074825</v>
      </c>
      <c r="AC52" s="5">
        <v>0.11176545543178674</v>
      </c>
      <c r="AD52" s="5">
        <v>1.2479433965285827</v>
      </c>
    </row>
    <row r="53" spans="1:30">
      <c r="A53">
        <v>52</v>
      </c>
      <c r="B53">
        <v>52</v>
      </c>
      <c r="C53">
        <v>980031</v>
      </c>
      <c r="D53" s="2">
        <v>41634.125018287035</v>
      </c>
      <c r="E53">
        <v>71.88</v>
      </c>
      <c r="F53">
        <v>35.94</v>
      </c>
      <c r="G53">
        <v>-41.5</v>
      </c>
      <c r="H53">
        <v>-90.5</v>
      </c>
      <c r="I53">
        <f t="shared" si="2"/>
        <v>12</v>
      </c>
      <c r="J53">
        <v>135.52500000000001</v>
      </c>
      <c r="K53">
        <v>-21.021000000000001</v>
      </c>
      <c r="L53">
        <v>11.22</v>
      </c>
      <c r="M53">
        <f t="shared" si="3"/>
        <v>0</v>
      </c>
      <c r="N53" t="s">
        <v>325</v>
      </c>
      <c r="O53">
        <v>32</v>
      </c>
      <c r="P53">
        <v>220000</v>
      </c>
      <c r="Q53">
        <v>1028</v>
      </c>
      <c r="R53">
        <v>494</v>
      </c>
      <c r="S53">
        <v>129</v>
      </c>
      <c r="T53" s="5">
        <v>13.802759164308483</v>
      </c>
      <c r="U53" s="5">
        <v>0.63751896335873071</v>
      </c>
      <c r="V53" s="5">
        <v>-90.426077166371357</v>
      </c>
      <c r="W53" s="5">
        <v>1.6902259260505981E-2</v>
      </c>
      <c r="X53" s="5">
        <v>0.85638838273466844</v>
      </c>
      <c r="Y53" s="5">
        <v>4.1118584343324084E-2</v>
      </c>
      <c r="Z53" s="5">
        <v>6.1090637753597825</v>
      </c>
      <c r="AA53" s="5">
        <v>0.28167614442689898</v>
      </c>
      <c r="AB53" s="5">
        <v>0.42162246011960947</v>
      </c>
      <c r="AC53" s="5">
        <v>0.13303866180036186</v>
      </c>
      <c r="AD53" s="5">
        <v>1.397505112963731</v>
      </c>
    </row>
    <row r="54" spans="1:30">
      <c r="A54">
        <v>53</v>
      </c>
      <c r="B54">
        <v>53</v>
      </c>
      <c r="C54">
        <v>980031</v>
      </c>
      <c r="D54" s="2">
        <v>41634.137019675924</v>
      </c>
      <c r="E54">
        <v>71.88</v>
      </c>
      <c r="F54">
        <v>35.94</v>
      </c>
      <c r="G54">
        <v>-41.5</v>
      </c>
      <c r="H54">
        <v>-90.5</v>
      </c>
      <c r="I54">
        <f t="shared" ref="I54:I70" si="4" xml:space="preserve">  17</f>
        <v>17</v>
      </c>
      <c r="J54">
        <v>135.52500000000001</v>
      </c>
      <c r="K54">
        <v>-21.021000000000001</v>
      </c>
      <c r="L54">
        <v>11.22</v>
      </c>
      <c r="M54">
        <f t="shared" si="3"/>
        <v>0</v>
      </c>
      <c r="N54" t="s">
        <v>325</v>
      </c>
      <c r="O54">
        <v>32</v>
      </c>
      <c r="P54">
        <v>220000</v>
      </c>
      <c r="Q54">
        <v>1013</v>
      </c>
      <c r="R54">
        <v>487</v>
      </c>
      <c r="S54">
        <v>92</v>
      </c>
      <c r="T54" s="5">
        <v>12.838966108168</v>
      </c>
      <c r="U54" s="5">
        <v>0.59337077737448352</v>
      </c>
      <c r="V54" s="5">
        <v>-90.464197567663192</v>
      </c>
      <c r="W54" s="5">
        <v>1.6768747839756463E-2</v>
      </c>
      <c r="X54" s="5">
        <v>0.85571276774877592</v>
      </c>
      <c r="Y54" s="5">
        <v>4.1271415681485665E-2</v>
      </c>
      <c r="Z54" s="5">
        <v>5.1126573883284809</v>
      </c>
      <c r="AA54" s="5">
        <v>0.25404588762534186</v>
      </c>
      <c r="AB54" s="5">
        <v>0.71912352292735959</v>
      </c>
      <c r="AC54" s="5">
        <v>0.12271487914928675</v>
      </c>
      <c r="AD54" s="5">
        <v>1.3434738835557354</v>
      </c>
    </row>
    <row r="55" spans="1:30">
      <c r="A55">
        <v>54</v>
      </c>
      <c r="B55">
        <v>54</v>
      </c>
      <c r="C55">
        <v>980031</v>
      </c>
      <c r="D55" s="2">
        <v>41634.148897685183</v>
      </c>
      <c r="E55">
        <v>71.88</v>
      </c>
      <c r="F55">
        <v>35.94</v>
      </c>
      <c r="G55">
        <v>-41.5</v>
      </c>
      <c r="H55">
        <v>-90.5</v>
      </c>
      <c r="I55">
        <f t="shared" si="4"/>
        <v>17</v>
      </c>
      <c r="J55">
        <v>101.05200000000001</v>
      </c>
      <c r="K55">
        <v>-18.302</v>
      </c>
      <c r="L55">
        <v>11.22</v>
      </c>
      <c r="M55">
        <f t="shared" si="3"/>
        <v>0</v>
      </c>
      <c r="N55" t="s">
        <v>325</v>
      </c>
      <c r="O55">
        <v>32</v>
      </c>
      <c r="P55">
        <v>220000</v>
      </c>
      <c r="Q55">
        <v>1014</v>
      </c>
      <c r="R55">
        <v>570</v>
      </c>
      <c r="S55">
        <v>120</v>
      </c>
      <c r="T55" s="5">
        <v>15.005219150815755</v>
      </c>
      <c r="U55" s="5">
        <v>0.65174784717943757</v>
      </c>
      <c r="V55" s="5">
        <v>-90.231775646139823</v>
      </c>
      <c r="W55" s="5">
        <v>1.5982543690262311E-2</v>
      </c>
      <c r="X55" s="5">
        <v>0.84502963185175606</v>
      </c>
      <c r="Y55" s="5">
        <v>3.9185780103136149E-2</v>
      </c>
      <c r="Z55" s="5">
        <v>6.3632518641143347</v>
      </c>
      <c r="AA55" s="5">
        <v>0.26653573355149279</v>
      </c>
      <c r="AB55" s="5">
        <v>0.49648483145019501</v>
      </c>
      <c r="AC55" s="5">
        <v>0.14191192375048339</v>
      </c>
      <c r="AD55" s="5">
        <v>1.3850525919416623</v>
      </c>
    </row>
    <row r="56" spans="1:30">
      <c r="A56">
        <v>55</v>
      </c>
      <c r="B56">
        <v>55</v>
      </c>
      <c r="C56">
        <v>980031</v>
      </c>
      <c r="D56" s="2">
        <v>41634.160797453704</v>
      </c>
      <c r="E56">
        <v>71.88</v>
      </c>
      <c r="F56">
        <v>35.94</v>
      </c>
      <c r="G56">
        <v>-41.5</v>
      </c>
      <c r="H56">
        <v>-90.5</v>
      </c>
      <c r="I56">
        <f t="shared" si="4"/>
        <v>17</v>
      </c>
      <c r="J56">
        <v>109.05200000000001</v>
      </c>
      <c r="K56">
        <v>-18.173999999999999</v>
      </c>
      <c r="L56">
        <v>11.22</v>
      </c>
      <c r="M56">
        <f t="shared" si="3"/>
        <v>0</v>
      </c>
      <c r="N56" t="s">
        <v>325</v>
      </c>
      <c r="O56">
        <v>32</v>
      </c>
      <c r="P56">
        <v>220000</v>
      </c>
      <c r="Q56">
        <v>1009</v>
      </c>
      <c r="R56">
        <v>560</v>
      </c>
      <c r="S56">
        <v>121</v>
      </c>
      <c r="T56" s="5">
        <v>15.58109628162787</v>
      </c>
      <c r="U56" s="5">
        <v>0.7437282883572065</v>
      </c>
      <c r="V56" s="5">
        <v>-90.287167860713836</v>
      </c>
      <c r="W56" s="5">
        <v>1.8084937039416292E-2</v>
      </c>
      <c r="X56" s="5">
        <v>0.87920913222820141</v>
      </c>
      <c r="Y56" s="5">
        <v>4.4804569286008622E-2</v>
      </c>
      <c r="Z56" s="5">
        <v>6.606131205945764</v>
      </c>
      <c r="AA56" s="5">
        <v>0.31345452613370395</v>
      </c>
      <c r="AB56" s="5">
        <v>0.60678464780403041</v>
      </c>
      <c r="AC56" s="5">
        <v>0.16362090144034769</v>
      </c>
      <c r="AD56" s="5">
        <v>1.5326128915600652</v>
      </c>
    </row>
    <row r="57" spans="1:30">
      <c r="A57">
        <v>56</v>
      </c>
      <c r="B57">
        <v>56</v>
      </c>
      <c r="C57">
        <v>980031</v>
      </c>
      <c r="D57" s="2">
        <v>41634.172614236108</v>
      </c>
      <c r="E57">
        <v>71.88</v>
      </c>
      <c r="F57">
        <v>35.94</v>
      </c>
      <c r="G57">
        <v>-41.5</v>
      </c>
      <c r="H57">
        <v>-90.5</v>
      </c>
      <c r="I57">
        <f t="shared" si="4"/>
        <v>17</v>
      </c>
      <c r="J57">
        <v>113.05200000000001</v>
      </c>
      <c r="K57">
        <v>-18.126999999999999</v>
      </c>
      <c r="L57">
        <v>11.22</v>
      </c>
      <c r="M57">
        <f t="shared" si="3"/>
        <v>0</v>
      </c>
      <c r="N57" t="s">
        <v>325</v>
      </c>
      <c r="O57">
        <v>32</v>
      </c>
      <c r="P57">
        <v>220000</v>
      </c>
      <c r="Q57">
        <v>1013</v>
      </c>
      <c r="R57">
        <v>602</v>
      </c>
      <c r="S57">
        <v>130</v>
      </c>
      <c r="T57" s="5">
        <v>15.972517624257186</v>
      </c>
      <c r="U57" s="5">
        <v>0.67826936817456074</v>
      </c>
      <c r="V57" s="5">
        <v>-90.298993895357327</v>
      </c>
      <c r="W57" s="5">
        <v>1.5924098982976174E-2</v>
      </c>
      <c r="X57" s="5">
        <v>0.86947767759287697</v>
      </c>
      <c r="Y57" s="5">
        <v>3.8822832482272467E-2</v>
      </c>
      <c r="Z57" s="5">
        <v>6.6572215528939092</v>
      </c>
      <c r="AA57" s="5">
        <v>0.28559073023509807</v>
      </c>
      <c r="AB57" s="5">
        <v>0.50468006218847439</v>
      </c>
      <c r="AC57" s="5">
        <v>0.14528937702107131</v>
      </c>
      <c r="AD57" s="5">
        <v>1.399278686276761</v>
      </c>
    </row>
    <row r="58" spans="1:30">
      <c r="A58">
        <v>57</v>
      </c>
      <c r="B58">
        <v>57</v>
      </c>
      <c r="C58">
        <v>980031</v>
      </c>
      <c r="D58" s="2">
        <v>41634.184446527775</v>
      </c>
      <c r="E58">
        <v>71.88</v>
      </c>
      <c r="F58">
        <v>35.94</v>
      </c>
      <c r="G58">
        <v>-41.5</v>
      </c>
      <c r="H58">
        <v>-90.5</v>
      </c>
      <c r="I58">
        <f t="shared" si="4"/>
        <v>17</v>
      </c>
      <c r="J58">
        <v>116.05200000000001</v>
      </c>
      <c r="K58">
        <v>-18.117000000000001</v>
      </c>
      <c r="L58">
        <v>11.22</v>
      </c>
      <c r="M58">
        <f t="shared" si="3"/>
        <v>0</v>
      </c>
      <c r="N58" t="s">
        <v>325</v>
      </c>
      <c r="O58">
        <v>32</v>
      </c>
      <c r="P58">
        <v>220000</v>
      </c>
      <c r="Q58">
        <v>1073</v>
      </c>
      <c r="R58">
        <v>550</v>
      </c>
      <c r="S58">
        <v>124</v>
      </c>
      <c r="T58" s="5">
        <v>15.326204915745665</v>
      </c>
      <c r="U58" s="5">
        <v>0.79546782009943384</v>
      </c>
      <c r="V58" s="5">
        <v>-90.357562512696205</v>
      </c>
      <c r="W58" s="5">
        <v>2.0656311535390565E-2</v>
      </c>
      <c r="X58" s="5">
        <v>0.91756626690604537</v>
      </c>
      <c r="Y58" s="5">
        <v>5.1832289572911812E-2</v>
      </c>
      <c r="Z58" s="5">
        <v>6.9672357638416189</v>
      </c>
      <c r="AA58" s="5">
        <v>0.3604886936411491</v>
      </c>
      <c r="AB58" s="5">
        <v>0.61002958204022051</v>
      </c>
      <c r="AC58" s="5">
        <v>0.17963615701825203</v>
      </c>
      <c r="AD58" s="5">
        <v>1.6291548330328569</v>
      </c>
    </row>
    <row r="59" spans="1:30">
      <c r="A59">
        <v>58</v>
      </c>
      <c r="B59">
        <v>58</v>
      </c>
      <c r="C59">
        <v>980031</v>
      </c>
      <c r="D59" s="2">
        <v>41634.196967592594</v>
      </c>
      <c r="E59">
        <v>71.88</v>
      </c>
      <c r="F59">
        <v>35.94</v>
      </c>
      <c r="G59">
        <v>-41.5</v>
      </c>
      <c r="H59">
        <v>-90.5</v>
      </c>
      <c r="I59">
        <f t="shared" si="4"/>
        <v>17</v>
      </c>
      <c r="J59">
        <v>119.05200000000001</v>
      </c>
      <c r="K59">
        <v>-18.878</v>
      </c>
      <c r="L59">
        <v>11.22</v>
      </c>
      <c r="M59">
        <f t="shared" si="3"/>
        <v>0</v>
      </c>
      <c r="N59" t="s">
        <v>325</v>
      </c>
      <c r="O59">
        <v>32</v>
      </c>
      <c r="P59">
        <v>220000</v>
      </c>
      <c r="Q59">
        <v>1118</v>
      </c>
      <c r="R59">
        <v>422</v>
      </c>
      <c r="S59">
        <v>126</v>
      </c>
      <c r="T59" s="5">
        <v>14.926519598252131</v>
      </c>
      <c r="U59" s="5">
        <v>0.7754496044084449</v>
      </c>
      <c r="V59" s="5">
        <v>-90.147725033379487</v>
      </c>
      <c r="W59" s="5">
        <v>3.0779460538477792E-2</v>
      </c>
      <c r="X59" s="5">
        <v>1.2836019997814914</v>
      </c>
      <c r="Y59" s="5">
        <v>8.9632343456442401E-2</v>
      </c>
      <c r="Z59" s="5">
        <v>9.2193335773030132</v>
      </c>
      <c r="AA59" s="5">
        <v>0.42475441130222502</v>
      </c>
      <c r="AB59" s="5">
        <v>0.52418074807476089</v>
      </c>
      <c r="AC59" s="5">
        <v>0.29754075702648741</v>
      </c>
      <c r="AD59" s="5">
        <v>1.323523098783147</v>
      </c>
    </row>
    <row r="60" spans="1:30">
      <c r="A60">
        <v>59</v>
      </c>
      <c r="B60">
        <v>59</v>
      </c>
      <c r="C60">
        <v>980031</v>
      </c>
      <c r="D60" s="2">
        <v>41634.210001967593</v>
      </c>
      <c r="E60">
        <v>71.88</v>
      </c>
      <c r="F60">
        <v>35.94</v>
      </c>
      <c r="G60">
        <v>-41.5</v>
      </c>
      <c r="H60">
        <v>-90.5</v>
      </c>
      <c r="I60">
        <f t="shared" si="4"/>
        <v>17</v>
      </c>
      <c r="J60">
        <v>122.05200000000001</v>
      </c>
      <c r="K60">
        <v>-19.401</v>
      </c>
      <c r="L60">
        <v>11.22</v>
      </c>
      <c r="M60">
        <f t="shared" si="3"/>
        <v>0</v>
      </c>
      <c r="N60" t="s">
        <v>325</v>
      </c>
      <c r="O60">
        <v>32</v>
      </c>
      <c r="P60">
        <v>220000</v>
      </c>
      <c r="Q60">
        <v>1133</v>
      </c>
      <c r="R60">
        <v>355</v>
      </c>
      <c r="S60">
        <v>110</v>
      </c>
      <c r="T60" s="5">
        <v>11.036512909405428</v>
      </c>
      <c r="U60" s="5">
        <v>0.75667052687830882</v>
      </c>
      <c r="V60" s="5">
        <v>-90.145243733200942</v>
      </c>
      <c r="W60" s="5">
        <v>4.2039770104750289E-2</v>
      </c>
      <c r="X60" s="5">
        <v>1.3658446721956092</v>
      </c>
      <c r="Y60" s="5">
        <v>0.12782437481606962</v>
      </c>
      <c r="Z60" s="5">
        <v>8.7640447319368064</v>
      </c>
      <c r="AA60" s="5">
        <v>0.40624191872662335</v>
      </c>
      <c r="AB60" s="5">
        <v>1.1507666820311924</v>
      </c>
      <c r="AC60" s="5">
        <v>0.32006122471610932</v>
      </c>
      <c r="AD60" s="5">
        <v>1.2064659047688453</v>
      </c>
    </row>
    <row r="61" spans="1:30">
      <c r="A61">
        <v>60</v>
      </c>
      <c r="B61">
        <v>60</v>
      </c>
      <c r="C61">
        <v>980031</v>
      </c>
      <c r="D61" s="2">
        <v>41634.223217013889</v>
      </c>
      <c r="E61">
        <v>71.88</v>
      </c>
      <c r="F61">
        <v>35.94</v>
      </c>
      <c r="G61">
        <v>-41.5</v>
      </c>
      <c r="H61">
        <v>-90.5</v>
      </c>
      <c r="I61">
        <f t="shared" si="4"/>
        <v>17</v>
      </c>
      <c r="J61">
        <v>125.05200000000001</v>
      </c>
      <c r="K61">
        <v>-19.565999999999999</v>
      </c>
      <c r="L61">
        <v>11.22</v>
      </c>
      <c r="M61">
        <f t="shared" si="3"/>
        <v>0</v>
      </c>
      <c r="N61" t="s">
        <v>325</v>
      </c>
      <c r="O61">
        <v>32</v>
      </c>
      <c r="P61">
        <v>220000</v>
      </c>
      <c r="Q61">
        <v>1147</v>
      </c>
      <c r="R61">
        <v>379</v>
      </c>
      <c r="S61">
        <v>125</v>
      </c>
      <c r="T61" s="5">
        <v>8.4214939151260353</v>
      </c>
      <c r="U61" s="5">
        <v>0.54125794495988888</v>
      </c>
      <c r="V61" s="5">
        <v>-90.165503471280516</v>
      </c>
      <c r="W61" s="5">
        <v>2.950026850945061E-2</v>
      </c>
      <c r="X61" s="5">
        <v>1.013016795768352</v>
      </c>
      <c r="Y61" s="5">
        <v>7.9858087016066961E-2</v>
      </c>
      <c r="Z61" s="5">
        <v>7.4280710831823553</v>
      </c>
      <c r="AA61" s="5">
        <v>0.28259523959197608</v>
      </c>
      <c r="AB61" s="5">
        <v>0.74562330952730305</v>
      </c>
      <c r="AC61" s="5">
        <v>0.16749540473874353</v>
      </c>
      <c r="AD61" s="5">
        <v>1.2105278105387913</v>
      </c>
    </row>
    <row r="62" spans="1:30">
      <c r="A62">
        <v>61</v>
      </c>
      <c r="B62">
        <v>61</v>
      </c>
      <c r="C62">
        <v>980031</v>
      </c>
      <c r="D62" s="2">
        <v>41634.236584837963</v>
      </c>
      <c r="E62">
        <v>71.88</v>
      </c>
      <c r="F62">
        <v>35.94</v>
      </c>
      <c r="G62">
        <v>-41.5</v>
      </c>
      <c r="H62">
        <v>-90.5</v>
      </c>
      <c r="I62">
        <f t="shared" si="4"/>
        <v>17</v>
      </c>
      <c r="J62">
        <v>128.053</v>
      </c>
      <c r="K62">
        <v>-19.428999999999998</v>
      </c>
      <c r="L62">
        <v>11.22</v>
      </c>
      <c r="M62">
        <f t="shared" si="3"/>
        <v>0</v>
      </c>
      <c r="N62" t="s">
        <v>325</v>
      </c>
      <c r="O62">
        <v>32</v>
      </c>
      <c r="P62">
        <v>220000</v>
      </c>
      <c r="Q62">
        <v>1151</v>
      </c>
      <c r="R62">
        <v>333</v>
      </c>
      <c r="S62">
        <v>122</v>
      </c>
      <c r="T62" s="5">
        <v>10.914231824302639</v>
      </c>
      <c r="U62" s="5">
        <v>0.73872282293997693</v>
      </c>
      <c r="V62" s="5">
        <v>-90.203349558465135</v>
      </c>
      <c r="W62" s="5">
        <v>4.370281430452095E-2</v>
      </c>
      <c r="X62" s="5">
        <v>1.434440089834655</v>
      </c>
      <c r="Y62" s="5">
        <v>0.13492566012372359</v>
      </c>
      <c r="Z62" s="5">
        <v>9.8870241962867507</v>
      </c>
      <c r="AA62" s="5">
        <v>0.45769084933196097</v>
      </c>
      <c r="AB62" s="5">
        <v>0.66152581155848977</v>
      </c>
      <c r="AC62" s="5">
        <v>0.30691716163675958</v>
      </c>
      <c r="AD62" s="5">
        <v>1.161859511702231</v>
      </c>
    </row>
    <row r="63" spans="1:30">
      <c r="A63">
        <v>62</v>
      </c>
      <c r="B63">
        <v>62</v>
      </c>
      <c r="C63">
        <v>980031</v>
      </c>
      <c r="D63" s="2">
        <v>41634.250006365743</v>
      </c>
      <c r="E63">
        <v>71.88</v>
      </c>
      <c r="F63">
        <v>35.94</v>
      </c>
      <c r="G63">
        <v>-41.5</v>
      </c>
      <c r="H63">
        <v>-90.5</v>
      </c>
      <c r="I63">
        <f t="shared" si="4"/>
        <v>17</v>
      </c>
      <c r="J63">
        <v>131.053</v>
      </c>
      <c r="K63">
        <v>-19.05</v>
      </c>
      <c r="L63">
        <v>11.22</v>
      </c>
      <c r="M63">
        <f t="shared" si="3"/>
        <v>0</v>
      </c>
      <c r="N63" t="s">
        <v>325</v>
      </c>
      <c r="O63">
        <v>32</v>
      </c>
      <c r="P63">
        <v>220000</v>
      </c>
      <c r="Q63">
        <v>1155</v>
      </c>
      <c r="R63">
        <v>381</v>
      </c>
      <c r="S63">
        <v>125</v>
      </c>
      <c r="T63" s="5">
        <v>11.52304011454949</v>
      </c>
      <c r="U63" s="5">
        <v>0.56676195380348027</v>
      </c>
      <c r="V63" s="5">
        <v>-90.201674706927989</v>
      </c>
      <c r="W63" s="5">
        <v>2.7604833685019776E-2</v>
      </c>
      <c r="X63" s="5">
        <v>1.2124636865715659</v>
      </c>
      <c r="Y63" s="5">
        <v>7.8962726660034524E-2</v>
      </c>
      <c r="Z63" s="5">
        <v>8.6357984792855103</v>
      </c>
      <c r="AA63" s="5">
        <v>0.32521327907329545</v>
      </c>
      <c r="AB63" s="5">
        <v>0.67486820874352282</v>
      </c>
      <c r="AC63" s="5">
        <v>0.20141753768564677</v>
      </c>
      <c r="AD63" s="5">
        <v>1.0936806958470531</v>
      </c>
    </row>
    <row r="64" spans="1:30">
      <c r="A64">
        <v>63</v>
      </c>
      <c r="B64">
        <v>63</v>
      </c>
      <c r="C64">
        <v>980031</v>
      </c>
      <c r="D64" s="2">
        <v>41634.263467013887</v>
      </c>
      <c r="E64">
        <v>71.88</v>
      </c>
      <c r="F64">
        <v>35.94</v>
      </c>
      <c r="G64">
        <v>-41.5</v>
      </c>
      <c r="H64">
        <v>-90.5</v>
      </c>
      <c r="I64">
        <f t="shared" si="4"/>
        <v>17</v>
      </c>
      <c r="J64">
        <v>134.053</v>
      </c>
      <c r="K64">
        <v>-18.420999999999999</v>
      </c>
      <c r="L64">
        <v>11.22</v>
      </c>
      <c r="M64">
        <f t="shared" si="3"/>
        <v>0</v>
      </c>
      <c r="N64" t="s">
        <v>325</v>
      </c>
      <c r="O64">
        <v>32</v>
      </c>
      <c r="P64">
        <v>220000</v>
      </c>
      <c r="Q64">
        <v>1154</v>
      </c>
      <c r="R64">
        <v>487</v>
      </c>
      <c r="S64">
        <v>118</v>
      </c>
      <c r="T64" s="5">
        <v>11.923473954775135</v>
      </c>
      <c r="U64" s="5">
        <v>0.64387894624838626</v>
      </c>
      <c r="V64" s="5">
        <v>-90.289048188374139</v>
      </c>
      <c r="W64" s="5">
        <v>2.0749724110594791E-2</v>
      </c>
      <c r="X64" s="5">
        <v>0.87875820443625063</v>
      </c>
      <c r="Y64" s="5">
        <v>5.1975887569343834E-2</v>
      </c>
      <c r="Z64" s="5">
        <v>6.4738096621594057</v>
      </c>
      <c r="AA64" s="5">
        <v>0.29019344376795697</v>
      </c>
      <c r="AB64" s="5">
        <v>0.56946264656880896</v>
      </c>
      <c r="AC64" s="5">
        <v>0.15017167326503675</v>
      </c>
      <c r="AD64" s="5">
        <v>1.4356877848302187</v>
      </c>
    </row>
    <row r="65" spans="1:30">
      <c r="A65">
        <v>64</v>
      </c>
      <c r="B65">
        <v>64</v>
      </c>
      <c r="C65">
        <v>980031</v>
      </c>
      <c r="D65" s="2">
        <v>41634.276926041668</v>
      </c>
      <c r="E65">
        <v>71.88</v>
      </c>
      <c r="F65">
        <v>35.94</v>
      </c>
      <c r="G65">
        <v>-41.5</v>
      </c>
      <c r="H65">
        <v>-90.5</v>
      </c>
      <c r="I65">
        <f t="shared" si="4"/>
        <v>17</v>
      </c>
      <c r="J65">
        <v>137.053</v>
      </c>
      <c r="K65">
        <v>-18.597000000000001</v>
      </c>
      <c r="L65">
        <v>11.22</v>
      </c>
      <c r="M65">
        <f t="shared" si="3"/>
        <v>0</v>
      </c>
      <c r="N65" t="s">
        <v>325</v>
      </c>
      <c r="O65">
        <v>32</v>
      </c>
      <c r="P65">
        <v>220000</v>
      </c>
      <c r="Q65">
        <v>1160</v>
      </c>
      <c r="R65">
        <v>549</v>
      </c>
      <c r="S65">
        <v>109</v>
      </c>
      <c r="T65" s="5">
        <v>14.467386593827259</v>
      </c>
      <c r="U65" s="5">
        <v>0.64083216691073708</v>
      </c>
      <c r="V65" s="5">
        <v>-90.283264815021283</v>
      </c>
      <c r="W65" s="5">
        <v>1.6529662284138467E-2</v>
      </c>
      <c r="X65" s="5">
        <v>0.86467378907546422</v>
      </c>
      <c r="Y65" s="5">
        <v>4.0606045533253796E-2</v>
      </c>
      <c r="Z65" s="5">
        <v>6.2174918305771092</v>
      </c>
      <c r="AA65" s="5">
        <v>0.26775463603284222</v>
      </c>
      <c r="AB65" s="5">
        <v>0.61305685089893613</v>
      </c>
      <c r="AC65" s="5">
        <v>0.13970785440397401</v>
      </c>
      <c r="AD65" s="5">
        <v>1.3659466407190928</v>
      </c>
    </row>
    <row r="66" spans="1:30">
      <c r="A66">
        <v>65</v>
      </c>
      <c r="B66">
        <v>65</v>
      </c>
      <c r="C66">
        <v>980031</v>
      </c>
      <c r="D66" s="2">
        <v>41634.290453819442</v>
      </c>
      <c r="E66">
        <v>71.88</v>
      </c>
      <c r="F66">
        <v>35.94</v>
      </c>
      <c r="G66">
        <v>-41.5</v>
      </c>
      <c r="H66">
        <v>-90.5</v>
      </c>
      <c r="I66">
        <f t="shared" si="4"/>
        <v>17</v>
      </c>
      <c r="J66">
        <v>141.053</v>
      </c>
      <c r="K66">
        <v>-18.766999999999999</v>
      </c>
      <c r="L66">
        <v>11.22</v>
      </c>
      <c r="M66">
        <f t="shared" ref="M66:M97" si="5" xml:space="preserve">   0</f>
        <v>0</v>
      </c>
      <c r="N66" t="s">
        <v>325</v>
      </c>
      <c r="O66">
        <v>32</v>
      </c>
      <c r="P66">
        <v>220000</v>
      </c>
      <c r="Q66">
        <v>1160</v>
      </c>
      <c r="R66">
        <v>555</v>
      </c>
      <c r="S66">
        <v>140</v>
      </c>
      <c r="T66" s="5">
        <v>14.400597773955141</v>
      </c>
      <c r="U66" s="5">
        <v>0.65550313313535935</v>
      </c>
      <c r="V66" s="5">
        <v>-90.264619023199018</v>
      </c>
      <c r="W66" s="5">
        <v>1.689397293835445E-2</v>
      </c>
      <c r="X66" s="5">
        <v>0.86102688126034321</v>
      </c>
      <c r="Y66" s="5">
        <v>4.1951635576156436E-2</v>
      </c>
      <c r="Z66" s="5">
        <v>6.6761334680838544</v>
      </c>
      <c r="AA66" s="5">
        <v>0.27984681047702936</v>
      </c>
      <c r="AB66" s="5">
        <v>0.45908836161616323</v>
      </c>
      <c r="AC66" s="5">
        <v>0.14479595105390897</v>
      </c>
      <c r="AD66" s="5">
        <v>1.3896838320740377</v>
      </c>
    </row>
    <row r="67" spans="1:30">
      <c r="A67">
        <v>66</v>
      </c>
      <c r="B67">
        <v>66</v>
      </c>
      <c r="C67">
        <v>980031</v>
      </c>
      <c r="D67" s="2">
        <v>41634.303980671299</v>
      </c>
      <c r="E67">
        <v>71.88</v>
      </c>
      <c r="F67">
        <v>35.94</v>
      </c>
      <c r="G67">
        <v>-41.5</v>
      </c>
      <c r="H67">
        <v>-90.5</v>
      </c>
      <c r="I67">
        <f t="shared" si="4"/>
        <v>17</v>
      </c>
      <c r="J67">
        <v>125.05200000000001</v>
      </c>
      <c r="K67">
        <v>-21.616</v>
      </c>
      <c r="L67">
        <v>11.22</v>
      </c>
      <c r="M67">
        <f t="shared" si="5"/>
        <v>0</v>
      </c>
      <c r="N67" t="s">
        <v>325</v>
      </c>
      <c r="O67">
        <v>32</v>
      </c>
      <c r="P67">
        <v>220000</v>
      </c>
      <c r="Q67">
        <v>1162</v>
      </c>
      <c r="R67">
        <v>335</v>
      </c>
      <c r="S67">
        <v>106</v>
      </c>
      <c r="T67" s="5">
        <v>10.427689007852946</v>
      </c>
      <c r="U67" s="5">
        <v>0.98846056168022522</v>
      </c>
      <c r="V67" s="5">
        <v>-90.070008216918353</v>
      </c>
      <c r="W67" s="5">
        <v>5.6380222318519017E-2</v>
      </c>
      <c r="X67" s="5">
        <v>1.4406406757343009</v>
      </c>
      <c r="Y67" s="5">
        <v>0.18008424455032435</v>
      </c>
      <c r="Z67" s="5">
        <v>9.3011015373283357</v>
      </c>
      <c r="AA67" s="5">
        <v>0.45953907296735519</v>
      </c>
      <c r="AB67" s="5">
        <v>0.88873347489377763</v>
      </c>
      <c r="AC67" s="5">
        <v>0.44951869748250212</v>
      </c>
      <c r="AD67" s="5">
        <v>1.3026071701813586</v>
      </c>
    </row>
    <row r="68" spans="1:30">
      <c r="A68">
        <v>67</v>
      </c>
      <c r="B68">
        <v>67</v>
      </c>
      <c r="C68">
        <v>980031</v>
      </c>
      <c r="D68" s="2">
        <v>41634.317551504631</v>
      </c>
      <c r="E68">
        <v>71.88</v>
      </c>
      <c r="F68">
        <v>35.94</v>
      </c>
      <c r="G68">
        <v>-41.5</v>
      </c>
      <c r="H68">
        <v>-90.5</v>
      </c>
      <c r="I68">
        <f t="shared" si="4"/>
        <v>17</v>
      </c>
      <c r="J68">
        <v>125.05200000000001</v>
      </c>
      <c r="K68">
        <v>-21.315999999999999</v>
      </c>
      <c r="L68">
        <v>11.22</v>
      </c>
      <c r="M68">
        <f t="shared" si="5"/>
        <v>0</v>
      </c>
      <c r="N68" t="s">
        <v>325</v>
      </c>
      <c r="O68">
        <v>32</v>
      </c>
      <c r="P68">
        <v>220000</v>
      </c>
      <c r="Q68">
        <v>1165</v>
      </c>
      <c r="R68">
        <v>328</v>
      </c>
      <c r="S68">
        <v>110</v>
      </c>
      <c r="T68" s="5">
        <v>7.3979181487681727</v>
      </c>
      <c r="U68" s="5">
        <v>0.53754735086870253</v>
      </c>
      <c r="V68" s="5">
        <v>-90.055876936348582</v>
      </c>
      <c r="W68" s="5">
        <v>3.6383545030861872E-2</v>
      </c>
      <c r="X68" s="5">
        <v>1.1019639917462389</v>
      </c>
      <c r="Y68" s="5">
        <v>0.10652772484309218</v>
      </c>
      <c r="Z68" s="5">
        <v>7.2467026088085698</v>
      </c>
      <c r="AA68" s="5">
        <v>0.27250490415295214</v>
      </c>
      <c r="AB68" s="5">
        <v>1.0667424967304511</v>
      </c>
      <c r="AC68" s="5">
        <v>0.20472476252153859</v>
      </c>
      <c r="AD68" s="5">
        <v>1.1247071955884058</v>
      </c>
    </row>
    <row r="69" spans="1:30">
      <c r="A69">
        <v>68</v>
      </c>
      <c r="B69">
        <v>68</v>
      </c>
      <c r="C69">
        <v>980031</v>
      </c>
      <c r="D69" s="2">
        <v>41634.33112476852</v>
      </c>
      <c r="E69">
        <v>71.88</v>
      </c>
      <c r="F69">
        <v>35.94</v>
      </c>
      <c r="G69">
        <v>-41.5</v>
      </c>
      <c r="H69">
        <v>-90.5</v>
      </c>
      <c r="I69">
        <f t="shared" si="4"/>
        <v>17</v>
      </c>
      <c r="J69">
        <v>125.05200000000001</v>
      </c>
      <c r="K69">
        <v>-21.015999999999998</v>
      </c>
      <c r="L69">
        <v>11.22</v>
      </c>
      <c r="M69">
        <f t="shared" si="5"/>
        <v>0</v>
      </c>
      <c r="N69" t="s">
        <v>325</v>
      </c>
      <c r="O69">
        <v>32</v>
      </c>
      <c r="P69">
        <v>220000</v>
      </c>
      <c r="Q69">
        <v>1166</v>
      </c>
      <c r="R69">
        <v>325</v>
      </c>
      <c r="S69">
        <v>109</v>
      </c>
      <c r="T69" s="5">
        <v>9.4231599601818736</v>
      </c>
      <c r="U69" s="5">
        <v>0.94588365169508382</v>
      </c>
      <c r="V69" s="5">
        <v>-90.023753585069841</v>
      </c>
      <c r="W69" s="5">
        <v>5.6643650308992322E-2</v>
      </c>
      <c r="X69" s="5">
        <v>1.3533587256948452</v>
      </c>
      <c r="Y69" s="5">
        <v>0.18150014856120031</v>
      </c>
      <c r="Z69" s="5">
        <v>8.9060458278411847</v>
      </c>
      <c r="AA69" s="5">
        <v>0.4244016025720197</v>
      </c>
      <c r="AB69" s="5">
        <v>0.88786292853725102</v>
      </c>
      <c r="AC69" s="5">
        <v>0.43604695435668211</v>
      </c>
      <c r="AD69" s="5">
        <v>1.3511411957409689</v>
      </c>
    </row>
    <row r="70" spans="1:30">
      <c r="A70">
        <v>69</v>
      </c>
      <c r="B70">
        <v>69</v>
      </c>
      <c r="C70">
        <v>980031</v>
      </c>
      <c r="D70" s="2">
        <v>41634.34476122685</v>
      </c>
      <c r="E70">
        <v>71.88</v>
      </c>
      <c r="F70">
        <v>35.94</v>
      </c>
      <c r="G70">
        <v>-41.5</v>
      </c>
      <c r="H70">
        <v>-90.5</v>
      </c>
      <c r="I70">
        <f t="shared" si="4"/>
        <v>17</v>
      </c>
      <c r="J70">
        <v>125.05200000000001</v>
      </c>
      <c r="K70">
        <v>-20.716000000000001</v>
      </c>
      <c r="L70">
        <v>11.22</v>
      </c>
      <c r="M70">
        <f t="shared" si="5"/>
        <v>0</v>
      </c>
      <c r="N70" t="s">
        <v>325</v>
      </c>
      <c r="O70">
        <v>32</v>
      </c>
      <c r="P70">
        <v>220000</v>
      </c>
      <c r="Q70">
        <v>1160</v>
      </c>
      <c r="R70">
        <v>331</v>
      </c>
      <c r="S70">
        <v>122</v>
      </c>
      <c r="T70" s="5">
        <v>8.2661705617977894</v>
      </c>
      <c r="U70" s="5">
        <v>0.70473215090381758</v>
      </c>
      <c r="V70" s="5">
        <v>-90.063571332669142</v>
      </c>
      <c r="W70" s="5">
        <v>4.5114394939760924E-2</v>
      </c>
      <c r="X70" s="5">
        <v>1.174827452480226</v>
      </c>
      <c r="Y70" s="5">
        <v>0.1359301100701148</v>
      </c>
      <c r="Z70" s="5">
        <v>8.249985905037768</v>
      </c>
      <c r="AA70" s="5">
        <v>0.36815472298964314</v>
      </c>
      <c r="AB70" s="5">
        <v>0.7535376937881153</v>
      </c>
      <c r="AC70" s="5">
        <v>0.28132590991976064</v>
      </c>
      <c r="AD70" s="5">
        <v>1.3747569256646632</v>
      </c>
    </row>
    <row r="71" spans="1:30">
      <c r="A71">
        <v>70</v>
      </c>
      <c r="B71">
        <v>9</v>
      </c>
      <c r="C71">
        <v>980031</v>
      </c>
      <c r="D71" s="2">
        <v>41634.36542962963</v>
      </c>
      <c r="E71">
        <v>71.88</v>
      </c>
      <c r="F71">
        <v>35.94</v>
      </c>
      <c r="G71">
        <v>-41.5</v>
      </c>
      <c r="H71">
        <v>-90</v>
      </c>
      <c r="I71">
        <f t="shared" ref="I71:I95" si="6" xml:space="preserve">  12</f>
        <v>12</v>
      </c>
      <c r="J71">
        <v>116.05200000000001</v>
      </c>
      <c r="K71">
        <v>-20.617000000000001</v>
      </c>
      <c r="L71">
        <v>11.22</v>
      </c>
      <c r="M71">
        <f t="shared" si="5"/>
        <v>0</v>
      </c>
      <c r="N71" t="s">
        <v>325</v>
      </c>
      <c r="O71">
        <v>32</v>
      </c>
      <c r="P71">
        <v>275000</v>
      </c>
      <c r="Q71">
        <v>1452</v>
      </c>
      <c r="R71">
        <v>445</v>
      </c>
      <c r="S71">
        <v>155</v>
      </c>
      <c r="T71" s="5">
        <v>11.483228799821676</v>
      </c>
      <c r="U71" s="5">
        <v>0.61704950347756893</v>
      </c>
      <c r="V71" s="5">
        <v>-90.170841450133693</v>
      </c>
      <c r="W71" s="5">
        <v>3.3121283168732904E-2</v>
      </c>
      <c r="X71" s="5">
        <v>1.299115322937076</v>
      </c>
      <c r="Y71" s="5">
        <v>9.5527291120682908E-2</v>
      </c>
      <c r="Z71" s="5">
        <v>7.9777466957714003</v>
      </c>
      <c r="AA71" s="5">
        <v>0.58276984084663286</v>
      </c>
      <c r="AB71" s="5">
        <v>1.0508612024228063</v>
      </c>
      <c r="AC71" s="5">
        <v>0.20688886830977962</v>
      </c>
      <c r="AD71" s="5">
        <v>1.3740186956849167</v>
      </c>
    </row>
    <row r="72" spans="1:30">
      <c r="A72">
        <v>71</v>
      </c>
      <c r="B72">
        <v>10</v>
      </c>
      <c r="C72">
        <v>980031</v>
      </c>
      <c r="D72" s="2">
        <v>41634.382372685184</v>
      </c>
      <c r="E72">
        <v>71.88</v>
      </c>
      <c r="F72">
        <v>35.94</v>
      </c>
      <c r="G72">
        <v>-41.5</v>
      </c>
      <c r="H72">
        <v>-90</v>
      </c>
      <c r="I72">
        <f t="shared" si="6"/>
        <v>12</v>
      </c>
      <c r="J72">
        <v>117.05200000000001</v>
      </c>
      <c r="K72">
        <v>-20.934000000000001</v>
      </c>
      <c r="L72">
        <v>11.22</v>
      </c>
      <c r="M72">
        <f t="shared" si="5"/>
        <v>0</v>
      </c>
      <c r="N72" t="s">
        <v>325</v>
      </c>
      <c r="O72">
        <v>32</v>
      </c>
      <c r="P72">
        <v>275000</v>
      </c>
      <c r="Q72">
        <v>1452</v>
      </c>
      <c r="R72">
        <v>414</v>
      </c>
      <c r="S72">
        <v>130</v>
      </c>
      <c r="T72" s="5">
        <v>10.754584160744772</v>
      </c>
      <c r="U72" s="5">
        <v>0.50512465614240165</v>
      </c>
      <c r="V72" s="5">
        <v>-90.127282284086618</v>
      </c>
      <c r="W72" s="5">
        <v>2.9836380236559951E-2</v>
      </c>
      <c r="X72" s="5">
        <v>1.3338241191867517</v>
      </c>
      <c r="Y72" s="5">
        <v>8.721300064120123E-2</v>
      </c>
      <c r="Z72" s="5">
        <v>7.5409939298439141</v>
      </c>
      <c r="AA72" s="5">
        <v>0.4698849600007346</v>
      </c>
      <c r="AB72" s="5">
        <v>1.2968217030665423</v>
      </c>
      <c r="AC72" s="5">
        <v>0.17157120808813558</v>
      </c>
      <c r="AD72" s="5">
        <v>1.1300400574674569</v>
      </c>
    </row>
    <row r="73" spans="1:30">
      <c r="A73">
        <v>72</v>
      </c>
      <c r="B73">
        <v>11</v>
      </c>
      <c r="C73">
        <v>980031</v>
      </c>
      <c r="D73" s="2">
        <v>41634.399362731485</v>
      </c>
      <c r="E73">
        <v>71.88</v>
      </c>
      <c r="F73">
        <v>35.94</v>
      </c>
      <c r="G73">
        <v>-41.5</v>
      </c>
      <c r="H73">
        <v>-90</v>
      </c>
      <c r="I73">
        <f t="shared" si="6"/>
        <v>12</v>
      </c>
      <c r="J73">
        <v>118.05200000000001</v>
      </c>
      <c r="K73">
        <v>-21.177</v>
      </c>
      <c r="L73">
        <v>11.22</v>
      </c>
      <c r="M73">
        <f t="shared" si="5"/>
        <v>0</v>
      </c>
      <c r="N73" t="s">
        <v>325</v>
      </c>
      <c r="O73">
        <v>32</v>
      </c>
      <c r="P73">
        <v>275000</v>
      </c>
      <c r="Q73">
        <v>1449</v>
      </c>
      <c r="R73">
        <v>400</v>
      </c>
      <c r="S73">
        <v>149</v>
      </c>
      <c r="T73" s="5">
        <v>9.1247228647817824</v>
      </c>
      <c r="U73" s="5">
        <v>0.45080653084596872</v>
      </c>
      <c r="V73" s="5">
        <v>-89.905591470379662</v>
      </c>
      <c r="W73" s="5">
        <v>2.9385066354877223E-2</v>
      </c>
      <c r="X73" s="5">
        <v>1.269018833689147</v>
      </c>
      <c r="Y73" s="5">
        <v>8.2948513811316682E-2</v>
      </c>
      <c r="Z73" s="5">
        <v>8.4186315889396806</v>
      </c>
      <c r="AA73" s="5">
        <v>0.32824660840551917</v>
      </c>
      <c r="AB73" s="5">
        <v>0.59277241478368192</v>
      </c>
      <c r="AC73" s="5">
        <v>0.15157513367629222</v>
      </c>
      <c r="AD73" s="5">
        <v>1.0542356080233128</v>
      </c>
    </row>
    <row r="74" spans="1:30">
      <c r="A74">
        <v>73</v>
      </c>
      <c r="B74">
        <v>12</v>
      </c>
      <c r="C74">
        <v>980031</v>
      </c>
      <c r="D74" s="2">
        <v>41634.416241319443</v>
      </c>
      <c r="E74">
        <v>71.88</v>
      </c>
      <c r="F74">
        <v>35.94</v>
      </c>
      <c r="G74">
        <v>-41.5</v>
      </c>
      <c r="H74">
        <v>-90</v>
      </c>
      <c r="I74">
        <f t="shared" si="6"/>
        <v>12</v>
      </c>
      <c r="J74">
        <v>119.05200000000001</v>
      </c>
      <c r="K74">
        <v>-21.378</v>
      </c>
      <c r="L74">
        <v>11.22</v>
      </c>
      <c r="M74">
        <f t="shared" si="5"/>
        <v>0</v>
      </c>
      <c r="N74" t="s">
        <v>325</v>
      </c>
      <c r="O74">
        <v>32</v>
      </c>
      <c r="P74">
        <v>275000</v>
      </c>
      <c r="Q74">
        <v>1452</v>
      </c>
      <c r="R74">
        <v>365</v>
      </c>
      <c r="S74">
        <v>159</v>
      </c>
      <c r="T74" s="5">
        <v>7.4929094056343999</v>
      </c>
      <c r="U74" s="5">
        <v>0.44050653401539247</v>
      </c>
      <c r="V74" s="5">
        <v>-89.91061431640135</v>
      </c>
      <c r="W74" s="5">
        <v>3.5483073700927792E-2</v>
      </c>
      <c r="X74" s="5">
        <v>1.2740288612064425</v>
      </c>
      <c r="Y74" s="5">
        <v>0.10132885121980365</v>
      </c>
      <c r="Z74" s="5">
        <v>8.5782199456841397</v>
      </c>
      <c r="AA74" s="5">
        <v>0.33161190548906994</v>
      </c>
      <c r="AB74" s="5">
        <v>0.80787017913480119</v>
      </c>
      <c r="AC74" s="5">
        <v>0.15415802035803219</v>
      </c>
      <c r="AD74" s="5">
        <v>1.0408828995058594</v>
      </c>
    </row>
    <row r="75" spans="1:30">
      <c r="A75">
        <v>74</v>
      </c>
      <c r="B75">
        <v>13</v>
      </c>
      <c r="C75">
        <v>980031</v>
      </c>
      <c r="D75" s="2">
        <v>41634.433147222226</v>
      </c>
      <c r="E75">
        <v>71.88</v>
      </c>
      <c r="F75">
        <v>35.94</v>
      </c>
      <c r="G75">
        <v>-41.5</v>
      </c>
      <c r="H75">
        <v>-90</v>
      </c>
      <c r="I75">
        <f t="shared" si="6"/>
        <v>12</v>
      </c>
      <c r="J75">
        <v>120.05200000000001</v>
      </c>
      <c r="K75">
        <v>-21.469000000000001</v>
      </c>
      <c r="L75">
        <v>11.22</v>
      </c>
      <c r="M75">
        <f t="shared" si="5"/>
        <v>0</v>
      </c>
      <c r="N75" t="s">
        <v>325</v>
      </c>
      <c r="O75">
        <v>32</v>
      </c>
      <c r="P75">
        <v>275000</v>
      </c>
      <c r="Q75">
        <v>1445</v>
      </c>
      <c r="R75">
        <v>424</v>
      </c>
      <c r="S75">
        <v>131</v>
      </c>
      <c r="T75" s="5">
        <v>13.174344941025302</v>
      </c>
      <c r="U75" s="5">
        <v>0.84735396591045054</v>
      </c>
      <c r="V75" s="5">
        <v>-89.99907233805574</v>
      </c>
      <c r="W75" s="5">
        <v>4.7052283933412764E-2</v>
      </c>
      <c r="X75" s="5">
        <v>1.5863222808544843</v>
      </c>
      <c r="Y75" s="5">
        <v>0.1511822219311944</v>
      </c>
      <c r="Z75" s="5">
        <v>8.760188503131463</v>
      </c>
      <c r="AA75" s="5">
        <v>0.84240287902139643</v>
      </c>
      <c r="AB75" s="5">
        <v>1.3751248769762385</v>
      </c>
      <c r="AC75" s="5">
        <v>0.310102638166455</v>
      </c>
      <c r="AD75" s="5">
        <v>1.4642175881461981</v>
      </c>
    </row>
    <row r="76" spans="1:30">
      <c r="A76">
        <v>75</v>
      </c>
      <c r="B76">
        <v>14</v>
      </c>
      <c r="C76">
        <v>980031</v>
      </c>
      <c r="D76" s="2">
        <v>41634.450021759258</v>
      </c>
      <c r="E76">
        <v>71.88</v>
      </c>
      <c r="F76">
        <v>35.94</v>
      </c>
      <c r="G76">
        <v>-41.5</v>
      </c>
      <c r="H76">
        <v>-90</v>
      </c>
      <c r="I76">
        <f t="shared" si="6"/>
        <v>12</v>
      </c>
      <c r="J76">
        <v>121.05200000000001</v>
      </c>
      <c r="K76">
        <v>-21.664000000000001</v>
      </c>
      <c r="L76">
        <v>11.22</v>
      </c>
      <c r="M76">
        <f t="shared" si="5"/>
        <v>0</v>
      </c>
      <c r="N76" t="s">
        <v>325</v>
      </c>
      <c r="O76">
        <v>32</v>
      </c>
      <c r="P76">
        <v>275000</v>
      </c>
      <c r="Q76">
        <v>1442</v>
      </c>
      <c r="R76">
        <v>470</v>
      </c>
      <c r="S76">
        <v>150</v>
      </c>
      <c r="T76" s="5">
        <v>12.724427143227128</v>
      </c>
      <c r="U76" s="5">
        <v>0.53766335430303558</v>
      </c>
      <c r="V76" s="5">
        <v>-90.04448643924303</v>
      </c>
      <c r="W76" s="5">
        <v>2.8787656899298308E-2</v>
      </c>
      <c r="X76" s="5">
        <v>1.4275590728971674</v>
      </c>
      <c r="Y76" s="5">
        <v>8.6751563396049641E-2</v>
      </c>
      <c r="Z76" s="5">
        <v>8.7591010755257166</v>
      </c>
      <c r="AA76" s="5">
        <v>0.50860830809422841</v>
      </c>
      <c r="AB76" s="5">
        <v>1.1935342481365614</v>
      </c>
      <c r="AC76" s="5">
        <v>0.18810411980080752</v>
      </c>
      <c r="AD76" s="5">
        <v>1.0805450694498639</v>
      </c>
    </row>
    <row r="77" spans="1:30">
      <c r="A77">
        <v>76</v>
      </c>
      <c r="B77">
        <v>15</v>
      </c>
      <c r="C77">
        <v>980031</v>
      </c>
      <c r="D77" s="2">
        <v>41634.466818634261</v>
      </c>
      <c r="E77">
        <v>71.88</v>
      </c>
      <c r="F77">
        <v>35.94</v>
      </c>
      <c r="G77">
        <v>-41.5</v>
      </c>
      <c r="H77">
        <v>-90</v>
      </c>
      <c r="I77">
        <f t="shared" si="6"/>
        <v>12</v>
      </c>
      <c r="J77">
        <v>122.05200000000001</v>
      </c>
      <c r="K77">
        <v>-21.901</v>
      </c>
      <c r="L77">
        <v>11.22</v>
      </c>
      <c r="M77">
        <f t="shared" si="5"/>
        <v>0</v>
      </c>
      <c r="N77" t="s">
        <v>325</v>
      </c>
      <c r="O77">
        <v>32</v>
      </c>
      <c r="P77">
        <v>275000</v>
      </c>
      <c r="Q77">
        <v>1436</v>
      </c>
      <c r="R77">
        <v>417</v>
      </c>
      <c r="S77">
        <v>144</v>
      </c>
      <c r="T77" s="5">
        <v>8.6760906770523327</v>
      </c>
      <c r="U77" s="5">
        <v>0.4984534045404827</v>
      </c>
      <c r="V77" s="5">
        <v>-89.968698497517224</v>
      </c>
      <c r="W77" s="5">
        <v>3.1772155330936608E-2</v>
      </c>
      <c r="X77" s="5">
        <v>1.1849243314066473</v>
      </c>
      <c r="Y77" s="5">
        <v>8.7072334231822715E-2</v>
      </c>
      <c r="Z77" s="5">
        <v>7.5952780295986484</v>
      </c>
      <c r="AA77" s="5">
        <v>0.34662255960789895</v>
      </c>
      <c r="AB77" s="5">
        <v>0.89442203668837883</v>
      </c>
      <c r="AC77" s="5">
        <v>0.15736711834289205</v>
      </c>
      <c r="AD77" s="5">
        <v>1.2234712661278739</v>
      </c>
    </row>
    <row r="78" spans="1:30">
      <c r="A78">
        <v>77</v>
      </c>
      <c r="B78">
        <v>16</v>
      </c>
      <c r="C78">
        <v>980031</v>
      </c>
      <c r="D78" s="2">
        <v>41634.483538541666</v>
      </c>
      <c r="E78">
        <v>71.88</v>
      </c>
      <c r="F78">
        <v>35.94</v>
      </c>
      <c r="G78">
        <v>-41.5</v>
      </c>
      <c r="H78">
        <v>-90</v>
      </c>
      <c r="I78">
        <f t="shared" si="6"/>
        <v>12</v>
      </c>
      <c r="J78">
        <v>123.05200000000001</v>
      </c>
      <c r="K78">
        <v>-21.936</v>
      </c>
      <c r="L78">
        <v>11.22</v>
      </c>
      <c r="M78">
        <f t="shared" si="5"/>
        <v>0</v>
      </c>
      <c r="N78" t="s">
        <v>325</v>
      </c>
      <c r="O78">
        <v>32</v>
      </c>
      <c r="P78">
        <v>275000</v>
      </c>
      <c r="Q78">
        <v>1439</v>
      </c>
      <c r="R78">
        <v>378</v>
      </c>
      <c r="S78">
        <v>158</v>
      </c>
      <c r="T78" s="5">
        <v>8.2574914122406149</v>
      </c>
      <c r="U78" s="5">
        <v>0.33601487198031377</v>
      </c>
      <c r="V78" s="5">
        <v>-90.018693302289066</v>
      </c>
      <c r="W78" s="5">
        <v>2.5184948857303973E-2</v>
      </c>
      <c r="X78" s="5">
        <v>1.3010154470264523</v>
      </c>
      <c r="Y78" s="5">
        <v>7.2449049877707491E-2</v>
      </c>
      <c r="Z78" s="5">
        <v>8.2749477625600143</v>
      </c>
      <c r="AA78" s="5">
        <v>0.28220227846626789</v>
      </c>
      <c r="AB78" s="5">
        <v>1.0237529455193342</v>
      </c>
      <c r="AC78" s="5">
        <v>0.11542274125482285</v>
      </c>
      <c r="AD78" s="5">
        <v>0.78398535393258362</v>
      </c>
    </row>
    <row r="79" spans="1:30">
      <c r="A79">
        <v>78</v>
      </c>
      <c r="B79">
        <v>17</v>
      </c>
      <c r="C79">
        <v>980031</v>
      </c>
      <c r="D79" s="2">
        <v>41634.500302083332</v>
      </c>
      <c r="E79">
        <v>71.88</v>
      </c>
      <c r="F79">
        <v>35.94</v>
      </c>
      <c r="G79">
        <v>-41.5</v>
      </c>
      <c r="H79">
        <v>-90</v>
      </c>
      <c r="I79">
        <f t="shared" si="6"/>
        <v>12</v>
      </c>
      <c r="J79">
        <v>124.05200000000001</v>
      </c>
      <c r="K79">
        <v>-21.966000000000001</v>
      </c>
      <c r="L79">
        <v>11.22</v>
      </c>
      <c r="M79">
        <f t="shared" si="5"/>
        <v>0</v>
      </c>
      <c r="N79" t="s">
        <v>325</v>
      </c>
      <c r="O79">
        <v>32</v>
      </c>
      <c r="P79">
        <v>275000</v>
      </c>
      <c r="Q79">
        <v>1431</v>
      </c>
      <c r="R79">
        <v>390</v>
      </c>
      <c r="S79">
        <v>162</v>
      </c>
      <c r="T79" s="5">
        <v>7.1192279210975498</v>
      </c>
      <c r="U79" s="5">
        <v>0.45652075916880713</v>
      </c>
      <c r="V79" s="5">
        <v>-89.930079688038589</v>
      </c>
      <c r="W79" s="5">
        <v>3.7678235056581307E-2</v>
      </c>
      <c r="X79" s="5">
        <v>1.2387682077932294</v>
      </c>
      <c r="Y79" s="5">
        <v>0.10557207279683944</v>
      </c>
      <c r="Z79" s="5">
        <v>8.588873450490448</v>
      </c>
      <c r="AA79" s="5">
        <v>0.34219676691021456</v>
      </c>
      <c r="AB79" s="5">
        <v>0.81386110087327868</v>
      </c>
      <c r="AC79" s="5">
        <v>0.15678686263286867</v>
      </c>
      <c r="AD79" s="5">
        <v>1.1026899442420215</v>
      </c>
    </row>
    <row r="80" spans="1:30">
      <c r="A80">
        <v>79</v>
      </c>
      <c r="B80">
        <v>18</v>
      </c>
      <c r="C80">
        <v>980031</v>
      </c>
      <c r="D80" s="2">
        <v>41634.516958796296</v>
      </c>
      <c r="E80">
        <v>71.88</v>
      </c>
      <c r="F80">
        <v>35.94</v>
      </c>
      <c r="G80">
        <v>-41.5</v>
      </c>
      <c r="H80">
        <v>-90</v>
      </c>
      <c r="I80">
        <f t="shared" si="6"/>
        <v>12</v>
      </c>
      <c r="J80">
        <v>125.05200000000001</v>
      </c>
      <c r="K80">
        <v>-22.065999999999999</v>
      </c>
      <c r="L80">
        <v>11.22</v>
      </c>
      <c r="M80">
        <f t="shared" si="5"/>
        <v>0</v>
      </c>
      <c r="N80" t="s">
        <v>325</v>
      </c>
      <c r="O80">
        <v>32</v>
      </c>
      <c r="P80">
        <v>275000</v>
      </c>
      <c r="Q80">
        <v>1389</v>
      </c>
      <c r="R80">
        <v>374</v>
      </c>
      <c r="S80">
        <v>143</v>
      </c>
      <c r="T80" s="5">
        <v>9.2492984970443892</v>
      </c>
      <c r="U80" s="5">
        <v>0.36447478107923686</v>
      </c>
      <c r="V80" s="5">
        <v>-89.946315952002749</v>
      </c>
      <c r="W80" s="5">
        <v>2.5916047270082627E-2</v>
      </c>
      <c r="X80" s="5">
        <v>1.383875935386196</v>
      </c>
      <c r="Y80" s="5">
        <v>7.6339134058163935E-2</v>
      </c>
      <c r="Z80" s="5">
        <v>8.3399617996189495</v>
      </c>
      <c r="AA80" s="5">
        <v>0.30171418001435918</v>
      </c>
      <c r="AB80" s="5">
        <v>0.90397437424696392</v>
      </c>
      <c r="AC80" s="5">
        <v>0.13032371642457974</v>
      </c>
      <c r="AD80" s="5">
        <v>0.80198305226362587</v>
      </c>
    </row>
    <row r="81" spans="1:30">
      <c r="A81">
        <v>80</v>
      </c>
      <c r="B81">
        <v>19</v>
      </c>
      <c r="C81">
        <v>980031</v>
      </c>
      <c r="D81" s="2">
        <v>41634.533150115742</v>
      </c>
      <c r="E81">
        <v>71.88</v>
      </c>
      <c r="F81">
        <v>35.94</v>
      </c>
      <c r="G81">
        <v>-41.5</v>
      </c>
      <c r="H81">
        <v>-90</v>
      </c>
      <c r="I81">
        <f t="shared" si="6"/>
        <v>12</v>
      </c>
      <c r="J81">
        <v>126.05200000000001</v>
      </c>
      <c r="K81">
        <v>-22.052</v>
      </c>
      <c r="L81">
        <v>11.22</v>
      </c>
      <c r="M81">
        <f t="shared" si="5"/>
        <v>0</v>
      </c>
      <c r="N81" t="s">
        <v>325</v>
      </c>
      <c r="O81">
        <v>32</v>
      </c>
      <c r="P81">
        <v>275000</v>
      </c>
      <c r="Q81">
        <v>1379</v>
      </c>
      <c r="R81">
        <v>380</v>
      </c>
      <c r="S81">
        <v>134</v>
      </c>
      <c r="T81" s="5">
        <v>9.2131383720152158</v>
      </c>
      <c r="U81" s="5">
        <v>0.63503424491708216</v>
      </c>
      <c r="V81" s="5">
        <v>-90.026283696091326</v>
      </c>
      <c r="W81" s="5">
        <v>4.6587282565129444E-2</v>
      </c>
      <c r="X81" s="5">
        <v>1.4267576816144523</v>
      </c>
      <c r="Y81" s="5">
        <v>0.1408557814128405</v>
      </c>
      <c r="Z81" s="5">
        <v>8.3064438058088719</v>
      </c>
      <c r="AA81" s="5">
        <v>0.59444629338702615</v>
      </c>
      <c r="AB81" s="5">
        <v>1.2668611637349434</v>
      </c>
      <c r="AC81" s="5">
        <v>0.22838748718921384</v>
      </c>
      <c r="AD81" s="5">
        <v>1.3537044201902504</v>
      </c>
    </row>
    <row r="82" spans="1:30">
      <c r="A82">
        <v>81</v>
      </c>
      <c r="B82">
        <v>20</v>
      </c>
      <c r="C82">
        <v>980031</v>
      </c>
      <c r="D82" s="2">
        <v>41634.549212962964</v>
      </c>
      <c r="E82">
        <v>71.88</v>
      </c>
      <c r="F82">
        <v>35.94</v>
      </c>
      <c r="G82">
        <v>-41.5</v>
      </c>
      <c r="H82">
        <v>-90</v>
      </c>
      <c r="I82">
        <f t="shared" si="6"/>
        <v>12</v>
      </c>
      <c r="J82">
        <v>127.05200000000001</v>
      </c>
      <c r="K82">
        <v>-21.984999999999999</v>
      </c>
      <c r="L82">
        <v>11.22</v>
      </c>
      <c r="M82">
        <f t="shared" si="5"/>
        <v>0</v>
      </c>
      <c r="N82" t="s">
        <v>325</v>
      </c>
      <c r="O82">
        <v>32</v>
      </c>
      <c r="P82">
        <v>275000</v>
      </c>
      <c r="Q82">
        <v>1380</v>
      </c>
      <c r="R82">
        <v>428</v>
      </c>
      <c r="S82">
        <v>129</v>
      </c>
      <c r="T82" s="5">
        <v>11.703898196490339</v>
      </c>
      <c r="U82" s="5">
        <v>0.60864941555368712</v>
      </c>
      <c r="V82" s="5">
        <v>-89.976246245550286</v>
      </c>
      <c r="W82" s="5">
        <v>3.3826515702357209E-2</v>
      </c>
      <c r="X82" s="5">
        <v>1.3785359904140306</v>
      </c>
      <c r="Y82" s="5">
        <v>9.9483249767964826E-2</v>
      </c>
      <c r="Z82" s="5">
        <v>8.1354725479119185</v>
      </c>
      <c r="AA82" s="5">
        <v>0.49441452504762734</v>
      </c>
      <c r="AB82" s="5">
        <v>1.0997417610721689</v>
      </c>
      <c r="AC82" s="5">
        <v>0.20848201539725181</v>
      </c>
      <c r="AD82" s="5">
        <v>1.2931883969096818</v>
      </c>
    </row>
    <row r="83" spans="1:30">
      <c r="A83">
        <v>82</v>
      </c>
      <c r="B83">
        <v>21</v>
      </c>
      <c r="C83">
        <v>980031</v>
      </c>
      <c r="D83" s="2">
        <v>41634.565302083334</v>
      </c>
      <c r="E83">
        <v>71.88</v>
      </c>
      <c r="F83">
        <v>35.94</v>
      </c>
      <c r="G83">
        <v>-41.5</v>
      </c>
      <c r="H83">
        <v>-90</v>
      </c>
      <c r="I83">
        <f t="shared" si="6"/>
        <v>12</v>
      </c>
      <c r="J83">
        <v>128.053</v>
      </c>
      <c r="K83">
        <v>-21.928999999999998</v>
      </c>
      <c r="L83">
        <v>11.22</v>
      </c>
      <c r="M83">
        <f t="shared" si="5"/>
        <v>0</v>
      </c>
      <c r="N83" t="s">
        <v>325</v>
      </c>
      <c r="O83">
        <v>32</v>
      </c>
      <c r="P83">
        <v>275000</v>
      </c>
      <c r="Q83">
        <v>1370</v>
      </c>
      <c r="R83">
        <v>427</v>
      </c>
      <c r="S83">
        <v>147</v>
      </c>
      <c r="T83" s="5">
        <v>12.553679447201642</v>
      </c>
      <c r="U83" s="5">
        <v>0.53137446258168808</v>
      </c>
      <c r="V83" s="5">
        <v>-90.030241523270561</v>
      </c>
      <c r="W83" s="5">
        <v>2.8444360381025987E-2</v>
      </c>
      <c r="X83" s="5">
        <v>1.4000887652121934</v>
      </c>
      <c r="Y83" s="5">
        <v>8.34821323757034E-2</v>
      </c>
      <c r="Z83" s="5">
        <v>8.1325779563789808</v>
      </c>
      <c r="AA83" s="5">
        <v>0.47797281882020509</v>
      </c>
      <c r="AB83" s="5">
        <v>0.98456787407397417</v>
      </c>
      <c r="AC83" s="5">
        <v>0.18243508476538667</v>
      </c>
      <c r="AD83" s="5">
        <v>1.1187382403015722</v>
      </c>
    </row>
    <row r="84" spans="1:30">
      <c r="A84">
        <v>83</v>
      </c>
      <c r="B84">
        <v>22</v>
      </c>
      <c r="C84">
        <v>980031</v>
      </c>
      <c r="D84" s="2">
        <v>41634.581253935183</v>
      </c>
      <c r="E84">
        <v>71.88</v>
      </c>
      <c r="F84">
        <v>35.94</v>
      </c>
      <c r="G84">
        <v>-41.5</v>
      </c>
      <c r="H84">
        <v>-90</v>
      </c>
      <c r="I84">
        <f t="shared" si="6"/>
        <v>12</v>
      </c>
      <c r="J84">
        <v>129.053</v>
      </c>
      <c r="K84">
        <v>-21.783999999999999</v>
      </c>
      <c r="L84">
        <v>11.22</v>
      </c>
      <c r="M84">
        <f t="shared" si="5"/>
        <v>0</v>
      </c>
      <c r="N84" t="s">
        <v>325</v>
      </c>
      <c r="O84">
        <v>32</v>
      </c>
      <c r="P84">
        <v>275000</v>
      </c>
      <c r="Q84">
        <v>1371</v>
      </c>
      <c r="R84">
        <v>483</v>
      </c>
      <c r="S84">
        <v>147</v>
      </c>
      <c r="T84" s="5">
        <v>13.134614955328006</v>
      </c>
      <c r="U84" s="5">
        <v>0.4865964527303494</v>
      </c>
      <c r="V84" s="5">
        <v>-90.008709612390689</v>
      </c>
      <c r="W84" s="5">
        <v>2.2473832887468594E-2</v>
      </c>
      <c r="X84" s="5">
        <v>1.2945031417280619</v>
      </c>
      <c r="Y84" s="5">
        <v>6.2896257739873188E-2</v>
      </c>
      <c r="Z84" s="5">
        <v>8.3545197865063656</v>
      </c>
      <c r="AA84" s="5">
        <v>0.37429173600768023</v>
      </c>
      <c r="AB84" s="5">
        <v>0.91238874978455919</v>
      </c>
      <c r="AC84" s="5">
        <v>0.15443404011149506</v>
      </c>
      <c r="AD84" s="5">
        <v>1.0511669255070797</v>
      </c>
    </row>
    <row r="85" spans="1:30">
      <c r="A85">
        <v>84</v>
      </c>
      <c r="B85">
        <v>23</v>
      </c>
      <c r="C85">
        <v>980031</v>
      </c>
      <c r="D85" s="2">
        <v>41634.597214120367</v>
      </c>
      <c r="E85">
        <v>71.88</v>
      </c>
      <c r="F85">
        <v>35.94</v>
      </c>
      <c r="G85">
        <v>-41.5</v>
      </c>
      <c r="H85">
        <v>-90</v>
      </c>
      <c r="I85">
        <f t="shared" si="6"/>
        <v>12</v>
      </c>
      <c r="J85">
        <v>130.053</v>
      </c>
      <c r="K85">
        <v>-21.7</v>
      </c>
      <c r="L85">
        <v>11.22</v>
      </c>
      <c r="M85">
        <f t="shared" si="5"/>
        <v>0</v>
      </c>
      <c r="N85" t="s">
        <v>325</v>
      </c>
      <c r="O85">
        <v>32</v>
      </c>
      <c r="P85">
        <v>275000</v>
      </c>
      <c r="Q85">
        <v>1367</v>
      </c>
      <c r="R85">
        <v>496</v>
      </c>
      <c r="S85">
        <v>115</v>
      </c>
      <c r="T85" s="5">
        <v>13.658256360466901</v>
      </c>
      <c r="U85" s="5">
        <v>0.74353951818460862</v>
      </c>
      <c r="V85" s="5">
        <v>-90.038476564799879</v>
      </c>
      <c r="W85" s="5">
        <v>3.3604997195057724E-2</v>
      </c>
      <c r="X85" s="5">
        <v>1.3213547969577355</v>
      </c>
      <c r="Y85" s="5">
        <v>9.5418024065813359E-2</v>
      </c>
      <c r="Z85" s="5">
        <v>7.8413677203291936</v>
      </c>
      <c r="AA85" s="5">
        <v>0.57812311948246986</v>
      </c>
      <c r="AB85" s="5">
        <v>1.2770689714288586</v>
      </c>
      <c r="AC85" s="5">
        <v>0.23694359277669225</v>
      </c>
      <c r="AD85" s="5">
        <v>1.5761581059472873</v>
      </c>
    </row>
    <row r="86" spans="1:30">
      <c r="A86">
        <v>85</v>
      </c>
      <c r="B86">
        <v>24</v>
      </c>
      <c r="C86">
        <v>980031</v>
      </c>
      <c r="D86" s="2">
        <v>41634.613172916666</v>
      </c>
      <c r="E86">
        <v>71.88</v>
      </c>
      <c r="F86">
        <v>35.94</v>
      </c>
      <c r="G86">
        <v>-41.5</v>
      </c>
      <c r="H86">
        <v>-90</v>
      </c>
      <c r="I86">
        <f t="shared" si="6"/>
        <v>12</v>
      </c>
      <c r="J86">
        <v>131.053</v>
      </c>
      <c r="K86">
        <v>-21.55</v>
      </c>
      <c r="L86">
        <v>11.22</v>
      </c>
      <c r="M86">
        <f t="shared" si="5"/>
        <v>0</v>
      </c>
      <c r="N86" t="s">
        <v>325</v>
      </c>
      <c r="O86">
        <v>32</v>
      </c>
      <c r="P86">
        <v>275000</v>
      </c>
      <c r="Q86">
        <v>1364</v>
      </c>
      <c r="R86">
        <v>493</v>
      </c>
      <c r="S86">
        <v>161</v>
      </c>
      <c r="T86" s="5">
        <v>12.6635981360486</v>
      </c>
      <c r="U86" s="5">
        <v>0.44959325132494454</v>
      </c>
      <c r="V86" s="5">
        <v>-89.998408276566209</v>
      </c>
      <c r="W86" s="5">
        <v>2.1797436309212239E-2</v>
      </c>
      <c r="X86" s="5">
        <v>1.3000230601170675</v>
      </c>
      <c r="Y86" s="5">
        <v>6.1394644549787381E-2</v>
      </c>
      <c r="Z86" s="5">
        <v>8.5348729925099622</v>
      </c>
      <c r="AA86" s="5">
        <v>0.35341003192655501</v>
      </c>
      <c r="AB86" s="5">
        <v>0.80764762789757083</v>
      </c>
      <c r="AC86" s="5">
        <v>0.1451917704461014</v>
      </c>
      <c r="AD86" s="5">
        <v>0.977619252205016</v>
      </c>
    </row>
    <row r="87" spans="1:30">
      <c r="A87">
        <v>86</v>
      </c>
      <c r="B87">
        <v>25</v>
      </c>
      <c r="C87">
        <v>980031</v>
      </c>
      <c r="D87" s="2">
        <v>41634.629072916665</v>
      </c>
      <c r="E87">
        <v>71.88</v>
      </c>
      <c r="F87">
        <v>35.94</v>
      </c>
      <c r="G87">
        <v>-41.5</v>
      </c>
      <c r="H87">
        <v>-90</v>
      </c>
      <c r="I87">
        <f t="shared" si="6"/>
        <v>12</v>
      </c>
      <c r="J87">
        <v>132.053</v>
      </c>
      <c r="K87">
        <v>-21.472999999999999</v>
      </c>
      <c r="L87">
        <v>11.22</v>
      </c>
      <c r="M87">
        <f t="shared" si="5"/>
        <v>0</v>
      </c>
      <c r="N87" t="s">
        <v>325</v>
      </c>
      <c r="O87">
        <v>32</v>
      </c>
      <c r="P87">
        <v>275000</v>
      </c>
      <c r="Q87">
        <v>1366</v>
      </c>
      <c r="R87">
        <v>451</v>
      </c>
      <c r="S87">
        <v>144</v>
      </c>
      <c r="T87" s="5">
        <v>12.439246199683458</v>
      </c>
      <c r="U87" s="5">
        <v>0.4816215205957789</v>
      </c>
      <c r="V87" s="5">
        <v>-90.040549746465004</v>
      </c>
      <c r="W87" s="5">
        <v>2.5920231516316516E-2</v>
      </c>
      <c r="X87" s="5">
        <v>1.4084577050514424</v>
      </c>
      <c r="Y87" s="5">
        <v>7.7167934346312916E-2</v>
      </c>
      <c r="Z87" s="5">
        <v>8.496400369242064</v>
      </c>
      <c r="AA87" s="5">
        <v>0.4398269188242323</v>
      </c>
      <c r="AB87" s="5">
        <v>1.0724810618044676</v>
      </c>
      <c r="AC87" s="5">
        <v>0.16590411433024019</v>
      </c>
      <c r="AD87" s="5">
        <v>0.99575875884619047</v>
      </c>
    </row>
    <row r="88" spans="1:30">
      <c r="A88">
        <v>87</v>
      </c>
      <c r="B88">
        <v>26</v>
      </c>
      <c r="C88">
        <v>980031</v>
      </c>
      <c r="D88" s="2">
        <v>41634.644983564816</v>
      </c>
      <c r="E88">
        <v>71.88</v>
      </c>
      <c r="F88">
        <v>35.94</v>
      </c>
      <c r="G88">
        <v>-41.5</v>
      </c>
      <c r="H88">
        <v>-90</v>
      </c>
      <c r="I88">
        <f t="shared" si="6"/>
        <v>12</v>
      </c>
      <c r="J88">
        <v>133.053</v>
      </c>
      <c r="K88">
        <v>-21.318999999999999</v>
      </c>
      <c r="L88">
        <v>11.22</v>
      </c>
      <c r="M88">
        <f t="shared" si="5"/>
        <v>0</v>
      </c>
      <c r="N88" t="s">
        <v>325</v>
      </c>
      <c r="O88">
        <v>32</v>
      </c>
      <c r="P88">
        <v>275000</v>
      </c>
      <c r="Q88">
        <v>1365</v>
      </c>
      <c r="R88">
        <v>437</v>
      </c>
      <c r="S88">
        <v>153</v>
      </c>
      <c r="T88" s="5">
        <v>11.349353857969765</v>
      </c>
      <c r="U88" s="5">
        <v>0.5808200173113981</v>
      </c>
      <c r="V88" s="5">
        <v>-90.089670363428581</v>
      </c>
      <c r="W88" s="5">
        <v>3.2438407963200522E-2</v>
      </c>
      <c r="X88" s="5">
        <v>1.3303023663275151</v>
      </c>
      <c r="Y88" s="5">
        <v>9.4522796885156843E-2</v>
      </c>
      <c r="Z88" s="5">
        <v>8.1220395655346334</v>
      </c>
      <c r="AA88" s="5">
        <v>0.52016769991385314</v>
      </c>
      <c r="AB88" s="5">
        <v>1.0790421938280776</v>
      </c>
      <c r="AC88" s="5">
        <v>0.19501622509068581</v>
      </c>
      <c r="AD88" s="5">
        <v>1.2798587317575125</v>
      </c>
    </row>
    <row r="89" spans="1:30">
      <c r="A89">
        <v>88</v>
      </c>
      <c r="B89">
        <v>27</v>
      </c>
      <c r="C89">
        <v>980031</v>
      </c>
      <c r="D89" s="2">
        <v>41634.660881134259</v>
      </c>
      <c r="E89">
        <v>71.88</v>
      </c>
      <c r="F89">
        <v>35.94</v>
      </c>
      <c r="G89">
        <v>-41.5</v>
      </c>
      <c r="H89">
        <v>-90</v>
      </c>
      <c r="I89">
        <f t="shared" si="6"/>
        <v>12</v>
      </c>
      <c r="J89">
        <v>134.053</v>
      </c>
      <c r="K89">
        <v>-20.920999999999999</v>
      </c>
      <c r="L89">
        <v>11.22</v>
      </c>
      <c r="M89">
        <f t="shared" si="5"/>
        <v>0</v>
      </c>
      <c r="N89" t="s">
        <v>325</v>
      </c>
      <c r="O89">
        <v>32</v>
      </c>
      <c r="P89">
        <v>275000</v>
      </c>
      <c r="Q89">
        <v>1367</v>
      </c>
      <c r="R89">
        <v>506</v>
      </c>
      <c r="S89">
        <v>156</v>
      </c>
      <c r="T89" s="5">
        <v>13.335586574433133</v>
      </c>
      <c r="U89" s="5">
        <v>0.53908258957370792</v>
      </c>
      <c r="V89" s="5">
        <v>-90.278545303148334</v>
      </c>
      <c r="W89" s="5">
        <v>2.3267204274802469E-2</v>
      </c>
      <c r="X89" s="5">
        <v>1.2351417479257412</v>
      </c>
      <c r="Y89" s="5">
        <v>6.6555866911228292E-2</v>
      </c>
      <c r="Z89" s="5">
        <v>7.6964960825901025</v>
      </c>
      <c r="AA89" s="5">
        <v>0.51248489197030789</v>
      </c>
      <c r="AB89" s="5">
        <v>1.0857616825373968</v>
      </c>
      <c r="AC89" s="5">
        <v>0.17747394704086428</v>
      </c>
      <c r="AD89" s="5">
        <v>1.1802816517146952</v>
      </c>
    </row>
    <row r="90" spans="1:30">
      <c r="A90">
        <v>89</v>
      </c>
      <c r="B90">
        <v>41</v>
      </c>
      <c r="C90">
        <v>980031</v>
      </c>
      <c r="D90" s="2">
        <v>41634.676802546295</v>
      </c>
      <c r="E90">
        <v>71.88</v>
      </c>
      <c r="F90">
        <v>35.94</v>
      </c>
      <c r="G90">
        <v>-41.5</v>
      </c>
      <c r="H90">
        <v>-90</v>
      </c>
      <c r="I90">
        <f t="shared" si="6"/>
        <v>12</v>
      </c>
      <c r="J90">
        <v>116.08</v>
      </c>
      <c r="K90">
        <v>-20.613</v>
      </c>
      <c r="L90">
        <v>11.22</v>
      </c>
      <c r="M90">
        <f t="shared" si="5"/>
        <v>0</v>
      </c>
      <c r="N90" t="s">
        <v>325</v>
      </c>
      <c r="O90">
        <v>32</v>
      </c>
      <c r="P90">
        <v>275000</v>
      </c>
      <c r="Q90">
        <v>1362</v>
      </c>
      <c r="R90">
        <v>489</v>
      </c>
      <c r="S90">
        <v>148</v>
      </c>
      <c r="T90" s="5">
        <v>12.864172439959429</v>
      </c>
      <c r="U90" s="5">
        <v>0.55868792119396082</v>
      </c>
      <c r="V90" s="5">
        <v>-90.176896335241878</v>
      </c>
      <c r="W90" s="5">
        <v>2.7288560138684522E-2</v>
      </c>
      <c r="X90" s="5">
        <v>1.3250670871574319</v>
      </c>
      <c r="Y90" s="5">
        <v>7.9152486846346543E-2</v>
      </c>
      <c r="Z90" s="5">
        <v>7.718830867118128</v>
      </c>
      <c r="AA90" s="5">
        <v>0.5355611516641785</v>
      </c>
      <c r="AB90" s="5">
        <v>1.2280414267688131</v>
      </c>
      <c r="AC90" s="5">
        <v>0.18731157075837931</v>
      </c>
      <c r="AD90" s="5">
        <v>1.204587916327557</v>
      </c>
    </row>
    <row r="91" spans="1:30">
      <c r="A91">
        <v>90</v>
      </c>
      <c r="B91">
        <v>42</v>
      </c>
      <c r="C91">
        <v>980031</v>
      </c>
      <c r="D91" s="2">
        <v>41634.692702777778</v>
      </c>
      <c r="E91">
        <v>71.88</v>
      </c>
      <c r="F91">
        <v>35.94</v>
      </c>
      <c r="G91">
        <v>-41.5</v>
      </c>
      <c r="H91">
        <v>-90</v>
      </c>
      <c r="I91">
        <f t="shared" si="6"/>
        <v>12</v>
      </c>
      <c r="J91">
        <v>116.33</v>
      </c>
      <c r="K91">
        <v>-20.702000000000002</v>
      </c>
      <c r="L91">
        <v>11.22</v>
      </c>
      <c r="M91">
        <f t="shared" si="5"/>
        <v>0</v>
      </c>
      <c r="N91" t="s">
        <v>325</v>
      </c>
      <c r="O91">
        <v>32</v>
      </c>
      <c r="P91">
        <v>275000</v>
      </c>
      <c r="Q91">
        <v>1366</v>
      </c>
      <c r="R91">
        <v>457</v>
      </c>
      <c r="S91">
        <v>156</v>
      </c>
      <c r="T91" s="5">
        <v>11.290659709439351</v>
      </c>
      <c r="U91" s="5">
        <v>0.44401239590570113</v>
      </c>
      <c r="V91" s="5">
        <v>-90.129581478888824</v>
      </c>
      <c r="W91" s="5">
        <v>2.3124951907246161E-2</v>
      </c>
      <c r="X91" s="5">
        <v>1.2494633612333923</v>
      </c>
      <c r="Y91" s="5">
        <v>6.4401148849009895E-2</v>
      </c>
      <c r="Z91" s="5">
        <v>7.9590292589774094</v>
      </c>
      <c r="AA91" s="5">
        <v>0.37699619576148541</v>
      </c>
      <c r="AB91" s="5">
        <v>0.92489690145880998</v>
      </c>
      <c r="AC91" s="5">
        <v>0.14166837883476416</v>
      </c>
      <c r="AD91" s="5">
        <v>1.0158306970009889</v>
      </c>
    </row>
    <row r="92" spans="1:30">
      <c r="A92">
        <v>91</v>
      </c>
      <c r="B92">
        <v>43</v>
      </c>
      <c r="C92">
        <v>980031</v>
      </c>
      <c r="D92" s="2">
        <v>41634.708597106481</v>
      </c>
      <c r="E92">
        <v>71.88</v>
      </c>
      <c r="F92">
        <v>35.94</v>
      </c>
      <c r="G92">
        <v>-41.5</v>
      </c>
      <c r="H92">
        <v>-90</v>
      </c>
      <c r="I92">
        <f t="shared" si="6"/>
        <v>12</v>
      </c>
      <c r="J92">
        <v>116.58</v>
      </c>
      <c r="K92">
        <v>-20.667999999999999</v>
      </c>
      <c r="L92">
        <v>11.22</v>
      </c>
      <c r="M92">
        <f t="shared" si="5"/>
        <v>0</v>
      </c>
      <c r="N92" t="s">
        <v>325</v>
      </c>
      <c r="O92">
        <v>32</v>
      </c>
      <c r="P92">
        <v>275000</v>
      </c>
      <c r="Q92">
        <v>1369</v>
      </c>
      <c r="R92">
        <v>462</v>
      </c>
      <c r="S92">
        <v>157</v>
      </c>
      <c r="T92" s="5">
        <v>12.240635280266613</v>
      </c>
      <c r="U92" s="5">
        <v>0.47410435785424432</v>
      </c>
      <c r="V92" s="5">
        <v>-90.118441737440264</v>
      </c>
      <c r="W92" s="5">
        <v>2.3529856988481576E-2</v>
      </c>
      <c r="X92" s="5">
        <v>1.2916625305504141</v>
      </c>
      <c r="Y92" s="5">
        <v>6.7152375809059833E-2</v>
      </c>
      <c r="Z92" s="5">
        <v>8.7653902703215891</v>
      </c>
      <c r="AA92" s="5">
        <v>0.42451471944544128</v>
      </c>
      <c r="AB92" s="5">
        <v>0.66663137161745178</v>
      </c>
      <c r="AC92" s="5">
        <v>0.15407560932462386</v>
      </c>
      <c r="AD92" s="5">
        <v>1.0403978827434912</v>
      </c>
    </row>
    <row r="93" spans="1:30">
      <c r="A93">
        <v>92</v>
      </c>
      <c r="B93">
        <v>44</v>
      </c>
      <c r="C93">
        <v>980031</v>
      </c>
      <c r="D93" s="2">
        <v>41634.724582986113</v>
      </c>
      <c r="E93">
        <v>71.88</v>
      </c>
      <c r="F93">
        <v>35.94</v>
      </c>
      <c r="G93">
        <v>-41.5</v>
      </c>
      <c r="H93">
        <v>-90</v>
      </c>
      <c r="I93">
        <f t="shared" si="6"/>
        <v>12</v>
      </c>
      <c r="J93">
        <v>133.52500000000001</v>
      </c>
      <c r="K93">
        <v>-21.234000000000002</v>
      </c>
      <c r="L93">
        <v>11.22</v>
      </c>
      <c r="M93">
        <f t="shared" si="5"/>
        <v>0</v>
      </c>
      <c r="N93" t="s">
        <v>325</v>
      </c>
      <c r="O93">
        <v>32</v>
      </c>
      <c r="P93">
        <v>275000</v>
      </c>
      <c r="Q93">
        <v>1372</v>
      </c>
      <c r="R93">
        <v>414</v>
      </c>
      <c r="S93">
        <v>162</v>
      </c>
      <c r="T93" s="5">
        <v>10.283366106494837</v>
      </c>
      <c r="U93" s="5">
        <v>0.45396455002291342</v>
      </c>
      <c r="V93" s="5">
        <v>-90.078931195882333</v>
      </c>
      <c r="W93" s="5">
        <v>2.8005631073916935E-2</v>
      </c>
      <c r="X93" s="5">
        <v>1.3357413242899419</v>
      </c>
      <c r="Y93" s="5">
        <v>8.1704346392139929E-2</v>
      </c>
      <c r="Z93" s="5">
        <v>8.5294335667519086</v>
      </c>
      <c r="AA93" s="5">
        <v>0.41721508339411895</v>
      </c>
      <c r="AB93" s="5">
        <v>0.87851681459954434</v>
      </c>
      <c r="AC93" s="5">
        <v>0.15467898994226836</v>
      </c>
      <c r="AD93" s="5">
        <v>1.0112739822821761</v>
      </c>
    </row>
    <row r="94" spans="1:30">
      <c r="A94">
        <v>93</v>
      </c>
      <c r="B94">
        <v>45</v>
      </c>
      <c r="C94">
        <v>980031</v>
      </c>
      <c r="D94" s="2">
        <v>41634.74058946759</v>
      </c>
      <c r="E94">
        <v>71.88</v>
      </c>
      <c r="F94">
        <v>35.94</v>
      </c>
      <c r="G94">
        <v>-41.5</v>
      </c>
      <c r="H94">
        <v>-90</v>
      </c>
      <c r="I94">
        <f t="shared" si="6"/>
        <v>12</v>
      </c>
      <c r="J94">
        <v>133.77500000000001</v>
      </c>
      <c r="K94">
        <v>-21.196000000000002</v>
      </c>
      <c r="L94">
        <v>11.22</v>
      </c>
      <c r="M94">
        <f t="shared" si="5"/>
        <v>0</v>
      </c>
      <c r="N94" t="s">
        <v>325</v>
      </c>
      <c r="O94">
        <v>32</v>
      </c>
      <c r="P94">
        <v>275000</v>
      </c>
      <c r="Q94">
        <v>1369</v>
      </c>
      <c r="R94">
        <v>435</v>
      </c>
      <c r="S94">
        <v>135</v>
      </c>
      <c r="T94" s="5">
        <v>10.290606348859869</v>
      </c>
      <c r="U94" s="5">
        <v>0.54752124334283092</v>
      </c>
      <c r="V94" s="5">
        <v>-90.142899014262554</v>
      </c>
      <c r="W94" s="5">
        <v>3.3105942245524239E-2</v>
      </c>
      <c r="X94" s="5">
        <v>1.3128718945442628</v>
      </c>
      <c r="Y94" s="5">
        <v>9.6206753390114516E-2</v>
      </c>
      <c r="Z94" s="5">
        <v>7.4519986736147992</v>
      </c>
      <c r="AA94" s="5">
        <v>0.50442441522486459</v>
      </c>
      <c r="AB94" s="5">
        <v>1.3311093232816913</v>
      </c>
      <c r="AC94" s="5">
        <v>0.18494876269633345</v>
      </c>
      <c r="AD94" s="5">
        <v>1.2441542246317931</v>
      </c>
    </row>
    <row r="95" spans="1:30">
      <c r="A95">
        <v>94</v>
      </c>
      <c r="B95">
        <v>46</v>
      </c>
      <c r="C95">
        <v>980031</v>
      </c>
      <c r="D95" s="2">
        <v>41634.756535995373</v>
      </c>
      <c r="E95">
        <v>71.88</v>
      </c>
      <c r="F95">
        <v>35.94</v>
      </c>
      <c r="G95">
        <v>-41.5</v>
      </c>
      <c r="H95">
        <v>-90</v>
      </c>
      <c r="I95">
        <f t="shared" si="6"/>
        <v>12</v>
      </c>
      <c r="J95">
        <v>134.02500000000001</v>
      </c>
      <c r="K95">
        <v>-20.92</v>
      </c>
      <c r="L95">
        <v>11.22</v>
      </c>
      <c r="M95">
        <f t="shared" si="5"/>
        <v>0</v>
      </c>
      <c r="N95" t="s">
        <v>325</v>
      </c>
      <c r="O95">
        <v>32</v>
      </c>
      <c r="P95">
        <v>275000</v>
      </c>
      <c r="Q95">
        <v>1372</v>
      </c>
      <c r="R95">
        <v>479</v>
      </c>
      <c r="S95">
        <v>153</v>
      </c>
      <c r="T95" s="5">
        <v>14.24065643188376</v>
      </c>
      <c r="U95" s="5">
        <v>0.47328917214534894</v>
      </c>
      <c r="V95" s="5">
        <v>-90.2799267483162</v>
      </c>
      <c r="W95" s="5">
        <v>2.0251915965919222E-2</v>
      </c>
      <c r="X95" s="5">
        <v>1.2933499434295714</v>
      </c>
      <c r="Y95" s="5">
        <v>5.8630909686067906E-2</v>
      </c>
      <c r="Z95" s="5">
        <v>7.6747206467033484</v>
      </c>
      <c r="AA95" s="5">
        <v>0.4903823242027931</v>
      </c>
      <c r="AB95" s="5">
        <v>1.1666026496727457</v>
      </c>
      <c r="AC95" s="5">
        <v>0.16330166446520014</v>
      </c>
      <c r="AD95" s="5">
        <v>0.99592351282321212</v>
      </c>
    </row>
    <row r="96" spans="1:30">
      <c r="A96">
        <v>95</v>
      </c>
      <c r="B96">
        <v>53</v>
      </c>
      <c r="C96">
        <v>980031</v>
      </c>
      <c r="D96" s="2">
        <v>41634.772511574076</v>
      </c>
      <c r="E96">
        <v>71.88</v>
      </c>
      <c r="F96">
        <v>35.94</v>
      </c>
      <c r="G96">
        <v>-41.5</v>
      </c>
      <c r="H96">
        <v>-90.5</v>
      </c>
      <c r="I96">
        <f t="shared" ref="I96:I112" si="7" xml:space="preserve">  17</f>
        <v>17</v>
      </c>
      <c r="J96">
        <v>135.52500000000001</v>
      </c>
      <c r="K96">
        <v>-21.021000000000001</v>
      </c>
      <c r="L96">
        <v>11.22</v>
      </c>
      <c r="M96">
        <f t="shared" si="5"/>
        <v>0</v>
      </c>
      <c r="N96" t="s">
        <v>325</v>
      </c>
      <c r="O96">
        <v>32</v>
      </c>
      <c r="P96">
        <v>275000</v>
      </c>
      <c r="Q96">
        <v>1359</v>
      </c>
      <c r="R96">
        <v>676</v>
      </c>
      <c r="S96">
        <v>144</v>
      </c>
      <c r="T96" s="5">
        <v>13.191796936220223</v>
      </c>
      <c r="U96" s="5">
        <v>0.69892308761984978</v>
      </c>
      <c r="V96" s="5">
        <v>-90.435433531612446</v>
      </c>
      <c r="W96" s="5">
        <v>1.8621716815265286E-2</v>
      </c>
      <c r="X96" s="5">
        <v>0.83902973158180993</v>
      </c>
      <c r="Y96" s="5">
        <v>4.6153879854649263E-2</v>
      </c>
      <c r="Z96" s="5">
        <v>5.5226190071048631</v>
      </c>
      <c r="AA96" s="5">
        <v>0.29488183469164719</v>
      </c>
      <c r="AB96" s="5">
        <v>0.56928211682945484</v>
      </c>
      <c r="AC96" s="5">
        <v>0.14149690598585296</v>
      </c>
      <c r="AD96" s="5">
        <v>1.7384983951846713</v>
      </c>
    </row>
    <row r="97" spans="1:30">
      <c r="A97">
        <v>96</v>
      </c>
      <c r="B97">
        <v>58</v>
      </c>
      <c r="C97">
        <v>980031</v>
      </c>
      <c r="D97" s="2">
        <v>41634.788390972222</v>
      </c>
      <c r="E97">
        <v>71.88</v>
      </c>
      <c r="F97">
        <v>35.94</v>
      </c>
      <c r="G97">
        <v>-41.5</v>
      </c>
      <c r="H97">
        <v>-90</v>
      </c>
      <c r="I97">
        <f t="shared" si="7"/>
        <v>17</v>
      </c>
      <c r="J97">
        <v>119.05200000000001</v>
      </c>
      <c r="K97">
        <v>-18.878</v>
      </c>
      <c r="L97">
        <v>11.22</v>
      </c>
      <c r="M97">
        <f t="shared" si="5"/>
        <v>0</v>
      </c>
      <c r="N97" t="s">
        <v>325</v>
      </c>
      <c r="O97">
        <v>32</v>
      </c>
      <c r="P97">
        <v>275000</v>
      </c>
      <c r="Q97">
        <v>1315</v>
      </c>
      <c r="R97">
        <v>525</v>
      </c>
      <c r="S97">
        <v>159</v>
      </c>
      <c r="T97" s="5">
        <v>15.109047313050826</v>
      </c>
      <c r="U97" s="5">
        <v>0.56539443440159531</v>
      </c>
      <c r="V97" s="5">
        <v>-90.104179194001503</v>
      </c>
      <c r="W97" s="5">
        <v>2.3131383161499704E-2</v>
      </c>
      <c r="X97" s="5">
        <v>1.3196963493715528</v>
      </c>
      <c r="Y97" s="5">
        <v>6.6422495423949346E-2</v>
      </c>
      <c r="Z97" s="5">
        <v>8.5858358734454807</v>
      </c>
      <c r="AA97" s="5">
        <v>0.49078391701835244</v>
      </c>
      <c r="AB97" s="5">
        <v>1.1206788082626034</v>
      </c>
      <c r="AC97" s="5">
        <v>0.18061971811981276</v>
      </c>
      <c r="AD97" s="5">
        <v>1.1607682343610566</v>
      </c>
    </row>
    <row r="98" spans="1:30">
      <c r="A98">
        <v>97</v>
      </c>
      <c r="B98">
        <v>59</v>
      </c>
      <c r="C98">
        <v>980031</v>
      </c>
      <c r="D98" s="2">
        <v>41634.803740509262</v>
      </c>
      <c r="E98">
        <v>71.88</v>
      </c>
      <c r="F98">
        <v>35.94</v>
      </c>
      <c r="G98">
        <v>-41.5</v>
      </c>
      <c r="H98">
        <v>-90</v>
      </c>
      <c r="I98">
        <f t="shared" si="7"/>
        <v>17</v>
      </c>
      <c r="J98">
        <v>122.05200000000001</v>
      </c>
      <c r="K98">
        <v>-19.401</v>
      </c>
      <c r="L98">
        <v>11.22</v>
      </c>
      <c r="M98">
        <f t="shared" ref="M98:M129" si="8" xml:space="preserve">   0</f>
        <v>0</v>
      </c>
      <c r="N98" t="s">
        <v>325</v>
      </c>
      <c r="O98">
        <v>32</v>
      </c>
      <c r="P98">
        <v>275000</v>
      </c>
      <c r="Q98">
        <v>1317</v>
      </c>
      <c r="R98">
        <v>445</v>
      </c>
      <c r="S98">
        <v>147</v>
      </c>
      <c r="T98" s="5">
        <v>14.253057975116358</v>
      </c>
      <c r="U98" s="5">
        <v>0.7020969741638875</v>
      </c>
      <c r="V98" s="5">
        <v>-90.19765069764189</v>
      </c>
      <c r="W98" s="5">
        <v>3.5380716223952509E-2</v>
      </c>
      <c r="X98" s="5">
        <v>1.5536850957128721</v>
      </c>
      <c r="Y98" s="5">
        <v>0.11401052277578881</v>
      </c>
      <c r="Z98" s="5">
        <v>8.4972284767868391</v>
      </c>
      <c r="AA98" s="5">
        <v>0.90957876493030543</v>
      </c>
      <c r="AB98" s="5">
        <v>1.6260726176119586</v>
      </c>
      <c r="AC98" s="5">
        <v>0.26695661830156991</v>
      </c>
      <c r="AD98" s="5">
        <v>1.1975067735915699</v>
      </c>
    </row>
    <row r="99" spans="1:30">
      <c r="A99">
        <v>98</v>
      </c>
      <c r="B99">
        <v>60</v>
      </c>
      <c r="C99">
        <v>980031</v>
      </c>
      <c r="D99" s="2">
        <v>41634.819078125001</v>
      </c>
      <c r="E99">
        <v>71.88</v>
      </c>
      <c r="F99">
        <v>35.94</v>
      </c>
      <c r="G99">
        <v>-41.5</v>
      </c>
      <c r="H99">
        <v>-90</v>
      </c>
      <c r="I99">
        <f t="shared" si="7"/>
        <v>17</v>
      </c>
      <c r="J99">
        <v>125.05200000000001</v>
      </c>
      <c r="K99">
        <v>-19.565999999999999</v>
      </c>
      <c r="L99">
        <v>11.22</v>
      </c>
      <c r="M99">
        <f t="shared" si="8"/>
        <v>0</v>
      </c>
      <c r="N99" t="s">
        <v>325</v>
      </c>
      <c r="O99">
        <v>32</v>
      </c>
      <c r="P99">
        <v>275000</v>
      </c>
      <c r="Q99">
        <v>1308</v>
      </c>
      <c r="R99">
        <v>454</v>
      </c>
      <c r="S99">
        <v>144</v>
      </c>
      <c r="T99" s="5">
        <v>12.221632106656534</v>
      </c>
      <c r="U99" s="5">
        <v>0.72683884631591444</v>
      </c>
      <c r="V99" s="5">
        <v>-90.074982161573956</v>
      </c>
      <c r="W99" s="5">
        <v>3.9269384926900776E-2</v>
      </c>
      <c r="X99" s="5">
        <v>1.3921491819594605</v>
      </c>
      <c r="Y99" s="5">
        <v>0.11669063669543472</v>
      </c>
      <c r="Z99" s="5">
        <v>8.8781357473508304</v>
      </c>
      <c r="AA99" s="5">
        <v>0.69510130162602979</v>
      </c>
      <c r="AB99" s="5">
        <v>0.96810781752264941</v>
      </c>
      <c r="AC99" s="5">
        <v>0.25006862350419601</v>
      </c>
      <c r="AD99" s="5">
        <v>1.5102097558492287</v>
      </c>
    </row>
    <row r="100" spans="1:30">
      <c r="A100">
        <v>99</v>
      </c>
      <c r="B100">
        <v>61</v>
      </c>
      <c r="C100">
        <v>980031</v>
      </c>
      <c r="D100" s="2">
        <v>41634.83430451389</v>
      </c>
      <c r="E100">
        <v>71.88</v>
      </c>
      <c r="F100">
        <v>35.94</v>
      </c>
      <c r="G100">
        <v>-41.5</v>
      </c>
      <c r="H100">
        <v>-90</v>
      </c>
      <c r="I100">
        <f t="shared" si="7"/>
        <v>17</v>
      </c>
      <c r="J100">
        <v>128.053</v>
      </c>
      <c r="K100">
        <v>-19.428999999999998</v>
      </c>
      <c r="L100">
        <v>11.22</v>
      </c>
      <c r="M100">
        <f t="shared" si="8"/>
        <v>0</v>
      </c>
      <c r="N100" t="s">
        <v>325</v>
      </c>
      <c r="O100">
        <v>32</v>
      </c>
      <c r="P100">
        <v>275000</v>
      </c>
      <c r="Q100">
        <v>1307</v>
      </c>
      <c r="R100">
        <v>412</v>
      </c>
      <c r="S100">
        <v>156</v>
      </c>
      <c r="T100" s="5">
        <v>13.1382332549866</v>
      </c>
      <c r="U100" s="5">
        <v>0.57801551348238456</v>
      </c>
      <c r="V100" s="5">
        <v>-90.220370523153079</v>
      </c>
      <c r="W100" s="5">
        <v>3.1373997233762503E-2</v>
      </c>
      <c r="X100" s="5">
        <v>1.5921232216499923</v>
      </c>
      <c r="Y100" s="5">
        <v>0.10303453782535561</v>
      </c>
      <c r="Z100" s="5">
        <v>9.2090015186163221</v>
      </c>
      <c r="AA100" s="5">
        <v>0.80479529879172262</v>
      </c>
      <c r="AB100" s="5">
        <v>1.4039641086666639</v>
      </c>
      <c r="AC100" s="5">
        <v>0.22643319538124046</v>
      </c>
      <c r="AD100" s="5">
        <v>0.91488988796972304</v>
      </c>
    </row>
    <row r="101" spans="1:30">
      <c r="A101">
        <v>100</v>
      </c>
      <c r="B101">
        <v>62</v>
      </c>
      <c r="C101">
        <v>980031</v>
      </c>
      <c r="D101" s="2">
        <v>41634.849523726851</v>
      </c>
      <c r="E101">
        <v>71.88</v>
      </c>
      <c r="F101">
        <v>35.94</v>
      </c>
      <c r="G101">
        <v>-41.5</v>
      </c>
      <c r="H101">
        <v>-90</v>
      </c>
      <c r="I101">
        <f t="shared" si="7"/>
        <v>17</v>
      </c>
      <c r="J101">
        <v>131.053</v>
      </c>
      <c r="K101">
        <v>-19.05</v>
      </c>
      <c r="L101">
        <v>11.22</v>
      </c>
      <c r="M101">
        <f t="shared" si="8"/>
        <v>0</v>
      </c>
      <c r="N101" t="s">
        <v>325</v>
      </c>
      <c r="O101">
        <v>32</v>
      </c>
      <c r="P101">
        <v>275000</v>
      </c>
      <c r="Q101">
        <v>1298</v>
      </c>
      <c r="R101">
        <v>493</v>
      </c>
      <c r="S101">
        <v>168</v>
      </c>
      <c r="T101" s="5">
        <v>12.242736997904599</v>
      </c>
      <c r="U101" s="5">
        <v>0.60096000114939441</v>
      </c>
      <c r="V101" s="5">
        <v>-90.145838266228481</v>
      </c>
      <c r="W101" s="5">
        <v>2.7958636929902345E-2</v>
      </c>
      <c r="X101" s="5">
        <v>1.2244037576921405</v>
      </c>
      <c r="Y101" s="5">
        <v>7.8311392375941591E-2</v>
      </c>
      <c r="Z101" s="5">
        <v>8.743170061843994</v>
      </c>
      <c r="AA101" s="5">
        <v>0.5106462127031054</v>
      </c>
      <c r="AB101" s="5">
        <v>0.61571915719683834</v>
      </c>
      <c r="AC101" s="5">
        <v>0.18815250949133352</v>
      </c>
      <c r="AD101" s="5">
        <v>1.3437615089729513</v>
      </c>
    </row>
    <row r="102" spans="1:30">
      <c r="A102">
        <v>101</v>
      </c>
      <c r="B102">
        <v>63</v>
      </c>
      <c r="C102">
        <v>980031</v>
      </c>
      <c r="D102" s="2">
        <v>41634.864640972221</v>
      </c>
      <c r="E102">
        <v>71.88</v>
      </c>
      <c r="F102">
        <v>35.94</v>
      </c>
      <c r="G102">
        <v>-41.5</v>
      </c>
      <c r="H102">
        <v>-90</v>
      </c>
      <c r="I102">
        <f t="shared" si="7"/>
        <v>17</v>
      </c>
      <c r="J102">
        <v>134.053</v>
      </c>
      <c r="K102">
        <v>-18.420999999999999</v>
      </c>
      <c r="L102">
        <v>11.22</v>
      </c>
      <c r="M102">
        <f t="shared" si="8"/>
        <v>0</v>
      </c>
      <c r="N102" t="s">
        <v>325</v>
      </c>
      <c r="O102">
        <v>32</v>
      </c>
      <c r="P102">
        <v>275000</v>
      </c>
      <c r="Q102">
        <v>1305</v>
      </c>
      <c r="R102">
        <v>629</v>
      </c>
      <c r="S102">
        <v>150</v>
      </c>
      <c r="T102" s="5">
        <v>13.177893706717326</v>
      </c>
      <c r="U102" s="5">
        <v>0.52841614302534978</v>
      </c>
      <c r="V102" s="5">
        <v>-90.275933036993166</v>
      </c>
      <c r="W102" s="5">
        <v>1.5761767735161056E-2</v>
      </c>
      <c r="X102" s="5">
        <v>0.91508734891611432</v>
      </c>
      <c r="Y102" s="5">
        <v>4.0009766907245704E-2</v>
      </c>
      <c r="Z102" s="5">
        <v>6.1982007037706301</v>
      </c>
      <c r="AA102" s="5">
        <v>0.29834159233266205</v>
      </c>
      <c r="AB102" s="5">
        <v>0.74681072431521145</v>
      </c>
      <c r="AC102" s="5">
        <v>0.12249216784881253</v>
      </c>
      <c r="AD102" s="5">
        <v>1.2845773458047047</v>
      </c>
    </row>
    <row r="103" spans="1:30">
      <c r="A103">
        <v>102</v>
      </c>
      <c r="B103">
        <v>64</v>
      </c>
      <c r="C103">
        <v>980031</v>
      </c>
      <c r="D103" s="2">
        <v>41634.879915740741</v>
      </c>
      <c r="E103">
        <v>71.88</v>
      </c>
      <c r="F103">
        <v>35.94</v>
      </c>
      <c r="G103">
        <v>-41.5</v>
      </c>
      <c r="H103">
        <v>-90</v>
      </c>
      <c r="I103">
        <f t="shared" si="7"/>
        <v>17</v>
      </c>
      <c r="J103">
        <v>137.053</v>
      </c>
      <c r="K103">
        <v>-18.597000000000001</v>
      </c>
      <c r="L103">
        <v>11.22</v>
      </c>
      <c r="M103">
        <f t="shared" si="8"/>
        <v>0</v>
      </c>
      <c r="N103" t="s">
        <v>325</v>
      </c>
      <c r="O103">
        <v>32</v>
      </c>
      <c r="P103">
        <v>275000</v>
      </c>
      <c r="Q103">
        <v>1323</v>
      </c>
      <c r="R103">
        <v>712</v>
      </c>
      <c r="S103">
        <v>130</v>
      </c>
      <c r="T103" s="5">
        <v>16.713268925491306</v>
      </c>
      <c r="U103" s="5">
        <v>0.7377485964106697</v>
      </c>
      <c r="V103" s="5">
        <v>-90.270835184786804</v>
      </c>
      <c r="W103" s="5">
        <v>1.8119886098904123E-2</v>
      </c>
      <c r="X103" s="5">
        <v>0.96034350444303307</v>
      </c>
      <c r="Y103" s="5">
        <v>4.5691304731453088E-2</v>
      </c>
      <c r="Z103" s="5">
        <v>6.0179973846558683</v>
      </c>
      <c r="AA103" s="5">
        <v>0.40874475682156014</v>
      </c>
      <c r="AB103" s="5">
        <v>0.82050213293076368</v>
      </c>
      <c r="AC103" s="5">
        <v>0.16576404266007838</v>
      </c>
      <c r="AD103" s="5">
        <v>1.678306539401728</v>
      </c>
    </row>
    <row r="104" spans="1:30">
      <c r="A104">
        <v>103</v>
      </c>
      <c r="B104">
        <v>65</v>
      </c>
      <c r="C104">
        <v>980031</v>
      </c>
      <c r="D104" s="2">
        <v>41634.895339814815</v>
      </c>
      <c r="E104">
        <v>71.88</v>
      </c>
      <c r="F104">
        <v>35.94</v>
      </c>
      <c r="G104">
        <v>-41.5</v>
      </c>
      <c r="H104">
        <v>-90</v>
      </c>
      <c r="I104">
        <f t="shared" si="7"/>
        <v>17</v>
      </c>
      <c r="J104">
        <v>141.053</v>
      </c>
      <c r="K104">
        <v>-18.766999999999999</v>
      </c>
      <c r="L104">
        <v>11.22</v>
      </c>
      <c r="M104">
        <f t="shared" si="8"/>
        <v>0</v>
      </c>
      <c r="N104" t="s">
        <v>325</v>
      </c>
      <c r="O104">
        <v>32</v>
      </c>
      <c r="P104">
        <v>275000</v>
      </c>
      <c r="Q104">
        <v>1322</v>
      </c>
      <c r="R104">
        <v>736</v>
      </c>
      <c r="S104">
        <v>140</v>
      </c>
      <c r="T104" s="5">
        <v>15.203977106742192</v>
      </c>
      <c r="U104" s="5">
        <v>0.67645714503214971</v>
      </c>
      <c r="V104" s="5">
        <v>-90.227852998830983</v>
      </c>
      <c r="W104" s="5">
        <v>1.6160433334513908E-2</v>
      </c>
      <c r="X104" s="5">
        <v>0.86460636541029856</v>
      </c>
      <c r="Y104" s="5">
        <v>4.0058111054098899E-2</v>
      </c>
      <c r="Z104" s="5">
        <v>6.1703680464770718</v>
      </c>
      <c r="AA104" s="5">
        <v>0.3327775671744177</v>
      </c>
      <c r="AB104" s="5">
        <v>0.57440742375653009</v>
      </c>
      <c r="AC104" s="5">
        <v>0.14040169950038597</v>
      </c>
      <c r="AD104" s="5">
        <v>1.5920103897314977</v>
      </c>
    </row>
    <row r="105" spans="1:30">
      <c r="A105">
        <v>104</v>
      </c>
      <c r="B105">
        <v>66</v>
      </c>
      <c r="C105">
        <v>980031</v>
      </c>
      <c r="D105" s="2">
        <v>41634.910740277781</v>
      </c>
      <c r="E105">
        <v>71.88</v>
      </c>
      <c r="F105">
        <v>35.94</v>
      </c>
      <c r="G105">
        <v>-41.5</v>
      </c>
      <c r="H105">
        <v>-90</v>
      </c>
      <c r="I105">
        <f t="shared" si="7"/>
        <v>17</v>
      </c>
      <c r="J105">
        <v>125.05200000000001</v>
      </c>
      <c r="K105">
        <v>-21.616</v>
      </c>
      <c r="L105">
        <v>11.22</v>
      </c>
      <c r="M105">
        <f t="shared" si="8"/>
        <v>0</v>
      </c>
      <c r="N105" t="s">
        <v>325</v>
      </c>
      <c r="O105">
        <v>32</v>
      </c>
      <c r="P105">
        <v>275000</v>
      </c>
      <c r="Q105">
        <v>1330</v>
      </c>
      <c r="R105">
        <v>410</v>
      </c>
      <c r="S105">
        <v>123</v>
      </c>
      <c r="T105" s="5">
        <v>11.466270847715252</v>
      </c>
      <c r="U105" s="5">
        <v>0.74549644673831283</v>
      </c>
      <c r="V105" s="5">
        <v>-89.986761631119876</v>
      </c>
      <c r="W105" s="5">
        <v>4.6154981185807666E-2</v>
      </c>
      <c r="X105" s="5">
        <v>1.5104709231911957</v>
      </c>
      <c r="Y105" s="5">
        <v>0.14403572978422757</v>
      </c>
      <c r="Z105" s="5">
        <v>8.3300424700065676</v>
      </c>
      <c r="AA105" s="5">
        <v>0.70167727134240976</v>
      </c>
      <c r="AB105" s="5">
        <v>1.4361237878341828</v>
      </c>
      <c r="AC105" s="5">
        <v>0.27208112548426477</v>
      </c>
      <c r="AD105" s="5">
        <v>1.428869831247487</v>
      </c>
    </row>
    <row r="106" spans="1:30">
      <c r="A106">
        <v>105</v>
      </c>
      <c r="B106">
        <v>67</v>
      </c>
      <c r="C106">
        <v>980031</v>
      </c>
      <c r="D106" s="2">
        <v>41634.926262615743</v>
      </c>
      <c r="E106">
        <v>71.88</v>
      </c>
      <c r="F106">
        <v>35.94</v>
      </c>
      <c r="G106">
        <v>-41.5</v>
      </c>
      <c r="H106">
        <v>-90</v>
      </c>
      <c r="I106">
        <f t="shared" si="7"/>
        <v>17</v>
      </c>
      <c r="J106">
        <v>125.05200000000001</v>
      </c>
      <c r="K106">
        <v>-21.315999999999999</v>
      </c>
      <c r="L106">
        <v>11.22</v>
      </c>
      <c r="M106">
        <f t="shared" si="8"/>
        <v>0</v>
      </c>
      <c r="N106" t="s">
        <v>325</v>
      </c>
      <c r="O106">
        <v>32</v>
      </c>
      <c r="P106">
        <v>275000</v>
      </c>
      <c r="Q106">
        <v>1329</v>
      </c>
      <c r="R106">
        <v>404</v>
      </c>
      <c r="S106">
        <v>146</v>
      </c>
      <c r="T106" s="5">
        <v>9.8090839389589721</v>
      </c>
      <c r="U106" s="5">
        <v>0.54299964010167878</v>
      </c>
      <c r="V106" s="5">
        <v>-89.998250296407178</v>
      </c>
      <c r="W106" s="5">
        <v>3.6162589179652281E-2</v>
      </c>
      <c r="X106" s="5">
        <v>1.3792711221003806</v>
      </c>
      <c r="Y106" s="5">
        <v>0.10696353885498461</v>
      </c>
      <c r="Z106" s="5">
        <v>8.7228071174653792</v>
      </c>
      <c r="AA106" s="5">
        <v>0.47310294031055372</v>
      </c>
      <c r="AB106" s="5">
        <v>1.0808417231593426</v>
      </c>
      <c r="AC106" s="5">
        <v>0.19050211681575255</v>
      </c>
      <c r="AD106" s="5">
        <v>1.1705438402228463</v>
      </c>
    </row>
    <row r="107" spans="1:30">
      <c r="A107">
        <v>106</v>
      </c>
      <c r="B107">
        <v>68</v>
      </c>
      <c r="C107">
        <v>980031</v>
      </c>
      <c r="D107" s="2">
        <v>41634.941741435185</v>
      </c>
      <c r="E107">
        <v>71.88</v>
      </c>
      <c r="F107">
        <v>35.94</v>
      </c>
      <c r="G107">
        <v>-41.5</v>
      </c>
      <c r="H107">
        <v>-90</v>
      </c>
      <c r="I107">
        <f t="shared" si="7"/>
        <v>17</v>
      </c>
      <c r="J107">
        <v>125.05200000000001</v>
      </c>
      <c r="K107">
        <v>-21.015999999999998</v>
      </c>
      <c r="L107">
        <v>11.22</v>
      </c>
      <c r="M107">
        <f t="shared" si="8"/>
        <v>0</v>
      </c>
      <c r="N107" t="s">
        <v>325</v>
      </c>
      <c r="O107">
        <v>32</v>
      </c>
      <c r="P107">
        <v>275000</v>
      </c>
      <c r="Q107">
        <v>1325</v>
      </c>
      <c r="R107">
        <v>420</v>
      </c>
      <c r="S107">
        <v>156</v>
      </c>
      <c r="T107" s="5">
        <v>10.191986668683803</v>
      </c>
      <c r="U107" s="5">
        <v>0.46333505777664585</v>
      </c>
      <c r="V107" s="5">
        <v>-90.006212067104812</v>
      </c>
      <c r="W107" s="5">
        <v>2.9136581095173388E-2</v>
      </c>
      <c r="X107" s="5">
        <v>1.3422810831408947</v>
      </c>
      <c r="Y107" s="5">
        <v>8.4142734808320602E-2</v>
      </c>
      <c r="Z107" s="5">
        <v>9.0381718099766086</v>
      </c>
      <c r="AA107" s="5">
        <v>0.40121529465983835</v>
      </c>
      <c r="AB107" s="5">
        <v>0.85140560566335355</v>
      </c>
      <c r="AC107" s="5">
        <v>0.15959083429501347</v>
      </c>
      <c r="AD107" s="5">
        <v>1.0137950527137922</v>
      </c>
    </row>
    <row r="108" spans="1:30">
      <c r="A108">
        <v>107</v>
      </c>
      <c r="B108">
        <v>69</v>
      </c>
      <c r="C108">
        <v>980031</v>
      </c>
      <c r="D108" s="2">
        <v>41634.957169097223</v>
      </c>
      <c r="E108">
        <v>71.88</v>
      </c>
      <c r="F108">
        <v>35.94</v>
      </c>
      <c r="G108">
        <v>-41.5</v>
      </c>
      <c r="H108">
        <v>-90</v>
      </c>
      <c r="I108">
        <f t="shared" si="7"/>
        <v>17</v>
      </c>
      <c r="J108">
        <v>125.05200000000001</v>
      </c>
      <c r="K108">
        <v>-20.716000000000001</v>
      </c>
      <c r="L108">
        <v>11.22</v>
      </c>
      <c r="M108">
        <f t="shared" si="8"/>
        <v>0</v>
      </c>
      <c r="N108" t="s">
        <v>325</v>
      </c>
      <c r="O108">
        <v>32</v>
      </c>
      <c r="P108">
        <v>275000</v>
      </c>
      <c r="Q108">
        <v>1322</v>
      </c>
      <c r="R108">
        <v>429</v>
      </c>
      <c r="S108">
        <v>149</v>
      </c>
      <c r="T108" s="5">
        <v>10.650015958298397</v>
      </c>
      <c r="U108" s="5">
        <v>0.56452624390486028</v>
      </c>
      <c r="V108" s="5">
        <v>-90.0559520028158</v>
      </c>
      <c r="W108" s="5">
        <v>3.5256204580612772E-2</v>
      </c>
      <c r="X108" s="5">
        <v>1.3957330865691948</v>
      </c>
      <c r="Y108" s="5">
        <v>0.10537272065904218</v>
      </c>
      <c r="Z108" s="5">
        <v>8.4888311846895412</v>
      </c>
      <c r="AA108" s="5">
        <v>0.5319238701769341</v>
      </c>
      <c r="AB108" s="5">
        <v>1.172583697608319</v>
      </c>
      <c r="AC108" s="5">
        <v>0.19785996754481475</v>
      </c>
      <c r="AD108" s="5">
        <v>1.200481101294518</v>
      </c>
    </row>
    <row r="109" spans="1:30">
      <c r="A109">
        <v>108</v>
      </c>
      <c r="B109">
        <v>70</v>
      </c>
      <c r="C109">
        <v>980031</v>
      </c>
      <c r="D109" s="2">
        <v>41634.972562962961</v>
      </c>
      <c r="E109">
        <v>71.88</v>
      </c>
      <c r="F109">
        <v>35.94</v>
      </c>
      <c r="G109">
        <v>-41.5</v>
      </c>
      <c r="H109">
        <v>-90</v>
      </c>
      <c r="I109">
        <f t="shared" si="7"/>
        <v>17</v>
      </c>
      <c r="J109">
        <v>125.05200000000001</v>
      </c>
      <c r="K109">
        <v>-20.416</v>
      </c>
      <c r="L109">
        <v>11.22</v>
      </c>
      <c r="M109">
        <f t="shared" si="8"/>
        <v>0</v>
      </c>
      <c r="N109" t="s">
        <v>325</v>
      </c>
      <c r="O109">
        <v>32</v>
      </c>
      <c r="P109">
        <v>275000</v>
      </c>
      <c r="Q109">
        <v>1329</v>
      </c>
      <c r="R109">
        <v>441</v>
      </c>
      <c r="S109">
        <v>156</v>
      </c>
      <c r="T109" s="5">
        <v>10.479281436459427</v>
      </c>
      <c r="U109" s="5">
        <v>0.62607440617707499</v>
      </c>
      <c r="V109" s="5">
        <v>-89.986539988955329</v>
      </c>
      <c r="W109" s="5">
        <v>3.8574590564215437E-2</v>
      </c>
      <c r="X109" s="5">
        <v>1.3734192421068012</v>
      </c>
      <c r="Y109" s="5">
        <v>0.11455965320921192</v>
      </c>
      <c r="Z109" s="5">
        <v>9.5015020475126537</v>
      </c>
      <c r="AA109" s="5">
        <v>0.54660080017047108</v>
      </c>
      <c r="AB109" s="5">
        <v>0.67362111661557567</v>
      </c>
      <c r="AC109" s="5">
        <v>0.21656326433831136</v>
      </c>
      <c r="AD109" s="5">
        <v>1.3354743028589675</v>
      </c>
    </row>
    <row r="110" spans="1:30">
      <c r="A110">
        <v>109</v>
      </c>
      <c r="B110">
        <v>71</v>
      </c>
      <c r="C110">
        <v>980031</v>
      </c>
      <c r="D110" s="2">
        <v>41634.988094328706</v>
      </c>
      <c r="E110">
        <v>71.88</v>
      </c>
      <c r="F110">
        <v>35.94</v>
      </c>
      <c r="G110">
        <v>-41.5</v>
      </c>
      <c r="H110">
        <v>-90</v>
      </c>
      <c r="I110">
        <f t="shared" si="7"/>
        <v>17</v>
      </c>
      <c r="J110">
        <v>125.05200000000001</v>
      </c>
      <c r="K110">
        <v>-20.116</v>
      </c>
      <c r="L110">
        <v>11.22</v>
      </c>
      <c r="M110">
        <f t="shared" si="8"/>
        <v>0</v>
      </c>
      <c r="N110" t="s">
        <v>325</v>
      </c>
      <c r="O110">
        <v>32</v>
      </c>
      <c r="P110">
        <v>275000</v>
      </c>
      <c r="Q110">
        <v>1327</v>
      </c>
      <c r="R110">
        <v>427</v>
      </c>
      <c r="S110">
        <v>140</v>
      </c>
      <c r="T110" s="5">
        <v>10.269821664794119</v>
      </c>
      <c r="U110" s="5">
        <v>0.57888796580747304</v>
      </c>
      <c r="V110" s="5">
        <v>-90.049910180775711</v>
      </c>
      <c r="W110" s="5">
        <v>3.4216038569970283E-2</v>
      </c>
      <c r="X110" s="5">
        <v>1.2832752336396931</v>
      </c>
      <c r="Y110" s="5">
        <v>9.6715781327622485E-2</v>
      </c>
      <c r="Z110" s="5">
        <v>7.9542851077942318</v>
      </c>
      <c r="AA110" s="5">
        <v>0.47112199731621801</v>
      </c>
      <c r="AB110" s="5">
        <v>1.1355626324426391</v>
      </c>
      <c r="AC110" s="5">
        <v>0.19001434184729465</v>
      </c>
      <c r="AD110" s="5">
        <v>1.3201105429595459</v>
      </c>
    </row>
    <row r="111" spans="1:30">
      <c r="A111">
        <v>110</v>
      </c>
      <c r="B111">
        <v>72</v>
      </c>
      <c r="C111">
        <v>980031</v>
      </c>
      <c r="D111" s="2">
        <v>41635.003552662034</v>
      </c>
      <c r="E111">
        <v>71.88</v>
      </c>
      <c r="F111">
        <v>35.94</v>
      </c>
      <c r="G111">
        <v>-41.5</v>
      </c>
      <c r="H111">
        <v>-90</v>
      </c>
      <c r="I111">
        <f t="shared" si="7"/>
        <v>17</v>
      </c>
      <c r="J111">
        <v>125.05200000000001</v>
      </c>
      <c r="K111">
        <v>-19.815999999999999</v>
      </c>
      <c r="L111">
        <v>11.22</v>
      </c>
      <c r="M111">
        <f t="shared" si="8"/>
        <v>0</v>
      </c>
      <c r="N111" t="s">
        <v>325</v>
      </c>
      <c r="O111">
        <v>32</v>
      </c>
      <c r="P111">
        <v>275000</v>
      </c>
      <c r="Q111">
        <v>1338</v>
      </c>
      <c r="R111">
        <v>439</v>
      </c>
      <c r="S111">
        <v>150</v>
      </c>
      <c r="T111" s="5">
        <v>10.626786156357511</v>
      </c>
      <c r="U111" s="5">
        <v>0.51646285104484801</v>
      </c>
      <c r="V111" s="5">
        <v>-90.082498145550559</v>
      </c>
      <c r="W111" s="5">
        <v>2.9135830476476228E-2</v>
      </c>
      <c r="X111" s="5">
        <v>1.2719566048236703</v>
      </c>
      <c r="Y111" s="5">
        <v>8.194731369548891E-2</v>
      </c>
      <c r="Z111" s="5">
        <v>8.2396090624121587</v>
      </c>
      <c r="AA111" s="5">
        <v>0.43674560752790881</v>
      </c>
      <c r="AB111" s="5">
        <v>0.99386599111679086</v>
      </c>
      <c r="AC111" s="5">
        <v>0.16804213435436965</v>
      </c>
      <c r="AD111" s="5">
        <v>1.1727089997248008</v>
      </c>
    </row>
    <row r="112" spans="1:30">
      <c r="A112">
        <v>111</v>
      </c>
      <c r="B112">
        <v>73</v>
      </c>
      <c r="C112">
        <v>980031</v>
      </c>
      <c r="D112" s="2">
        <v>41635.019129513887</v>
      </c>
      <c r="E112">
        <v>71.88</v>
      </c>
      <c r="F112">
        <v>35.94</v>
      </c>
      <c r="G112">
        <v>-41.5</v>
      </c>
      <c r="H112">
        <v>-90.5</v>
      </c>
      <c r="I112">
        <f t="shared" si="7"/>
        <v>17</v>
      </c>
      <c r="J112">
        <v>125.05200000000001</v>
      </c>
      <c r="K112">
        <v>-21</v>
      </c>
      <c r="L112">
        <v>11.22</v>
      </c>
      <c r="M112">
        <f t="shared" si="8"/>
        <v>0</v>
      </c>
      <c r="N112" t="s">
        <v>325</v>
      </c>
      <c r="O112">
        <v>32</v>
      </c>
      <c r="P112">
        <v>275000</v>
      </c>
      <c r="Q112">
        <v>1334</v>
      </c>
      <c r="R112">
        <v>449</v>
      </c>
      <c r="S112">
        <v>139</v>
      </c>
      <c r="T112" s="5">
        <v>10.600734550053918</v>
      </c>
      <c r="U112" s="5">
        <v>0.85695977361624576</v>
      </c>
      <c r="V112" s="5">
        <v>-90.055044444260517</v>
      </c>
      <c r="W112" s="5">
        <v>4.7386233038004863E-2</v>
      </c>
      <c r="X112" s="5">
        <v>1.3884118313900695</v>
      </c>
      <c r="Y112" s="5">
        <v>0.14960125442820021</v>
      </c>
      <c r="Z112" s="5">
        <v>8.89012772086501</v>
      </c>
      <c r="AA112" s="5">
        <v>0.39600048281978506</v>
      </c>
      <c r="AB112" s="5">
        <v>0.99063865002797902</v>
      </c>
      <c r="AC112" s="5">
        <v>0.38882926078309382</v>
      </c>
      <c r="AD112" s="5">
        <v>1.3426653055701379</v>
      </c>
    </row>
    <row r="113" spans="1:30">
      <c r="A113">
        <v>112</v>
      </c>
      <c r="B113">
        <v>74</v>
      </c>
      <c r="C113">
        <v>980031</v>
      </c>
      <c r="D113" s="2">
        <v>41635.034701504628</v>
      </c>
      <c r="E113">
        <v>71.88</v>
      </c>
      <c r="F113">
        <v>35.94</v>
      </c>
      <c r="G113">
        <v>-41.5</v>
      </c>
      <c r="H113">
        <v>-90.5</v>
      </c>
      <c r="I113">
        <f t="shared" ref="I113:I144" si="9" xml:space="preserve">  12</f>
        <v>12</v>
      </c>
      <c r="J113">
        <v>101.05200000000001</v>
      </c>
      <c r="K113">
        <v>-20.701000000000001</v>
      </c>
      <c r="L113">
        <v>11.22</v>
      </c>
      <c r="M113">
        <f t="shared" si="8"/>
        <v>0</v>
      </c>
      <c r="N113" t="s">
        <v>325</v>
      </c>
      <c r="O113">
        <v>32</v>
      </c>
      <c r="P113">
        <v>275000</v>
      </c>
      <c r="Q113">
        <v>1330</v>
      </c>
      <c r="R113">
        <v>707</v>
      </c>
      <c r="S113">
        <v>150</v>
      </c>
      <c r="T113" s="5">
        <v>17.926650568563872</v>
      </c>
      <c r="U113" s="5">
        <v>0.6397395674173102</v>
      </c>
      <c r="V113" s="5">
        <v>-90.370427832702205</v>
      </c>
      <c r="W113" s="5">
        <v>1.4599962518769417E-2</v>
      </c>
      <c r="X113" s="5">
        <v>0.9576205846761533</v>
      </c>
      <c r="Y113" s="5">
        <v>3.6246668931859773E-2</v>
      </c>
      <c r="Z113" s="5">
        <v>6.3437691551988333</v>
      </c>
      <c r="AA113" s="5">
        <v>0.2805295160948667</v>
      </c>
      <c r="AB113" s="5">
        <v>0.74163699618478962</v>
      </c>
      <c r="AC113" s="5">
        <v>0.14035114567442605</v>
      </c>
      <c r="AD113" s="5">
        <v>1.4089655193139703</v>
      </c>
    </row>
    <row r="114" spans="1:30">
      <c r="A114">
        <v>113</v>
      </c>
      <c r="B114">
        <v>75</v>
      </c>
      <c r="C114">
        <v>980031</v>
      </c>
      <c r="D114" s="2">
        <v>41635.050243518519</v>
      </c>
      <c r="E114">
        <v>71.88</v>
      </c>
      <c r="F114">
        <v>35.94</v>
      </c>
      <c r="G114">
        <v>-41.5</v>
      </c>
      <c r="H114">
        <v>-90.5</v>
      </c>
      <c r="I114">
        <f t="shared" si="9"/>
        <v>12</v>
      </c>
      <c r="J114">
        <v>109.05200000000001</v>
      </c>
      <c r="K114">
        <v>-20.574000000000002</v>
      </c>
      <c r="L114">
        <v>11.22</v>
      </c>
      <c r="M114">
        <f t="shared" si="8"/>
        <v>0</v>
      </c>
      <c r="N114" t="s">
        <v>325</v>
      </c>
      <c r="O114">
        <v>32</v>
      </c>
      <c r="P114">
        <v>275000</v>
      </c>
      <c r="Q114">
        <v>1335</v>
      </c>
      <c r="R114">
        <v>720</v>
      </c>
      <c r="S114">
        <v>161</v>
      </c>
      <c r="T114" s="5">
        <v>16.755040917448479</v>
      </c>
      <c r="U114" s="5">
        <v>0.72646611280578621</v>
      </c>
      <c r="V114" s="5">
        <v>-90.328790702002266</v>
      </c>
      <c r="W114" s="5">
        <v>1.6621813863696957E-2</v>
      </c>
      <c r="X114" s="5">
        <v>0.90190211908247742</v>
      </c>
      <c r="Y114" s="5">
        <v>4.1104969236680132E-2</v>
      </c>
      <c r="Z114" s="5">
        <v>6.529112631603545</v>
      </c>
      <c r="AA114" s="5">
        <v>0.3077270969733622</v>
      </c>
      <c r="AB114" s="5">
        <v>0.53224645169020557</v>
      </c>
      <c r="AC114" s="5">
        <v>0.15490968271668037</v>
      </c>
      <c r="AD114" s="5">
        <v>1.6427488959693997</v>
      </c>
    </row>
    <row r="115" spans="1:30">
      <c r="A115">
        <v>114</v>
      </c>
      <c r="B115">
        <v>76</v>
      </c>
      <c r="C115">
        <v>980031</v>
      </c>
      <c r="D115" s="2">
        <v>41635.06580300926</v>
      </c>
      <c r="E115">
        <v>71.88</v>
      </c>
      <c r="F115">
        <v>35.94</v>
      </c>
      <c r="G115">
        <v>-41.5</v>
      </c>
      <c r="H115">
        <v>-90.5</v>
      </c>
      <c r="I115">
        <f t="shared" si="9"/>
        <v>12</v>
      </c>
      <c r="J115">
        <v>110.05200000000001</v>
      </c>
      <c r="K115">
        <v>-20.547999999999998</v>
      </c>
      <c r="L115">
        <v>11.22</v>
      </c>
      <c r="M115">
        <f t="shared" si="8"/>
        <v>0</v>
      </c>
      <c r="N115" t="s">
        <v>325</v>
      </c>
      <c r="O115">
        <v>32</v>
      </c>
      <c r="P115">
        <v>275000</v>
      </c>
      <c r="Q115">
        <v>1339</v>
      </c>
      <c r="R115">
        <v>728</v>
      </c>
      <c r="S115">
        <v>163</v>
      </c>
      <c r="T115" s="5">
        <v>16.128959259484763</v>
      </c>
      <c r="U115" s="5">
        <v>0.55936374160751512</v>
      </c>
      <c r="V115" s="5">
        <v>-90.34540738245893</v>
      </c>
      <c r="W115" s="5">
        <v>1.2067939464699372E-2</v>
      </c>
      <c r="X115" s="5">
        <v>0.81654693036380577</v>
      </c>
      <c r="Y115" s="5">
        <v>2.89194728755524E-2</v>
      </c>
      <c r="Z115" s="5">
        <v>5.8764974952032825</v>
      </c>
      <c r="AA115" s="5">
        <v>0.21967258070276571</v>
      </c>
      <c r="AB115" s="5">
        <v>0.57799702168335265</v>
      </c>
      <c r="AC115" s="5">
        <v>0.110673207730665</v>
      </c>
      <c r="AD115" s="5">
        <v>1.3133226728649958</v>
      </c>
    </row>
    <row r="116" spans="1:30">
      <c r="A116">
        <v>115</v>
      </c>
      <c r="B116">
        <v>77</v>
      </c>
      <c r="C116">
        <v>980031</v>
      </c>
      <c r="D116" s="2">
        <v>41635.081396064816</v>
      </c>
      <c r="E116">
        <v>71.88</v>
      </c>
      <c r="F116">
        <v>35.94</v>
      </c>
      <c r="G116">
        <v>-41.5</v>
      </c>
      <c r="H116">
        <v>-90.5</v>
      </c>
      <c r="I116">
        <f t="shared" si="9"/>
        <v>12</v>
      </c>
      <c r="J116">
        <v>111.05200000000001</v>
      </c>
      <c r="K116">
        <v>-20.576000000000001</v>
      </c>
      <c r="L116">
        <v>11.22</v>
      </c>
      <c r="M116">
        <f t="shared" si="8"/>
        <v>0</v>
      </c>
      <c r="N116" t="s">
        <v>325</v>
      </c>
      <c r="O116">
        <v>32</v>
      </c>
      <c r="P116">
        <v>275000</v>
      </c>
      <c r="Q116">
        <v>1335</v>
      </c>
      <c r="R116">
        <v>755</v>
      </c>
      <c r="S116">
        <v>150</v>
      </c>
      <c r="T116" s="5">
        <v>16.794871335047585</v>
      </c>
      <c r="U116" s="5">
        <v>0.65951656864711139</v>
      </c>
      <c r="V116" s="5">
        <v>-90.359710806592389</v>
      </c>
      <c r="W116" s="5">
        <v>1.4624329801548307E-2</v>
      </c>
      <c r="X116" s="5">
        <v>0.87492311193316807</v>
      </c>
      <c r="Y116" s="5">
        <v>3.5719770530180828E-2</v>
      </c>
      <c r="Z116" s="5">
        <v>6.2767506345176063</v>
      </c>
      <c r="AA116" s="5">
        <v>0.27424974400603541</v>
      </c>
      <c r="AB116" s="5">
        <v>0.48694516152275791</v>
      </c>
      <c r="AC116" s="5">
        <v>0.13530302445023756</v>
      </c>
      <c r="AD116" s="5">
        <v>1.5119586650239774</v>
      </c>
    </row>
    <row r="117" spans="1:30">
      <c r="A117">
        <v>116</v>
      </c>
      <c r="B117">
        <v>78</v>
      </c>
      <c r="C117">
        <v>980031</v>
      </c>
      <c r="D117" s="2">
        <v>41635.096980092596</v>
      </c>
      <c r="E117">
        <v>71.88</v>
      </c>
      <c r="F117">
        <v>35.94</v>
      </c>
      <c r="G117">
        <v>-41.5</v>
      </c>
      <c r="H117">
        <v>-90.5</v>
      </c>
      <c r="I117">
        <f t="shared" si="9"/>
        <v>12</v>
      </c>
      <c r="J117">
        <v>112.05200000000001</v>
      </c>
      <c r="K117">
        <v>-20.521999999999998</v>
      </c>
      <c r="L117">
        <v>11.22</v>
      </c>
      <c r="M117">
        <f t="shared" si="8"/>
        <v>0</v>
      </c>
      <c r="N117" t="s">
        <v>325</v>
      </c>
      <c r="O117">
        <v>32</v>
      </c>
      <c r="P117">
        <v>275000</v>
      </c>
      <c r="Q117">
        <v>1382</v>
      </c>
      <c r="R117">
        <v>753</v>
      </c>
      <c r="S117">
        <v>149</v>
      </c>
      <c r="T117" s="5">
        <v>18.030048457722728</v>
      </c>
      <c r="U117" s="5">
        <v>0.59761295184610252</v>
      </c>
      <c r="V117" s="5">
        <v>-90.389069054481624</v>
      </c>
      <c r="W117" s="5">
        <v>1.2712383356955615E-2</v>
      </c>
      <c r="X117" s="5">
        <v>0.90017361581632105</v>
      </c>
      <c r="Y117" s="5">
        <v>3.0910924024287256E-2</v>
      </c>
      <c r="Z117" s="5">
        <v>6.29356368542265</v>
      </c>
      <c r="AA117" s="5">
        <v>0.25236226512233645</v>
      </c>
      <c r="AB117" s="5">
        <v>0.53204794042728443</v>
      </c>
      <c r="AC117" s="5">
        <v>0.12306333859688334</v>
      </c>
      <c r="AD117" s="5">
        <v>1.3383478093656658</v>
      </c>
    </row>
    <row r="118" spans="1:30">
      <c r="A118">
        <v>117</v>
      </c>
      <c r="B118">
        <v>79</v>
      </c>
      <c r="C118">
        <v>980031</v>
      </c>
      <c r="D118" s="2">
        <v>41635.11307777778</v>
      </c>
      <c r="E118">
        <v>71.88</v>
      </c>
      <c r="F118">
        <v>35.94</v>
      </c>
      <c r="G118">
        <v>-41.5</v>
      </c>
      <c r="H118">
        <v>-90.5</v>
      </c>
      <c r="I118">
        <f t="shared" si="9"/>
        <v>12</v>
      </c>
      <c r="J118">
        <v>113.05200000000001</v>
      </c>
      <c r="K118">
        <v>-20.527000000000001</v>
      </c>
      <c r="L118">
        <v>11.22</v>
      </c>
      <c r="M118">
        <f t="shared" si="8"/>
        <v>0</v>
      </c>
      <c r="N118" t="s">
        <v>325</v>
      </c>
      <c r="O118">
        <v>32</v>
      </c>
      <c r="P118">
        <v>275000</v>
      </c>
      <c r="Q118">
        <v>1428</v>
      </c>
      <c r="R118">
        <v>724</v>
      </c>
      <c r="S118">
        <v>159</v>
      </c>
      <c r="T118" s="5">
        <v>16.960252083203269</v>
      </c>
      <c r="U118" s="5">
        <v>0.65597200793366983</v>
      </c>
      <c r="V118" s="5">
        <v>-90.448845084596343</v>
      </c>
      <c r="W118" s="5">
        <v>1.4370077552228588E-2</v>
      </c>
      <c r="X118" s="5">
        <v>0.8769900061892606</v>
      </c>
      <c r="Y118" s="5">
        <v>3.5096193979462308E-2</v>
      </c>
      <c r="Z118" s="5">
        <v>6.2088536961108405</v>
      </c>
      <c r="AA118" s="5">
        <v>0.28127964444118725</v>
      </c>
      <c r="AB118" s="5">
        <v>0.52761992099284494</v>
      </c>
      <c r="AC118" s="5">
        <v>0.13283100833003217</v>
      </c>
      <c r="AD118" s="5">
        <v>1.4989074542970424</v>
      </c>
    </row>
    <row r="119" spans="1:30">
      <c r="A119">
        <v>118</v>
      </c>
      <c r="B119">
        <v>80</v>
      </c>
      <c r="C119">
        <v>980031</v>
      </c>
      <c r="D119" s="2">
        <v>41635.129716087962</v>
      </c>
      <c r="E119">
        <v>71.88</v>
      </c>
      <c r="F119">
        <v>35.94</v>
      </c>
      <c r="G119">
        <v>-41.5</v>
      </c>
      <c r="H119">
        <v>-90.5</v>
      </c>
      <c r="I119">
        <f t="shared" si="9"/>
        <v>12</v>
      </c>
      <c r="J119">
        <v>114.05200000000001</v>
      </c>
      <c r="K119">
        <v>-20.491</v>
      </c>
      <c r="L119">
        <v>11.22</v>
      </c>
      <c r="M119">
        <f t="shared" si="8"/>
        <v>0</v>
      </c>
      <c r="N119" t="s">
        <v>325</v>
      </c>
      <c r="O119">
        <v>32</v>
      </c>
      <c r="P119">
        <v>275000</v>
      </c>
      <c r="Q119">
        <v>1419</v>
      </c>
      <c r="R119">
        <v>731</v>
      </c>
      <c r="S119">
        <v>147</v>
      </c>
      <c r="T119" s="5">
        <v>16.295412173561665</v>
      </c>
      <c r="U119" s="5">
        <v>0.7521823461734285</v>
      </c>
      <c r="V119" s="5">
        <v>-90.470906998209415</v>
      </c>
      <c r="W119" s="5">
        <v>1.6598710400978847E-2</v>
      </c>
      <c r="X119" s="5">
        <v>0.86131469896644408</v>
      </c>
      <c r="Y119" s="5">
        <v>4.0552326888289622E-2</v>
      </c>
      <c r="Z119" s="5">
        <v>6.1908946608578299</v>
      </c>
      <c r="AA119" s="5">
        <v>0.31854209947404344</v>
      </c>
      <c r="AB119" s="5">
        <v>0.48084806351547776</v>
      </c>
      <c r="AC119" s="5">
        <v>0.14849117550414703</v>
      </c>
      <c r="AD119" s="5">
        <v>1.735217601323805</v>
      </c>
    </row>
    <row r="120" spans="1:30">
      <c r="A120">
        <v>119</v>
      </c>
      <c r="B120">
        <v>81</v>
      </c>
      <c r="C120">
        <v>980031</v>
      </c>
      <c r="D120" s="2">
        <v>41635.146231250001</v>
      </c>
      <c r="E120">
        <v>71.88</v>
      </c>
      <c r="F120">
        <v>35.94</v>
      </c>
      <c r="G120">
        <v>-41.5</v>
      </c>
      <c r="H120">
        <v>-90.5</v>
      </c>
      <c r="I120">
        <f t="shared" si="9"/>
        <v>12</v>
      </c>
      <c r="J120">
        <v>115.05200000000001</v>
      </c>
      <c r="K120">
        <v>-20.437999999999999</v>
      </c>
      <c r="L120">
        <v>11.22</v>
      </c>
      <c r="M120">
        <f t="shared" si="8"/>
        <v>0</v>
      </c>
      <c r="N120" t="s">
        <v>325</v>
      </c>
      <c r="O120">
        <v>32</v>
      </c>
      <c r="P120">
        <v>275000</v>
      </c>
      <c r="Q120">
        <v>1330</v>
      </c>
      <c r="R120">
        <v>645</v>
      </c>
      <c r="S120">
        <v>148</v>
      </c>
      <c r="T120" s="5">
        <v>16.607183968941978</v>
      </c>
      <c r="U120" s="5">
        <v>0.61363568557047399</v>
      </c>
      <c r="V120" s="5">
        <v>-90.459385963694146</v>
      </c>
      <c r="W120" s="5">
        <v>1.6052958050419411E-2</v>
      </c>
      <c r="X120" s="5">
        <v>1.0007728064090384</v>
      </c>
      <c r="Y120" s="5">
        <v>4.0434301853266776E-2</v>
      </c>
      <c r="Z120" s="5">
        <v>7.2310044759283443</v>
      </c>
      <c r="AA120" s="5">
        <v>0.31022711004263154</v>
      </c>
      <c r="AB120" s="5">
        <v>0.60040494532311273</v>
      </c>
      <c r="AC120" s="5">
        <v>0.14292606262326615</v>
      </c>
      <c r="AD120" s="5">
        <v>1.360279922274015</v>
      </c>
    </row>
    <row r="121" spans="1:30">
      <c r="A121">
        <v>120</v>
      </c>
      <c r="B121">
        <v>82</v>
      </c>
      <c r="C121">
        <v>980031</v>
      </c>
      <c r="D121" s="2">
        <v>41635.161731250002</v>
      </c>
      <c r="E121">
        <v>71.88</v>
      </c>
      <c r="F121">
        <v>35.94</v>
      </c>
      <c r="G121">
        <v>-41.5</v>
      </c>
      <c r="H121">
        <v>-90</v>
      </c>
      <c r="I121">
        <f t="shared" si="9"/>
        <v>12</v>
      </c>
      <c r="J121">
        <v>116.05200000000001</v>
      </c>
      <c r="K121">
        <v>-20.516999999999999</v>
      </c>
      <c r="L121">
        <v>11.22</v>
      </c>
      <c r="M121">
        <f t="shared" si="8"/>
        <v>0</v>
      </c>
      <c r="N121" t="s">
        <v>325</v>
      </c>
      <c r="O121">
        <v>32</v>
      </c>
      <c r="P121">
        <v>275000</v>
      </c>
      <c r="Q121">
        <v>1327</v>
      </c>
      <c r="R121">
        <v>488</v>
      </c>
      <c r="S121">
        <v>129</v>
      </c>
      <c r="T121" s="5">
        <v>13.376397276192494</v>
      </c>
      <c r="U121" s="5">
        <v>0.65807328245203733</v>
      </c>
      <c r="V121" s="5">
        <v>-90.187959350715332</v>
      </c>
      <c r="W121" s="5">
        <v>2.8694255406806427E-2</v>
      </c>
      <c r="X121" s="5">
        <v>1.2595573161020934</v>
      </c>
      <c r="Y121" s="5">
        <v>8.099433669931827E-2</v>
      </c>
      <c r="Z121" s="5">
        <v>7.7894193205087046</v>
      </c>
      <c r="AA121" s="5">
        <v>0.57613245307499328</v>
      </c>
      <c r="AB121" s="5">
        <v>1.1228534140115478</v>
      </c>
      <c r="AC121" s="5">
        <v>0.20779268481168461</v>
      </c>
      <c r="AD121" s="5">
        <v>1.4350747076612127</v>
      </c>
    </row>
    <row r="122" spans="1:30">
      <c r="A122">
        <v>121</v>
      </c>
      <c r="B122">
        <v>83</v>
      </c>
      <c r="C122">
        <v>980031</v>
      </c>
      <c r="D122" s="2">
        <v>41635.177226736108</v>
      </c>
      <c r="E122">
        <v>71.88</v>
      </c>
      <c r="F122">
        <v>35.94</v>
      </c>
      <c r="G122">
        <v>-41.5</v>
      </c>
      <c r="H122">
        <v>-90</v>
      </c>
      <c r="I122">
        <f t="shared" si="9"/>
        <v>12</v>
      </c>
      <c r="J122">
        <v>117.05200000000001</v>
      </c>
      <c r="K122">
        <v>-20.834</v>
      </c>
      <c r="L122">
        <v>11.22</v>
      </c>
      <c r="M122">
        <f t="shared" si="8"/>
        <v>0</v>
      </c>
      <c r="N122" t="s">
        <v>325</v>
      </c>
      <c r="O122">
        <v>32</v>
      </c>
      <c r="P122">
        <v>275000</v>
      </c>
      <c r="Q122">
        <v>1316</v>
      </c>
      <c r="R122">
        <v>465</v>
      </c>
      <c r="S122">
        <v>139</v>
      </c>
      <c r="T122" s="5">
        <v>10.452134361631673</v>
      </c>
      <c r="U122" s="5">
        <v>0.54925600347891546</v>
      </c>
      <c r="V122" s="5">
        <v>-90.081966768722836</v>
      </c>
      <c r="W122" s="5">
        <v>2.8567307624971273E-2</v>
      </c>
      <c r="X122" s="5">
        <v>1.1836249037813236</v>
      </c>
      <c r="Y122" s="5">
        <v>7.8729939169382673E-2</v>
      </c>
      <c r="Z122" s="5">
        <v>7.8062277129336763</v>
      </c>
      <c r="AA122" s="5">
        <v>0.40948835744366102</v>
      </c>
      <c r="AB122" s="5">
        <v>0.91604490204341926</v>
      </c>
      <c r="AC122" s="5">
        <v>0.16575529484803256</v>
      </c>
      <c r="AD122" s="5">
        <v>1.2950740294921559</v>
      </c>
    </row>
    <row r="123" spans="1:30">
      <c r="A123">
        <v>122</v>
      </c>
      <c r="B123">
        <v>84</v>
      </c>
      <c r="C123">
        <v>980031</v>
      </c>
      <c r="D123" s="2">
        <v>41635.192545833335</v>
      </c>
      <c r="E123">
        <v>71.88</v>
      </c>
      <c r="F123">
        <v>35.94</v>
      </c>
      <c r="G123">
        <v>-41.5</v>
      </c>
      <c r="H123">
        <v>-90</v>
      </c>
      <c r="I123">
        <f t="shared" si="9"/>
        <v>12</v>
      </c>
      <c r="J123">
        <v>118.05200000000001</v>
      </c>
      <c r="K123">
        <v>-21.077000000000002</v>
      </c>
      <c r="L123">
        <v>11.22</v>
      </c>
      <c r="M123">
        <f t="shared" si="8"/>
        <v>0</v>
      </c>
      <c r="N123" t="s">
        <v>325</v>
      </c>
      <c r="O123">
        <v>32</v>
      </c>
      <c r="P123">
        <v>275000</v>
      </c>
      <c r="Q123">
        <v>1319</v>
      </c>
      <c r="R123">
        <v>425</v>
      </c>
      <c r="S123">
        <v>144</v>
      </c>
      <c r="T123" s="5">
        <v>12.292443579069111</v>
      </c>
      <c r="U123" s="5">
        <v>0.54406111274461944</v>
      </c>
      <c r="V123" s="5">
        <v>-89.950635114178468</v>
      </c>
      <c r="W123" s="5">
        <v>3.1027421452503073E-2</v>
      </c>
      <c r="X123" s="5">
        <v>1.4877389731410293</v>
      </c>
      <c r="Y123" s="5">
        <v>9.5988379170491384E-2</v>
      </c>
      <c r="Z123" s="5">
        <v>8.9745454822693809</v>
      </c>
      <c r="AA123" s="5">
        <v>0.494600097665293</v>
      </c>
      <c r="AB123" s="5">
        <v>0.8627631100719324</v>
      </c>
      <c r="AC123" s="5">
        <v>0.1965285202704645</v>
      </c>
      <c r="AD123" s="5">
        <v>1.0584032016791312</v>
      </c>
    </row>
    <row r="124" spans="1:30">
      <c r="A124">
        <v>123</v>
      </c>
      <c r="B124">
        <v>85</v>
      </c>
      <c r="C124">
        <v>980031</v>
      </c>
      <c r="D124" s="2">
        <v>41635.207916435182</v>
      </c>
      <c r="E124">
        <v>71.88</v>
      </c>
      <c r="F124">
        <v>35.94</v>
      </c>
      <c r="G124">
        <v>-41.5</v>
      </c>
      <c r="H124">
        <v>-90</v>
      </c>
      <c r="I124">
        <f t="shared" si="9"/>
        <v>12</v>
      </c>
      <c r="J124">
        <v>119.05200000000001</v>
      </c>
      <c r="K124">
        <v>-21.277999999999999</v>
      </c>
      <c r="L124">
        <v>11.22</v>
      </c>
      <c r="M124">
        <f t="shared" si="8"/>
        <v>0</v>
      </c>
      <c r="N124" t="s">
        <v>325</v>
      </c>
      <c r="O124">
        <v>32</v>
      </c>
      <c r="P124">
        <v>275000</v>
      </c>
      <c r="Q124">
        <v>1315</v>
      </c>
      <c r="R124">
        <v>385</v>
      </c>
      <c r="S124">
        <v>157</v>
      </c>
      <c r="T124" s="5">
        <v>9.6139151986702505</v>
      </c>
      <c r="U124" s="5">
        <v>0.37833261564398191</v>
      </c>
      <c r="V124" s="5">
        <v>-90.003904258575389</v>
      </c>
      <c r="W124" s="5">
        <v>2.6170127362845526E-2</v>
      </c>
      <c r="X124" s="5">
        <v>1.3964883011196594</v>
      </c>
      <c r="Y124" s="5">
        <v>7.7790051021401393E-2</v>
      </c>
      <c r="Z124" s="5">
        <v>9.0322715337639004</v>
      </c>
      <c r="AA124" s="5">
        <v>0.34750434086975179</v>
      </c>
      <c r="AB124" s="5">
        <v>0.91875473626859683</v>
      </c>
      <c r="AC124" s="5">
        <v>0.13450128469587305</v>
      </c>
      <c r="AD124" s="5">
        <v>0.81102545243738333</v>
      </c>
    </row>
    <row r="125" spans="1:30">
      <c r="A125">
        <v>124</v>
      </c>
      <c r="B125">
        <v>86</v>
      </c>
      <c r="C125">
        <v>980031</v>
      </c>
      <c r="D125" s="2">
        <v>41635.223232986114</v>
      </c>
      <c r="E125">
        <v>71.88</v>
      </c>
      <c r="F125">
        <v>35.94</v>
      </c>
      <c r="G125">
        <v>-41.5</v>
      </c>
      <c r="H125">
        <v>-90</v>
      </c>
      <c r="I125">
        <f t="shared" si="9"/>
        <v>12</v>
      </c>
      <c r="J125">
        <v>120.05200000000001</v>
      </c>
      <c r="K125">
        <v>-21.369</v>
      </c>
      <c r="L125">
        <v>11.22</v>
      </c>
      <c r="M125">
        <f t="shared" si="8"/>
        <v>0</v>
      </c>
      <c r="N125" t="s">
        <v>325</v>
      </c>
      <c r="O125">
        <v>32</v>
      </c>
      <c r="P125">
        <v>275000</v>
      </c>
      <c r="Q125">
        <v>1315</v>
      </c>
      <c r="R125">
        <v>456</v>
      </c>
      <c r="S125">
        <v>151</v>
      </c>
      <c r="T125" s="5">
        <v>10.851057668705129</v>
      </c>
      <c r="U125" s="5">
        <v>0.45890126715563573</v>
      </c>
      <c r="V125" s="5">
        <v>-89.994423604919021</v>
      </c>
      <c r="W125" s="5">
        <v>2.5050158983756687E-2</v>
      </c>
      <c r="X125" s="5">
        <v>1.2634331808755115</v>
      </c>
      <c r="Y125" s="5">
        <v>7.0393754249289398E-2</v>
      </c>
      <c r="Z125" s="5">
        <v>8.352114101322055</v>
      </c>
      <c r="AA125" s="5">
        <v>0.3475300820815545</v>
      </c>
      <c r="AB125" s="5">
        <v>1.1631685521002431</v>
      </c>
      <c r="AC125" s="5">
        <v>0.14839942242039614</v>
      </c>
      <c r="AD125" s="5">
        <v>1.0228394097781972</v>
      </c>
    </row>
    <row r="126" spans="1:30">
      <c r="A126">
        <v>125</v>
      </c>
      <c r="B126">
        <v>87</v>
      </c>
      <c r="C126">
        <v>980031</v>
      </c>
      <c r="D126" s="2">
        <v>41635.238541782404</v>
      </c>
      <c r="E126">
        <v>71.88</v>
      </c>
      <c r="F126">
        <v>35.94</v>
      </c>
      <c r="G126">
        <v>-41.5</v>
      </c>
      <c r="H126">
        <v>-90</v>
      </c>
      <c r="I126">
        <f t="shared" si="9"/>
        <v>12</v>
      </c>
      <c r="J126">
        <v>121.05200000000001</v>
      </c>
      <c r="K126">
        <v>-21.564</v>
      </c>
      <c r="L126">
        <v>11.22</v>
      </c>
      <c r="M126">
        <f t="shared" si="8"/>
        <v>0</v>
      </c>
      <c r="N126" t="s">
        <v>325</v>
      </c>
      <c r="O126">
        <v>32</v>
      </c>
      <c r="P126">
        <v>275000</v>
      </c>
      <c r="Q126">
        <v>1309</v>
      </c>
      <c r="R126">
        <v>480</v>
      </c>
      <c r="S126">
        <v>164</v>
      </c>
      <c r="T126" s="5">
        <v>13.037780295821852</v>
      </c>
      <c r="U126" s="5">
        <v>0.5521799863981155</v>
      </c>
      <c r="V126" s="5">
        <v>-89.974309015612022</v>
      </c>
      <c r="W126" s="5">
        <v>2.6476862687511718E-2</v>
      </c>
      <c r="X126" s="5">
        <v>1.3194422482353845</v>
      </c>
      <c r="Y126" s="5">
        <v>7.5824070716184064E-2</v>
      </c>
      <c r="Z126" s="5">
        <v>9.1191755406411925</v>
      </c>
      <c r="AA126" s="5">
        <v>0.43840614378609294</v>
      </c>
      <c r="AB126" s="5">
        <v>0.79754114025849299</v>
      </c>
      <c r="AC126" s="5">
        <v>0.18207231508778132</v>
      </c>
      <c r="AD126" s="5">
        <v>1.1651154195644875</v>
      </c>
    </row>
    <row r="127" spans="1:30">
      <c r="A127">
        <v>126</v>
      </c>
      <c r="B127">
        <v>88</v>
      </c>
      <c r="C127">
        <v>980031</v>
      </c>
      <c r="D127" s="2">
        <v>41635.253788541668</v>
      </c>
      <c r="E127">
        <v>71.88</v>
      </c>
      <c r="F127">
        <v>35.94</v>
      </c>
      <c r="G127">
        <v>-41.5</v>
      </c>
      <c r="H127">
        <v>-90</v>
      </c>
      <c r="I127">
        <f t="shared" si="9"/>
        <v>12</v>
      </c>
      <c r="J127">
        <v>122.05200000000001</v>
      </c>
      <c r="K127">
        <v>-21.800999999999998</v>
      </c>
      <c r="L127">
        <v>11.22</v>
      </c>
      <c r="M127">
        <f t="shared" si="8"/>
        <v>0</v>
      </c>
      <c r="N127" t="s">
        <v>325</v>
      </c>
      <c r="O127">
        <v>32</v>
      </c>
      <c r="P127">
        <v>275000</v>
      </c>
      <c r="Q127">
        <v>1314</v>
      </c>
      <c r="R127">
        <v>381</v>
      </c>
      <c r="S127">
        <v>144</v>
      </c>
      <c r="T127" s="5">
        <v>10.103873481458431</v>
      </c>
      <c r="U127" s="5">
        <v>0.42735463903429333</v>
      </c>
      <c r="V127" s="5">
        <v>-90.056343661133525</v>
      </c>
      <c r="W127" s="5">
        <v>2.9645469322503532E-2</v>
      </c>
      <c r="X127" s="5">
        <v>1.4756548084959087</v>
      </c>
      <c r="Y127" s="5">
        <v>9.1441478427300354E-2</v>
      </c>
      <c r="Z127" s="5">
        <v>8.4904257909761842</v>
      </c>
      <c r="AA127" s="5">
        <v>0.43973058620557481</v>
      </c>
      <c r="AB127" s="5">
        <v>1.4596042409808512</v>
      </c>
      <c r="AC127" s="5">
        <v>0.15621622205103403</v>
      </c>
      <c r="AD127" s="5">
        <v>0.85666199379514041</v>
      </c>
    </row>
    <row r="128" spans="1:30">
      <c r="A128">
        <v>127</v>
      </c>
      <c r="B128">
        <v>89</v>
      </c>
      <c r="C128">
        <v>980031</v>
      </c>
      <c r="D128" s="2">
        <v>41635.269127777778</v>
      </c>
      <c r="E128">
        <v>71.88</v>
      </c>
      <c r="F128">
        <v>35.94</v>
      </c>
      <c r="G128">
        <v>-41.5</v>
      </c>
      <c r="H128">
        <v>-90</v>
      </c>
      <c r="I128">
        <f t="shared" si="9"/>
        <v>12</v>
      </c>
      <c r="J128">
        <v>123.05200000000001</v>
      </c>
      <c r="K128">
        <v>-21.835999999999999</v>
      </c>
      <c r="L128">
        <v>11.22</v>
      </c>
      <c r="M128">
        <f t="shared" si="8"/>
        <v>0</v>
      </c>
      <c r="N128" t="s">
        <v>325</v>
      </c>
      <c r="O128">
        <v>32</v>
      </c>
      <c r="P128">
        <v>275000</v>
      </c>
      <c r="Q128">
        <v>1319</v>
      </c>
      <c r="R128">
        <v>412</v>
      </c>
      <c r="S128">
        <v>149</v>
      </c>
      <c r="T128" s="5">
        <v>9.6766124877079882</v>
      </c>
      <c r="U128" s="5">
        <v>0.4156987990745668</v>
      </c>
      <c r="V128" s="5">
        <v>-90.004812694890703</v>
      </c>
      <c r="W128" s="5">
        <v>2.6307905119078712E-2</v>
      </c>
      <c r="X128" s="5">
        <v>1.2932111329273683</v>
      </c>
      <c r="Y128" s="5">
        <v>7.487547830396972E-2</v>
      </c>
      <c r="Z128" s="5">
        <v>8.4575450274652386</v>
      </c>
      <c r="AA128" s="5">
        <v>0.33879858463268819</v>
      </c>
      <c r="AB128" s="5">
        <v>0.92978452080779772</v>
      </c>
      <c r="AC128" s="5">
        <v>0.13901921823475996</v>
      </c>
      <c r="AD128" s="5">
        <v>0.9473246236514421</v>
      </c>
    </row>
    <row r="129" spans="1:30">
      <c r="A129">
        <v>128</v>
      </c>
      <c r="B129">
        <v>90</v>
      </c>
      <c r="C129">
        <v>980031</v>
      </c>
      <c r="D129" s="2">
        <v>41635.284496527776</v>
      </c>
      <c r="E129">
        <v>71.88</v>
      </c>
      <c r="F129">
        <v>35.94</v>
      </c>
      <c r="G129">
        <v>-41.5</v>
      </c>
      <c r="H129">
        <v>-90</v>
      </c>
      <c r="I129">
        <f t="shared" si="9"/>
        <v>12</v>
      </c>
      <c r="J129">
        <v>124.05200000000001</v>
      </c>
      <c r="K129">
        <v>-21.866</v>
      </c>
      <c r="L129">
        <v>11.22</v>
      </c>
      <c r="M129">
        <f t="shared" si="8"/>
        <v>0</v>
      </c>
      <c r="N129" t="s">
        <v>325</v>
      </c>
      <c r="O129">
        <v>32</v>
      </c>
      <c r="P129">
        <v>275000</v>
      </c>
      <c r="Q129">
        <v>1320</v>
      </c>
      <c r="R129">
        <v>407</v>
      </c>
      <c r="S129">
        <v>153</v>
      </c>
      <c r="T129" s="5">
        <v>8.7542392678586154</v>
      </c>
      <c r="U129" s="5">
        <v>0.40300764123034361</v>
      </c>
      <c r="V129" s="5">
        <v>-90.006593573026535</v>
      </c>
      <c r="W129" s="5">
        <v>2.615301281278028E-2</v>
      </c>
      <c r="X129" s="5">
        <v>1.2071409303903089</v>
      </c>
      <c r="Y129" s="5">
        <v>7.2190048694446216E-2</v>
      </c>
      <c r="Z129" s="5">
        <v>7.7773423945269959</v>
      </c>
      <c r="AA129" s="5">
        <v>0.2991410516886775</v>
      </c>
      <c r="AB129" s="5">
        <v>1.0564938540220528</v>
      </c>
      <c r="AC129" s="5">
        <v>0.12919022633033464</v>
      </c>
      <c r="AD129" s="5">
        <v>0.97219503794414353</v>
      </c>
    </row>
    <row r="130" spans="1:30">
      <c r="A130">
        <v>129</v>
      </c>
      <c r="B130">
        <v>91</v>
      </c>
      <c r="C130">
        <v>980031</v>
      </c>
      <c r="D130" s="2">
        <v>41635.299856365738</v>
      </c>
      <c r="E130">
        <v>71.88</v>
      </c>
      <c r="F130">
        <v>35.94</v>
      </c>
      <c r="G130">
        <v>-41.5</v>
      </c>
      <c r="H130">
        <v>-90</v>
      </c>
      <c r="I130">
        <f t="shared" si="9"/>
        <v>12</v>
      </c>
      <c r="J130">
        <v>125.05200000000001</v>
      </c>
      <c r="K130">
        <v>-21.966000000000001</v>
      </c>
      <c r="L130">
        <v>11.22</v>
      </c>
      <c r="M130">
        <f t="shared" ref="M130:M164" si="10" xml:space="preserve">   0</f>
        <v>0</v>
      </c>
      <c r="N130" t="s">
        <v>325</v>
      </c>
      <c r="O130">
        <v>32</v>
      </c>
      <c r="P130">
        <v>275000</v>
      </c>
      <c r="Q130">
        <v>1316</v>
      </c>
      <c r="R130">
        <v>356</v>
      </c>
      <c r="S130">
        <v>170</v>
      </c>
      <c r="T130" s="5">
        <v>7.6706916436461139</v>
      </c>
      <c r="U130" s="5">
        <v>0.51167312172983637</v>
      </c>
      <c r="V130" s="5">
        <v>-90.035773209137631</v>
      </c>
      <c r="W130" s="5">
        <v>4.4638315564363311E-2</v>
      </c>
      <c r="X130" s="5">
        <v>1.3980469029695708</v>
      </c>
      <c r="Y130" s="5">
        <v>0.1342676662327921</v>
      </c>
      <c r="Z130" s="5">
        <v>9.1584098609244791</v>
      </c>
      <c r="AA130" s="5">
        <v>0.50516165065688223</v>
      </c>
      <c r="AB130" s="5">
        <v>1.0504205434007621</v>
      </c>
      <c r="AC130" s="5">
        <v>0.18752741067912024</v>
      </c>
      <c r="AD130" s="5">
        <v>1.1172940866324914</v>
      </c>
    </row>
    <row r="131" spans="1:30">
      <c r="A131">
        <v>130</v>
      </c>
      <c r="B131">
        <v>92</v>
      </c>
      <c r="C131">
        <v>980031</v>
      </c>
      <c r="D131" s="2">
        <v>41635.315206250001</v>
      </c>
      <c r="E131">
        <v>71.88</v>
      </c>
      <c r="F131">
        <v>35.94</v>
      </c>
      <c r="G131">
        <v>-41.5</v>
      </c>
      <c r="H131">
        <v>-90</v>
      </c>
      <c r="I131">
        <f t="shared" si="9"/>
        <v>12</v>
      </c>
      <c r="J131">
        <v>126.05200000000001</v>
      </c>
      <c r="K131">
        <v>-21.952000000000002</v>
      </c>
      <c r="L131">
        <v>11.22</v>
      </c>
      <c r="M131">
        <f t="shared" si="10"/>
        <v>0</v>
      </c>
      <c r="N131" t="s">
        <v>325</v>
      </c>
      <c r="O131">
        <v>32</v>
      </c>
      <c r="P131">
        <v>275000</v>
      </c>
      <c r="Q131">
        <v>1317</v>
      </c>
      <c r="R131">
        <v>401</v>
      </c>
      <c r="S131">
        <v>155</v>
      </c>
      <c r="T131" s="5">
        <v>9.3220645461411067</v>
      </c>
      <c r="U131" s="5">
        <v>0.48020135374798006</v>
      </c>
      <c r="V131" s="5">
        <v>-90.012173400552101</v>
      </c>
      <c r="W131" s="5">
        <v>3.4600641892699388E-2</v>
      </c>
      <c r="X131" s="5">
        <v>1.4024255643093788</v>
      </c>
      <c r="Y131" s="5">
        <v>0.10295700142885984</v>
      </c>
      <c r="Z131" s="5">
        <v>8.6813432912930271</v>
      </c>
      <c r="AA131" s="5">
        <v>0.43903170825570331</v>
      </c>
      <c r="AB131" s="5">
        <v>1.4063306768120467</v>
      </c>
      <c r="AC131" s="5">
        <v>0.17320349549926287</v>
      </c>
      <c r="AD131" s="5">
        <v>1.013821602440012</v>
      </c>
    </row>
    <row r="132" spans="1:30">
      <c r="A132">
        <v>131</v>
      </c>
      <c r="B132">
        <v>93</v>
      </c>
      <c r="C132">
        <v>980031</v>
      </c>
      <c r="D132" s="2">
        <v>41635.330551157407</v>
      </c>
      <c r="E132">
        <v>71.88</v>
      </c>
      <c r="F132">
        <v>35.94</v>
      </c>
      <c r="G132">
        <v>-41.5</v>
      </c>
      <c r="H132">
        <v>-90</v>
      </c>
      <c r="I132">
        <f t="shared" si="9"/>
        <v>12</v>
      </c>
      <c r="J132">
        <v>127.05200000000001</v>
      </c>
      <c r="K132">
        <v>-21.885000000000002</v>
      </c>
      <c r="L132">
        <v>11.22</v>
      </c>
      <c r="M132">
        <f t="shared" si="10"/>
        <v>0</v>
      </c>
      <c r="N132" t="s">
        <v>325</v>
      </c>
      <c r="O132">
        <v>32</v>
      </c>
      <c r="P132">
        <v>275000</v>
      </c>
      <c r="Q132">
        <v>1315</v>
      </c>
      <c r="R132">
        <v>472</v>
      </c>
      <c r="S132">
        <v>127</v>
      </c>
      <c r="T132" s="5">
        <v>14.649059344533747</v>
      </c>
      <c r="U132" s="5">
        <v>0.55626373356144299</v>
      </c>
      <c r="V132" s="5">
        <v>-89.981790285961878</v>
      </c>
      <c r="W132" s="5">
        <v>2.6448408998330335E-2</v>
      </c>
      <c r="X132" s="5">
        <v>1.4663931518888396</v>
      </c>
      <c r="Y132" s="5">
        <v>7.9767121141007619E-2</v>
      </c>
      <c r="Z132" s="5">
        <v>8.3886682273589859</v>
      </c>
      <c r="AA132" s="5">
        <v>0.49509365960467483</v>
      </c>
      <c r="AB132" s="5">
        <v>1.08290312985361</v>
      </c>
      <c r="AC132" s="5">
        <v>0.19382888845708146</v>
      </c>
      <c r="AD132" s="5">
        <v>1.0780568128277996</v>
      </c>
    </row>
    <row r="133" spans="1:30">
      <c r="A133">
        <v>132</v>
      </c>
      <c r="B133">
        <v>94</v>
      </c>
      <c r="C133">
        <v>980031</v>
      </c>
      <c r="D133" s="2">
        <v>41635.345857060187</v>
      </c>
      <c r="E133">
        <v>71.88</v>
      </c>
      <c r="F133">
        <v>35.94</v>
      </c>
      <c r="G133">
        <v>-41.5</v>
      </c>
      <c r="H133">
        <v>-90</v>
      </c>
      <c r="I133">
        <f t="shared" si="9"/>
        <v>12</v>
      </c>
      <c r="J133">
        <v>128.053</v>
      </c>
      <c r="K133">
        <v>-21.829000000000001</v>
      </c>
      <c r="L133">
        <v>11.22</v>
      </c>
      <c r="M133">
        <f t="shared" si="10"/>
        <v>0</v>
      </c>
      <c r="N133" t="s">
        <v>325</v>
      </c>
      <c r="O133">
        <v>32</v>
      </c>
      <c r="P133">
        <v>275000</v>
      </c>
      <c r="Q133">
        <v>1322</v>
      </c>
      <c r="R133">
        <v>480</v>
      </c>
      <c r="S133">
        <v>132</v>
      </c>
      <c r="T133" s="5">
        <v>13.093568271121944</v>
      </c>
      <c r="U133" s="5">
        <v>0.64759794975639762</v>
      </c>
      <c r="V133" s="5">
        <v>-90.012398764908184</v>
      </c>
      <c r="W133" s="5">
        <v>3.2344141587893935E-2</v>
      </c>
      <c r="X133" s="5">
        <v>1.3883258586319989</v>
      </c>
      <c r="Y133" s="5">
        <v>9.5012265342972968E-2</v>
      </c>
      <c r="Z133" s="5">
        <v>8.6762976329654276</v>
      </c>
      <c r="AA133" s="5">
        <v>0.55701746280467979</v>
      </c>
      <c r="AB133" s="5">
        <v>1.0253721966507414</v>
      </c>
      <c r="AC133" s="5">
        <v>0.21813801918797157</v>
      </c>
      <c r="AD133" s="5">
        <v>1.3331751037131943</v>
      </c>
    </row>
    <row r="134" spans="1:30">
      <c r="A134">
        <v>133</v>
      </c>
      <c r="B134">
        <v>95</v>
      </c>
      <c r="C134">
        <v>980031</v>
      </c>
      <c r="D134" s="2">
        <v>41635.361242708335</v>
      </c>
      <c r="E134">
        <v>71.88</v>
      </c>
      <c r="F134">
        <v>35.94</v>
      </c>
      <c r="G134">
        <v>-41.5</v>
      </c>
      <c r="H134">
        <v>-90</v>
      </c>
      <c r="I134">
        <f t="shared" si="9"/>
        <v>12</v>
      </c>
      <c r="J134">
        <v>129.053</v>
      </c>
      <c r="K134">
        <v>-21.684000000000001</v>
      </c>
      <c r="L134">
        <v>11.22</v>
      </c>
      <c r="M134">
        <f t="shared" si="10"/>
        <v>0</v>
      </c>
      <c r="N134" t="s">
        <v>325</v>
      </c>
      <c r="O134">
        <v>32</v>
      </c>
      <c r="P134">
        <v>275000</v>
      </c>
      <c r="Q134">
        <v>1319</v>
      </c>
      <c r="R134">
        <v>517</v>
      </c>
      <c r="S134">
        <v>139</v>
      </c>
      <c r="T134" s="5">
        <v>16.206661300195709</v>
      </c>
      <c r="U134" s="5">
        <v>0.58158641031836955</v>
      </c>
      <c r="V134" s="5">
        <v>-90.034280315014868</v>
      </c>
      <c r="W134" s="5">
        <v>2.4093691697611004E-2</v>
      </c>
      <c r="X134" s="5">
        <v>1.4124559941882442</v>
      </c>
      <c r="Y134" s="5">
        <v>7.0886903109059582E-2</v>
      </c>
      <c r="Z134" s="5">
        <v>8.436326951143684</v>
      </c>
      <c r="AA134" s="5">
        <v>0.51804120467632231</v>
      </c>
      <c r="AB134" s="5">
        <v>1.0560403095325726</v>
      </c>
      <c r="AC134" s="5">
        <v>0.19323996230244775</v>
      </c>
      <c r="AD134" s="5">
        <v>1.1450401708014835</v>
      </c>
    </row>
    <row r="135" spans="1:30">
      <c r="A135">
        <v>134</v>
      </c>
      <c r="B135">
        <v>96</v>
      </c>
      <c r="C135">
        <v>980031</v>
      </c>
      <c r="D135" s="2">
        <v>41635.376672453705</v>
      </c>
      <c r="E135">
        <v>71.88</v>
      </c>
      <c r="F135">
        <v>35.94</v>
      </c>
      <c r="G135">
        <v>-41.5</v>
      </c>
      <c r="H135">
        <v>-90</v>
      </c>
      <c r="I135">
        <f t="shared" si="9"/>
        <v>12</v>
      </c>
      <c r="J135">
        <v>130.053</v>
      </c>
      <c r="K135">
        <v>-21.6</v>
      </c>
      <c r="L135">
        <v>11.22</v>
      </c>
      <c r="M135">
        <f t="shared" si="10"/>
        <v>0</v>
      </c>
      <c r="N135" t="s">
        <v>325</v>
      </c>
      <c r="O135">
        <v>32</v>
      </c>
      <c r="P135">
        <v>275000</v>
      </c>
      <c r="Q135">
        <v>1316</v>
      </c>
      <c r="R135">
        <v>518</v>
      </c>
      <c r="S135">
        <v>154</v>
      </c>
      <c r="T135" s="5">
        <v>15.316279251094951</v>
      </c>
      <c r="U135" s="5">
        <v>0.52780302997720663</v>
      </c>
      <c r="V135" s="5">
        <v>-89.996746510708519</v>
      </c>
      <c r="W135" s="5">
        <v>2.2229257326403205E-2</v>
      </c>
      <c r="X135" s="5">
        <v>1.3624588879133765</v>
      </c>
      <c r="Y135" s="5">
        <v>6.395669547431998E-2</v>
      </c>
      <c r="Z135" s="5">
        <v>8.4916179135321332</v>
      </c>
      <c r="AA135" s="5">
        <v>0.42823632663907923</v>
      </c>
      <c r="AB135" s="5">
        <v>1.0719945795681753</v>
      </c>
      <c r="AC135" s="5">
        <v>0.17251770104294442</v>
      </c>
      <c r="AD135" s="5">
        <v>1.0683459913178914</v>
      </c>
    </row>
    <row r="136" spans="1:30">
      <c r="A136">
        <v>135</v>
      </c>
      <c r="B136">
        <v>97</v>
      </c>
      <c r="C136">
        <v>980031</v>
      </c>
      <c r="D136" s="2">
        <v>41635.392009027775</v>
      </c>
      <c r="E136">
        <v>71.88</v>
      </c>
      <c r="F136">
        <v>35.94</v>
      </c>
      <c r="G136">
        <v>-41.5</v>
      </c>
      <c r="H136">
        <v>-90</v>
      </c>
      <c r="I136">
        <f t="shared" si="9"/>
        <v>12</v>
      </c>
      <c r="J136">
        <v>131.053</v>
      </c>
      <c r="K136">
        <v>-21.45</v>
      </c>
      <c r="L136">
        <v>11.22</v>
      </c>
      <c r="M136">
        <f t="shared" si="10"/>
        <v>0</v>
      </c>
      <c r="N136" t="s">
        <v>325</v>
      </c>
      <c r="O136">
        <v>32</v>
      </c>
      <c r="P136">
        <v>275000</v>
      </c>
      <c r="Q136">
        <v>1258</v>
      </c>
      <c r="R136">
        <v>497</v>
      </c>
      <c r="S136">
        <v>135</v>
      </c>
      <c r="T136" s="5">
        <v>16.144492996332712</v>
      </c>
      <c r="U136" s="5">
        <v>0.51436743543530139</v>
      </c>
      <c r="V136" s="5">
        <v>-90.072356705989307</v>
      </c>
      <c r="W136" s="5">
        <v>2.2022590469313937E-2</v>
      </c>
      <c r="X136" s="5">
        <v>1.4504353054975629</v>
      </c>
      <c r="Y136" s="5">
        <v>6.6361021121999986E-2</v>
      </c>
      <c r="Z136" s="5">
        <v>7.8912215049524486</v>
      </c>
      <c r="AA136" s="5">
        <v>0.49381230242445773</v>
      </c>
      <c r="AB136" s="5">
        <v>1.498272660835146</v>
      </c>
      <c r="AC136" s="5">
        <v>0.17528208494473013</v>
      </c>
      <c r="AD136" s="5">
        <v>0.98985909869417898</v>
      </c>
    </row>
    <row r="137" spans="1:30">
      <c r="A137">
        <v>136</v>
      </c>
      <c r="B137">
        <v>98</v>
      </c>
      <c r="C137">
        <v>980031</v>
      </c>
      <c r="D137" s="2">
        <v>41635.406659722219</v>
      </c>
      <c r="E137">
        <v>71.88</v>
      </c>
      <c r="F137">
        <v>35.94</v>
      </c>
      <c r="G137">
        <v>-41.5</v>
      </c>
      <c r="H137">
        <v>-90</v>
      </c>
      <c r="I137">
        <f t="shared" si="9"/>
        <v>12</v>
      </c>
      <c r="J137">
        <v>132.053</v>
      </c>
      <c r="K137">
        <v>-21.373000000000001</v>
      </c>
      <c r="L137">
        <v>11.22</v>
      </c>
      <c r="M137">
        <f t="shared" si="10"/>
        <v>0</v>
      </c>
      <c r="N137" t="s">
        <v>325</v>
      </c>
      <c r="O137">
        <v>32</v>
      </c>
      <c r="P137">
        <v>275000</v>
      </c>
      <c r="Q137">
        <v>1218</v>
      </c>
      <c r="R137">
        <v>484</v>
      </c>
      <c r="S137">
        <v>155</v>
      </c>
      <c r="T137" s="5">
        <v>12.429401618034431</v>
      </c>
      <c r="U137" s="5">
        <v>0.49725992962195542</v>
      </c>
      <c r="V137" s="5">
        <v>-90.096540364569336</v>
      </c>
      <c r="W137" s="5">
        <v>2.4809425184598367E-2</v>
      </c>
      <c r="X137" s="5">
        <v>1.3157930077369573</v>
      </c>
      <c r="Y137" s="5">
        <v>7.1493961145588508E-2</v>
      </c>
      <c r="Z137" s="5">
        <v>8.6097252914724489</v>
      </c>
      <c r="AA137" s="5">
        <v>0.43871260058297562</v>
      </c>
      <c r="AB137" s="5">
        <v>1.2112253072211896</v>
      </c>
      <c r="AC137" s="5">
        <v>0.16396142289458737</v>
      </c>
      <c r="AD137" s="5">
        <v>1.0579832488908147</v>
      </c>
    </row>
    <row r="138" spans="1:30">
      <c r="A138">
        <v>137</v>
      </c>
      <c r="B138">
        <v>99</v>
      </c>
      <c r="C138">
        <v>980031</v>
      </c>
      <c r="D138" s="2">
        <v>41635.420853240743</v>
      </c>
      <c r="E138">
        <v>71.88</v>
      </c>
      <c r="F138">
        <v>35.94</v>
      </c>
      <c r="G138">
        <v>-41.5</v>
      </c>
      <c r="H138">
        <v>-90</v>
      </c>
      <c r="I138">
        <f t="shared" si="9"/>
        <v>12</v>
      </c>
      <c r="J138">
        <v>133.053</v>
      </c>
      <c r="K138">
        <v>-21.219000000000001</v>
      </c>
      <c r="L138">
        <v>11.22</v>
      </c>
      <c r="M138">
        <f t="shared" si="10"/>
        <v>0</v>
      </c>
      <c r="N138" t="s">
        <v>325</v>
      </c>
      <c r="O138">
        <v>32</v>
      </c>
      <c r="P138">
        <v>275000</v>
      </c>
      <c r="Q138">
        <v>1300</v>
      </c>
      <c r="R138">
        <v>490</v>
      </c>
      <c r="S138">
        <v>160</v>
      </c>
      <c r="T138" s="5">
        <v>12.577126952547253</v>
      </c>
      <c r="U138" s="5">
        <v>0.42269174306340551</v>
      </c>
      <c r="V138" s="5">
        <v>-90.106271387916891</v>
      </c>
      <c r="W138" s="5">
        <v>1.9590140450802814E-2</v>
      </c>
      <c r="X138" s="5">
        <v>1.2500695867033906</v>
      </c>
      <c r="Y138" s="5">
        <v>5.462836827391588E-2</v>
      </c>
      <c r="Z138" s="5">
        <v>8.3537254363496753</v>
      </c>
      <c r="AA138" s="5">
        <v>0.35102747232853682</v>
      </c>
      <c r="AB138" s="5">
        <v>0.74417429066203866</v>
      </c>
      <c r="AC138" s="5">
        <v>0.13183718168158248</v>
      </c>
      <c r="AD138" s="5">
        <v>0.94140341382690174</v>
      </c>
    </row>
    <row r="139" spans="1:30">
      <c r="A139">
        <v>138</v>
      </c>
      <c r="B139">
        <v>100</v>
      </c>
      <c r="C139">
        <v>980031</v>
      </c>
      <c r="D139" s="2">
        <v>41635.436007060183</v>
      </c>
      <c r="E139">
        <v>71.88</v>
      </c>
      <c r="F139">
        <v>35.94</v>
      </c>
      <c r="G139">
        <v>-41.5</v>
      </c>
      <c r="H139">
        <v>-90</v>
      </c>
      <c r="I139">
        <f t="shared" si="9"/>
        <v>12</v>
      </c>
      <c r="J139">
        <v>134.053</v>
      </c>
      <c r="K139">
        <v>-20.821000000000002</v>
      </c>
      <c r="L139">
        <v>11.22</v>
      </c>
      <c r="M139">
        <f t="shared" si="10"/>
        <v>0</v>
      </c>
      <c r="N139" t="s">
        <v>325</v>
      </c>
      <c r="O139">
        <v>32</v>
      </c>
      <c r="P139">
        <v>275000</v>
      </c>
      <c r="Q139">
        <v>1320</v>
      </c>
      <c r="R139">
        <v>483</v>
      </c>
      <c r="S139">
        <v>151</v>
      </c>
      <c r="T139" s="5">
        <v>15.042565428492701</v>
      </c>
      <c r="U139" s="5">
        <v>0.57396750697393095</v>
      </c>
      <c r="V139" s="5">
        <v>-90.271287920298775</v>
      </c>
      <c r="W139" s="5">
        <v>2.605677587997E-2</v>
      </c>
      <c r="X139" s="5">
        <v>1.4532880593601218</v>
      </c>
      <c r="Y139" s="5">
        <v>8.1134435131848495E-2</v>
      </c>
      <c r="Z139" s="5">
        <v>7.7451389478813581</v>
      </c>
      <c r="AA139" s="5">
        <v>0.73455347969694273</v>
      </c>
      <c r="AB139" s="5">
        <v>1.7230738038104894</v>
      </c>
      <c r="AC139" s="5">
        <v>0.22196340136571108</v>
      </c>
      <c r="AD139" s="5">
        <v>1.043248488638352</v>
      </c>
    </row>
    <row r="140" spans="1:30">
      <c r="A140">
        <v>139</v>
      </c>
      <c r="B140">
        <v>101</v>
      </c>
      <c r="C140">
        <v>980031</v>
      </c>
      <c r="D140" s="2">
        <v>41635.451384722219</v>
      </c>
      <c r="E140">
        <v>71.88</v>
      </c>
      <c r="F140">
        <v>35.94</v>
      </c>
      <c r="G140">
        <v>-41.5</v>
      </c>
      <c r="H140">
        <v>-90.5</v>
      </c>
      <c r="I140">
        <f t="shared" si="9"/>
        <v>12</v>
      </c>
      <c r="J140">
        <v>135.053</v>
      </c>
      <c r="K140">
        <v>-20.879000000000001</v>
      </c>
      <c r="L140">
        <v>11.22</v>
      </c>
      <c r="M140">
        <f t="shared" si="10"/>
        <v>0</v>
      </c>
      <c r="N140" t="s">
        <v>325</v>
      </c>
      <c r="O140">
        <v>32</v>
      </c>
      <c r="P140">
        <v>275000</v>
      </c>
      <c r="Q140">
        <v>1345</v>
      </c>
      <c r="R140">
        <v>706</v>
      </c>
      <c r="S140">
        <v>144</v>
      </c>
      <c r="T140" s="5">
        <v>15.311276924854546</v>
      </c>
      <c r="U140" s="5">
        <v>0.74631457669391055</v>
      </c>
      <c r="V140" s="5">
        <v>-90.46840827811684</v>
      </c>
      <c r="W140" s="5">
        <v>1.7971952041258031E-2</v>
      </c>
      <c r="X140" s="5">
        <v>0.87966249031736099</v>
      </c>
      <c r="Y140" s="5">
        <v>4.43251274550523E-2</v>
      </c>
      <c r="Z140" s="5">
        <v>6.0163986841856731</v>
      </c>
      <c r="AA140" s="5">
        <v>0.32353710231454541</v>
      </c>
      <c r="AB140" s="5">
        <v>0.59037910021362738</v>
      </c>
      <c r="AC140" s="5">
        <v>0.15232688539183925</v>
      </c>
      <c r="AD140" s="5">
        <v>1.7498727329554327</v>
      </c>
    </row>
    <row r="141" spans="1:30">
      <c r="A141">
        <v>140</v>
      </c>
      <c r="B141">
        <v>102</v>
      </c>
      <c r="C141">
        <v>980031</v>
      </c>
      <c r="D141" s="2">
        <v>41635.467089467595</v>
      </c>
      <c r="E141">
        <v>71.88</v>
      </c>
      <c r="F141">
        <v>35.94</v>
      </c>
      <c r="G141">
        <v>-41.5</v>
      </c>
      <c r="H141">
        <v>-90.5</v>
      </c>
      <c r="I141">
        <f t="shared" si="9"/>
        <v>12</v>
      </c>
      <c r="J141">
        <v>136.053</v>
      </c>
      <c r="K141">
        <v>-20.971</v>
      </c>
      <c r="L141">
        <v>11.22</v>
      </c>
      <c r="M141">
        <f t="shared" si="10"/>
        <v>0</v>
      </c>
      <c r="N141" t="s">
        <v>325</v>
      </c>
      <c r="O141">
        <v>32</v>
      </c>
      <c r="P141">
        <v>275000</v>
      </c>
      <c r="Q141">
        <v>1358</v>
      </c>
      <c r="R141">
        <v>668</v>
      </c>
      <c r="S141">
        <v>166</v>
      </c>
      <c r="T141" s="5">
        <v>14.955654227718501</v>
      </c>
      <c r="U141" s="5">
        <v>0.517969460041666</v>
      </c>
      <c r="V141" s="5">
        <v>-90.45838407122308</v>
      </c>
      <c r="W141" s="5">
        <v>1.4507135194505092E-2</v>
      </c>
      <c r="X141" s="5">
        <v>0.96872296593129426</v>
      </c>
      <c r="Y141" s="5">
        <v>3.6787733781878447E-2</v>
      </c>
      <c r="Z141" s="5">
        <v>6.7242846789826594</v>
      </c>
      <c r="AA141" s="5">
        <v>0.25664650343294015</v>
      </c>
      <c r="AB141" s="5">
        <v>0.62382030055772275</v>
      </c>
      <c r="AC141" s="5">
        <v>0.11973919635282446</v>
      </c>
      <c r="AD141" s="5">
        <v>1.1970018883705649</v>
      </c>
    </row>
    <row r="142" spans="1:30">
      <c r="A142">
        <v>141</v>
      </c>
      <c r="B142">
        <v>103</v>
      </c>
      <c r="C142">
        <v>980031</v>
      </c>
      <c r="D142" s="2">
        <v>41635.482926157405</v>
      </c>
      <c r="E142">
        <v>71.88</v>
      </c>
      <c r="F142">
        <v>35.94</v>
      </c>
      <c r="G142">
        <v>-41.5</v>
      </c>
      <c r="H142">
        <v>-90.5</v>
      </c>
      <c r="I142">
        <f t="shared" si="9"/>
        <v>12</v>
      </c>
      <c r="J142">
        <v>137.053</v>
      </c>
      <c r="K142">
        <v>-20.997</v>
      </c>
      <c r="L142">
        <v>11.22</v>
      </c>
      <c r="M142">
        <f t="shared" si="10"/>
        <v>0</v>
      </c>
      <c r="N142" t="s">
        <v>325</v>
      </c>
      <c r="O142">
        <v>32</v>
      </c>
      <c r="P142">
        <v>275000</v>
      </c>
      <c r="Q142">
        <v>1367</v>
      </c>
      <c r="R142">
        <v>707</v>
      </c>
      <c r="S142">
        <v>139</v>
      </c>
      <c r="T142" s="5">
        <v>15.254126695446894</v>
      </c>
      <c r="U142" s="5">
        <v>0.7822945160910294</v>
      </c>
      <c r="V142" s="5">
        <v>-90.397651722105763</v>
      </c>
      <c r="W142" s="5">
        <v>2.028904126245119E-2</v>
      </c>
      <c r="X142" s="5">
        <v>0.92708073716161021</v>
      </c>
      <c r="Y142" s="5">
        <v>5.0482161142066703E-2</v>
      </c>
      <c r="Z142" s="5">
        <v>6.4297240519890266</v>
      </c>
      <c r="AA142" s="5">
        <v>0.35209154539584503</v>
      </c>
      <c r="AB142" s="5">
        <v>0.60112384045786182</v>
      </c>
      <c r="AC142" s="5">
        <v>0.1716390930596145</v>
      </c>
      <c r="AD142" s="5">
        <v>1.8139049341509743</v>
      </c>
    </row>
    <row r="143" spans="1:30">
      <c r="A143">
        <v>142</v>
      </c>
      <c r="B143">
        <v>104</v>
      </c>
      <c r="C143">
        <v>980031</v>
      </c>
      <c r="D143" s="2">
        <v>41635.49884108796</v>
      </c>
      <c r="E143">
        <v>71.88</v>
      </c>
      <c r="F143">
        <v>35.94</v>
      </c>
      <c r="G143">
        <v>-41.5</v>
      </c>
      <c r="H143">
        <v>-90.5</v>
      </c>
      <c r="I143">
        <f t="shared" si="9"/>
        <v>12</v>
      </c>
      <c r="J143">
        <v>138.053</v>
      </c>
      <c r="K143">
        <v>-21.062000000000001</v>
      </c>
      <c r="L143">
        <v>11.22</v>
      </c>
      <c r="M143">
        <f t="shared" si="10"/>
        <v>0</v>
      </c>
      <c r="N143" t="s">
        <v>325</v>
      </c>
      <c r="O143">
        <v>32</v>
      </c>
      <c r="P143">
        <v>275000</v>
      </c>
      <c r="Q143">
        <v>1378</v>
      </c>
      <c r="R143">
        <v>699</v>
      </c>
      <c r="S143">
        <v>141</v>
      </c>
      <c r="T143" s="5">
        <v>14.706687766383439</v>
      </c>
      <c r="U143" s="5">
        <v>0.6009439816334321</v>
      </c>
      <c r="V143" s="5">
        <v>-90.365432319417692</v>
      </c>
      <c r="W143" s="5">
        <v>1.5384142458355482E-2</v>
      </c>
      <c r="X143" s="5">
        <v>0.87418383486554396</v>
      </c>
      <c r="Y143" s="5">
        <v>3.7760306203568163E-2</v>
      </c>
      <c r="Z143" s="5">
        <v>6.0375487501158753</v>
      </c>
      <c r="AA143" s="5">
        <v>0.2562567518326973</v>
      </c>
      <c r="AB143" s="5">
        <v>0.67710488060356577</v>
      </c>
      <c r="AC143" s="5">
        <v>0.12869455251301057</v>
      </c>
      <c r="AD143" s="5">
        <v>1.42993028940518</v>
      </c>
    </row>
    <row r="144" spans="1:30">
      <c r="A144">
        <v>143</v>
      </c>
      <c r="B144">
        <v>105</v>
      </c>
      <c r="C144">
        <v>980031</v>
      </c>
      <c r="D144" s="2">
        <v>41635.514890393519</v>
      </c>
      <c r="E144">
        <v>71.88</v>
      </c>
      <c r="F144">
        <v>35.94</v>
      </c>
      <c r="G144">
        <v>-41.5</v>
      </c>
      <c r="H144">
        <v>-90.5</v>
      </c>
      <c r="I144">
        <f t="shared" si="9"/>
        <v>12</v>
      </c>
      <c r="J144">
        <v>139.053</v>
      </c>
      <c r="K144">
        <v>-21.085999999999999</v>
      </c>
      <c r="L144">
        <v>11.22</v>
      </c>
      <c r="M144">
        <f t="shared" si="10"/>
        <v>0</v>
      </c>
      <c r="N144" t="s">
        <v>325</v>
      </c>
      <c r="O144">
        <v>32</v>
      </c>
      <c r="P144">
        <v>275000</v>
      </c>
      <c r="Q144">
        <v>1382</v>
      </c>
      <c r="R144">
        <v>674</v>
      </c>
      <c r="S144">
        <v>142</v>
      </c>
      <c r="T144" s="5">
        <v>14.166387973893867</v>
      </c>
      <c r="U144" s="5">
        <v>0.72979696449382192</v>
      </c>
      <c r="V144" s="5">
        <v>-90.326149635009472</v>
      </c>
      <c r="W144" s="5">
        <v>1.9112070338909916E-2</v>
      </c>
      <c r="X144" s="5">
        <v>0.86468038047808227</v>
      </c>
      <c r="Y144" s="5">
        <v>4.7266388331531725E-2</v>
      </c>
      <c r="Z144" s="5">
        <v>5.9874857998204316</v>
      </c>
      <c r="AA144" s="5">
        <v>0.30401319152751316</v>
      </c>
      <c r="AB144" s="5">
        <v>0.71270415446911239</v>
      </c>
      <c r="AC144" s="5">
        <v>0.15759225689988215</v>
      </c>
      <c r="AD144" s="5">
        <v>1.7474500048481978</v>
      </c>
    </row>
    <row r="145" spans="1:30">
      <c r="A145">
        <v>144</v>
      </c>
      <c r="B145">
        <v>106</v>
      </c>
      <c r="C145">
        <v>980031</v>
      </c>
      <c r="D145" s="2">
        <v>41635.530976504633</v>
      </c>
      <c r="E145">
        <v>71.88</v>
      </c>
      <c r="F145">
        <v>35.94</v>
      </c>
      <c r="G145">
        <v>-41.5</v>
      </c>
      <c r="H145">
        <v>-90.5</v>
      </c>
      <c r="I145">
        <f t="shared" ref="I145:I164" si="11" xml:space="preserve">  12</f>
        <v>12</v>
      </c>
      <c r="J145">
        <v>140.053</v>
      </c>
      <c r="K145">
        <v>-21.116</v>
      </c>
      <c r="L145">
        <v>11.22</v>
      </c>
      <c r="M145">
        <f t="shared" si="10"/>
        <v>0</v>
      </c>
      <c r="N145" t="s">
        <v>325</v>
      </c>
      <c r="O145">
        <v>32</v>
      </c>
      <c r="P145">
        <v>275000</v>
      </c>
      <c r="Q145">
        <v>1393</v>
      </c>
      <c r="R145">
        <v>690</v>
      </c>
      <c r="S145">
        <v>147</v>
      </c>
      <c r="T145" s="5">
        <v>15.33919210774973</v>
      </c>
      <c r="U145" s="5">
        <v>0.60499160105774974</v>
      </c>
      <c r="V145" s="5">
        <v>-90.312130985117165</v>
      </c>
      <c r="W145" s="5">
        <v>1.4712553438566849E-2</v>
      </c>
      <c r="X145" s="5">
        <v>0.86207717388780236</v>
      </c>
      <c r="Y145" s="5">
        <v>3.5557106505744875E-2</v>
      </c>
      <c r="Z145" s="5">
        <v>5.9422726709806319</v>
      </c>
      <c r="AA145" s="5">
        <v>0.24845082862508594</v>
      </c>
      <c r="AB145" s="5">
        <v>0.65606314388616904</v>
      </c>
      <c r="AC145" s="5">
        <v>0.12887978237153308</v>
      </c>
      <c r="AD145" s="5">
        <v>1.4333802400288089</v>
      </c>
    </row>
    <row r="146" spans="1:30">
      <c r="A146">
        <v>145</v>
      </c>
      <c r="B146">
        <v>107</v>
      </c>
      <c r="C146">
        <v>980031</v>
      </c>
      <c r="D146" s="2">
        <v>41635.547195370367</v>
      </c>
      <c r="E146">
        <v>71.88</v>
      </c>
      <c r="F146">
        <v>35.94</v>
      </c>
      <c r="G146">
        <v>-41.5</v>
      </c>
      <c r="H146">
        <v>-90.5</v>
      </c>
      <c r="I146">
        <f t="shared" si="11"/>
        <v>12</v>
      </c>
      <c r="J146">
        <v>141.053</v>
      </c>
      <c r="K146">
        <v>-21.167000000000002</v>
      </c>
      <c r="L146">
        <v>11.22</v>
      </c>
      <c r="M146">
        <f t="shared" si="10"/>
        <v>0</v>
      </c>
      <c r="N146" t="s">
        <v>325</v>
      </c>
      <c r="O146">
        <v>32</v>
      </c>
      <c r="P146">
        <v>275000</v>
      </c>
      <c r="Q146">
        <v>1451</v>
      </c>
      <c r="R146">
        <v>662</v>
      </c>
      <c r="S146">
        <v>149</v>
      </c>
      <c r="T146" s="5">
        <v>14.613640687580993</v>
      </c>
      <c r="U146" s="5">
        <v>0.56203427011732521</v>
      </c>
      <c r="V146" s="5">
        <v>-90.312553706809723</v>
      </c>
      <c r="W146" s="5">
        <v>1.429440255411301E-2</v>
      </c>
      <c r="X146" s="5">
        <v>0.86194894430691393</v>
      </c>
      <c r="Y146" s="5">
        <v>3.5059260244034066E-2</v>
      </c>
      <c r="Z146" s="5">
        <v>5.9516778060641071</v>
      </c>
      <c r="AA146" s="5">
        <v>0.23312000742479722</v>
      </c>
      <c r="AB146" s="5">
        <v>0.71922609993796249</v>
      </c>
      <c r="AC146" s="5">
        <v>0.12117044921588163</v>
      </c>
      <c r="AD146" s="5">
        <v>1.339863231543087</v>
      </c>
    </row>
    <row r="147" spans="1:30">
      <c r="A147">
        <v>146</v>
      </c>
      <c r="B147">
        <v>108</v>
      </c>
      <c r="C147">
        <v>980031</v>
      </c>
      <c r="D147" s="2">
        <v>41635.564086805556</v>
      </c>
      <c r="E147">
        <v>71.88</v>
      </c>
      <c r="F147">
        <v>35.94</v>
      </c>
      <c r="G147">
        <v>-41.5</v>
      </c>
      <c r="H147">
        <v>-90.5</v>
      </c>
      <c r="I147">
        <f t="shared" si="11"/>
        <v>12</v>
      </c>
      <c r="J147">
        <v>114.58</v>
      </c>
      <c r="K147">
        <v>-20.452999999999999</v>
      </c>
      <c r="L147">
        <v>11.22</v>
      </c>
      <c r="M147">
        <f t="shared" si="10"/>
        <v>0</v>
      </c>
      <c r="N147" t="s">
        <v>325</v>
      </c>
      <c r="O147">
        <v>32</v>
      </c>
      <c r="P147">
        <v>275000</v>
      </c>
      <c r="Q147">
        <v>1506</v>
      </c>
      <c r="R147">
        <v>749</v>
      </c>
      <c r="S147">
        <v>137</v>
      </c>
      <c r="T147" s="5">
        <v>16.591571113966825</v>
      </c>
      <c r="U147" s="5">
        <v>0.7414305475244759</v>
      </c>
      <c r="V147" s="5">
        <v>-90.462348900810227</v>
      </c>
      <c r="W147" s="5">
        <v>1.6728224100773528E-2</v>
      </c>
      <c r="X147" s="5">
        <v>0.89438094356980002</v>
      </c>
      <c r="Y147" s="5">
        <v>4.1315120175562887E-2</v>
      </c>
      <c r="Z147" s="5">
        <v>6.0631014735139095</v>
      </c>
      <c r="AA147" s="5">
        <v>0.31853314477274192</v>
      </c>
      <c r="AB147" s="5">
        <v>0.64110053598165762</v>
      </c>
      <c r="AC147" s="5">
        <v>0.15063842124294266</v>
      </c>
      <c r="AD147" s="5">
        <v>1.6899552369541277</v>
      </c>
    </row>
    <row r="148" spans="1:30">
      <c r="A148">
        <v>147</v>
      </c>
      <c r="B148">
        <v>109</v>
      </c>
      <c r="C148">
        <v>980031</v>
      </c>
      <c r="D148" s="2">
        <v>41635.581659490737</v>
      </c>
      <c r="E148">
        <v>71.88</v>
      </c>
      <c r="F148">
        <v>35.94</v>
      </c>
      <c r="G148">
        <v>-41.5</v>
      </c>
      <c r="H148">
        <v>-90.5</v>
      </c>
      <c r="I148">
        <f t="shared" si="11"/>
        <v>12</v>
      </c>
      <c r="J148">
        <v>114.83</v>
      </c>
      <c r="K148">
        <v>-20.474</v>
      </c>
      <c r="L148">
        <v>11.22</v>
      </c>
      <c r="M148">
        <f t="shared" si="10"/>
        <v>0</v>
      </c>
      <c r="N148" t="s">
        <v>325</v>
      </c>
      <c r="O148">
        <v>32</v>
      </c>
      <c r="P148">
        <v>275000</v>
      </c>
      <c r="Q148">
        <v>1434</v>
      </c>
      <c r="R148">
        <v>723</v>
      </c>
      <c r="S148">
        <v>147</v>
      </c>
      <c r="T148" s="5">
        <v>16.000997298170997</v>
      </c>
      <c r="U148" s="5">
        <v>0.77851569488867667</v>
      </c>
      <c r="V148" s="5">
        <v>-90.468663841915259</v>
      </c>
      <c r="W148" s="5">
        <v>1.955177231379444E-2</v>
      </c>
      <c r="X148" s="5">
        <v>0.94853124615624107</v>
      </c>
      <c r="Y148" s="5">
        <v>4.9529388992927151E-2</v>
      </c>
      <c r="Z148" s="5">
        <v>6.4881293996532579</v>
      </c>
      <c r="AA148" s="5">
        <v>0.36173061738359813</v>
      </c>
      <c r="AB148" s="5">
        <v>0.78139630965785278</v>
      </c>
      <c r="AC148" s="5">
        <v>0.17112430630363509</v>
      </c>
      <c r="AD148" s="5">
        <v>1.7540596079419088</v>
      </c>
    </row>
    <row r="149" spans="1:30">
      <c r="A149">
        <v>148</v>
      </c>
      <c r="B149">
        <v>110</v>
      </c>
      <c r="C149">
        <v>980031</v>
      </c>
      <c r="D149" s="2">
        <v>41635.598444097224</v>
      </c>
      <c r="E149">
        <v>71.88</v>
      </c>
      <c r="F149">
        <v>35.94</v>
      </c>
      <c r="G149">
        <v>-41.5</v>
      </c>
      <c r="H149">
        <v>-90.5</v>
      </c>
      <c r="I149">
        <f t="shared" si="11"/>
        <v>12</v>
      </c>
      <c r="J149">
        <v>115.08</v>
      </c>
      <c r="K149">
        <v>-20.425000000000001</v>
      </c>
      <c r="L149">
        <v>11.22</v>
      </c>
      <c r="M149">
        <f t="shared" si="10"/>
        <v>0</v>
      </c>
      <c r="N149" t="s">
        <v>325</v>
      </c>
      <c r="O149">
        <v>32</v>
      </c>
      <c r="P149">
        <v>275000</v>
      </c>
      <c r="Q149">
        <v>1344</v>
      </c>
      <c r="R149">
        <v>666</v>
      </c>
      <c r="S149">
        <v>159</v>
      </c>
      <c r="T149" s="5">
        <v>15.990855964215928</v>
      </c>
      <c r="U149" s="5">
        <v>0.49686946845870594</v>
      </c>
      <c r="V149" s="5">
        <v>-90.466107116867406</v>
      </c>
      <c r="W149" s="5">
        <v>1.316443651519254E-2</v>
      </c>
      <c r="X149" s="5">
        <v>0.974316054669916</v>
      </c>
      <c r="Y149" s="5">
        <v>3.3092314530102446E-2</v>
      </c>
      <c r="Z149" s="5">
        <v>6.7692408882651529</v>
      </c>
      <c r="AA149" s="5">
        <v>0.24311011274977831</v>
      </c>
      <c r="AB149" s="5">
        <v>0.8511291402671407</v>
      </c>
      <c r="AC149" s="5">
        <v>0.11485050447122908</v>
      </c>
      <c r="AD149" s="5">
        <v>1.1166885114726655</v>
      </c>
    </row>
    <row r="150" spans="1:30">
      <c r="A150">
        <v>149</v>
      </c>
      <c r="B150">
        <v>111</v>
      </c>
      <c r="C150">
        <v>980031</v>
      </c>
      <c r="D150" s="2">
        <v>41635.614104398148</v>
      </c>
      <c r="E150">
        <v>71.88</v>
      </c>
      <c r="F150">
        <v>35.94</v>
      </c>
      <c r="G150">
        <v>-41.5</v>
      </c>
      <c r="H150">
        <v>-90.5</v>
      </c>
      <c r="I150">
        <f t="shared" si="11"/>
        <v>12</v>
      </c>
      <c r="J150">
        <v>115.33</v>
      </c>
      <c r="K150">
        <v>-20.427</v>
      </c>
      <c r="L150">
        <v>11.22</v>
      </c>
      <c r="M150">
        <f t="shared" si="10"/>
        <v>0</v>
      </c>
      <c r="N150" t="s">
        <v>325</v>
      </c>
      <c r="O150">
        <v>32</v>
      </c>
      <c r="P150">
        <v>275000</v>
      </c>
      <c r="Q150">
        <v>1325</v>
      </c>
      <c r="R150">
        <v>661</v>
      </c>
      <c r="S150">
        <v>124</v>
      </c>
      <c r="T150" s="5">
        <v>16.451810794758057</v>
      </c>
      <c r="U150" s="5">
        <v>0.61059970836057964</v>
      </c>
      <c r="V150" s="5">
        <v>-90.412458448855844</v>
      </c>
      <c r="W150" s="5">
        <v>1.8155637164821489E-2</v>
      </c>
      <c r="X150" s="5">
        <v>1.0984098349991784</v>
      </c>
      <c r="Y150" s="5">
        <v>4.6951212470703753E-2</v>
      </c>
      <c r="Z150" s="5">
        <v>7.0652860527624517</v>
      </c>
      <c r="AA150" s="5">
        <v>0.32560213319489606</v>
      </c>
      <c r="AB150" s="5">
        <v>0.90146133346633339</v>
      </c>
      <c r="AC150" s="5">
        <v>0.15799945203073035</v>
      </c>
      <c r="AD150" s="5">
        <v>1.3341510839305741</v>
      </c>
    </row>
    <row r="151" spans="1:30">
      <c r="A151">
        <v>150</v>
      </c>
      <c r="B151">
        <v>112</v>
      </c>
      <c r="C151">
        <v>980031</v>
      </c>
      <c r="D151" s="2">
        <v>41635.629529976854</v>
      </c>
      <c r="E151">
        <v>71.88</v>
      </c>
      <c r="F151">
        <v>35.94</v>
      </c>
      <c r="G151">
        <v>-41.5</v>
      </c>
      <c r="H151">
        <v>-90.5</v>
      </c>
      <c r="I151">
        <f t="shared" si="11"/>
        <v>12</v>
      </c>
      <c r="J151">
        <v>115.58</v>
      </c>
      <c r="K151">
        <v>-20.420000000000002</v>
      </c>
      <c r="L151">
        <v>11.22</v>
      </c>
      <c r="M151">
        <f t="shared" si="10"/>
        <v>0</v>
      </c>
      <c r="N151" t="s">
        <v>325</v>
      </c>
      <c r="O151">
        <v>32</v>
      </c>
      <c r="P151">
        <v>275000</v>
      </c>
      <c r="Q151">
        <v>1306</v>
      </c>
      <c r="R151">
        <v>569</v>
      </c>
      <c r="S151">
        <v>150</v>
      </c>
      <c r="T151" s="5">
        <v>14.782427688695895</v>
      </c>
      <c r="U151" s="5">
        <v>0.55472565195340318</v>
      </c>
      <c r="V151" s="5">
        <v>-90.347072424499032</v>
      </c>
      <c r="W151" s="5">
        <v>1.8402133678858349E-2</v>
      </c>
      <c r="X151" s="5">
        <v>1.0944361839010401</v>
      </c>
      <c r="Y151" s="5">
        <v>4.8305055567701413E-2</v>
      </c>
      <c r="Z151" s="5">
        <v>7.4772370229096605</v>
      </c>
      <c r="AA151" s="5">
        <v>0.29736397793553515</v>
      </c>
      <c r="AB151" s="5">
        <v>0.79005078638059389</v>
      </c>
      <c r="AC151" s="5">
        <v>0.1511642150580127</v>
      </c>
      <c r="AD151" s="5">
        <v>1.2336365094000259</v>
      </c>
    </row>
    <row r="152" spans="1:30">
      <c r="A152">
        <v>151</v>
      </c>
      <c r="B152">
        <v>113</v>
      </c>
      <c r="C152">
        <v>980031</v>
      </c>
      <c r="D152" s="2">
        <v>41635.644740393516</v>
      </c>
      <c r="E152">
        <v>71.88</v>
      </c>
      <c r="F152">
        <v>35.94</v>
      </c>
      <c r="G152">
        <v>-41.5</v>
      </c>
      <c r="H152">
        <v>-90.5</v>
      </c>
      <c r="I152">
        <f t="shared" si="11"/>
        <v>12</v>
      </c>
      <c r="J152">
        <v>115.83</v>
      </c>
      <c r="K152">
        <v>-20.446000000000002</v>
      </c>
      <c r="L152">
        <v>11.22</v>
      </c>
      <c r="M152">
        <f t="shared" si="10"/>
        <v>0</v>
      </c>
      <c r="N152" t="s">
        <v>325</v>
      </c>
      <c r="O152">
        <v>32</v>
      </c>
      <c r="P152">
        <v>275000</v>
      </c>
      <c r="Q152">
        <v>1282</v>
      </c>
      <c r="R152">
        <v>570</v>
      </c>
      <c r="S152">
        <v>153</v>
      </c>
      <c r="T152" s="5">
        <v>11.889145825250029</v>
      </c>
      <c r="U152" s="5">
        <v>0.51964235123119973</v>
      </c>
      <c r="V152" s="5">
        <v>-90.252947627672654</v>
      </c>
      <c r="W152" s="5">
        <v>1.9697127322965736E-2</v>
      </c>
      <c r="X152" s="5">
        <v>1.0026210224482983</v>
      </c>
      <c r="Y152" s="5">
        <v>5.1378200583512203E-2</v>
      </c>
      <c r="Z152" s="5">
        <v>7.2973871162241926</v>
      </c>
      <c r="AA152" s="5">
        <v>0.26063170857315621</v>
      </c>
      <c r="AB152" s="5">
        <v>0.78457532513166184</v>
      </c>
      <c r="AC152" s="5">
        <v>0.14328325619938947</v>
      </c>
      <c r="AD152" s="5">
        <v>1.2318708569895775</v>
      </c>
    </row>
    <row r="153" spans="1:30">
      <c r="A153">
        <v>152</v>
      </c>
      <c r="B153">
        <v>114</v>
      </c>
      <c r="C153">
        <v>980031</v>
      </c>
      <c r="D153" s="2">
        <v>41635.659676620373</v>
      </c>
      <c r="E153">
        <v>71.88</v>
      </c>
      <c r="F153">
        <v>35.94</v>
      </c>
      <c r="G153">
        <v>-41.5</v>
      </c>
      <c r="H153">
        <v>-90.5</v>
      </c>
      <c r="I153">
        <f t="shared" si="11"/>
        <v>12</v>
      </c>
      <c r="J153">
        <v>116.08</v>
      </c>
      <c r="K153">
        <v>-20.513000000000002</v>
      </c>
      <c r="L153">
        <v>11.22</v>
      </c>
      <c r="M153">
        <f t="shared" si="10"/>
        <v>0</v>
      </c>
      <c r="N153" t="s">
        <v>325</v>
      </c>
      <c r="O153">
        <v>32</v>
      </c>
      <c r="P153">
        <v>275000</v>
      </c>
      <c r="Q153">
        <v>1278</v>
      </c>
      <c r="R153">
        <v>533</v>
      </c>
      <c r="S153">
        <v>157</v>
      </c>
      <c r="T153" s="5">
        <v>12.801578772222493</v>
      </c>
      <c r="U153" s="5">
        <v>0.55251638795531588</v>
      </c>
      <c r="V153" s="5">
        <v>-90.220671599266453</v>
      </c>
      <c r="W153" s="5">
        <v>2.3023964682536625E-2</v>
      </c>
      <c r="X153" s="5">
        <v>1.1644115491628126</v>
      </c>
      <c r="Y153" s="5">
        <v>6.4299267614984681E-2</v>
      </c>
      <c r="Z153" s="5">
        <v>8.1506289880600971</v>
      </c>
      <c r="AA153" s="5">
        <v>0.30392995173996029</v>
      </c>
      <c r="AB153" s="5">
        <v>0.84270006382129181</v>
      </c>
      <c r="AC153" s="5">
        <v>0.18102479972565449</v>
      </c>
      <c r="AD153" s="5">
        <v>1.2023188233010351</v>
      </c>
    </row>
    <row r="154" spans="1:30">
      <c r="A154">
        <v>153</v>
      </c>
      <c r="B154">
        <v>115</v>
      </c>
      <c r="C154">
        <v>980031</v>
      </c>
      <c r="D154" s="2">
        <v>41635.674567592592</v>
      </c>
      <c r="E154">
        <v>71.88</v>
      </c>
      <c r="F154">
        <v>35.94</v>
      </c>
      <c r="G154">
        <v>-41.5</v>
      </c>
      <c r="H154">
        <v>-90.5</v>
      </c>
      <c r="I154">
        <f t="shared" si="11"/>
        <v>12</v>
      </c>
      <c r="J154">
        <v>116.33</v>
      </c>
      <c r="K154">
        <v>-20.602</v>
      </c>
      <c r="L154">
        <v>11.22</v>
      </c>
      <c r="M154">
        <f t="shared" si="10"/>
        <v>0</v>
      </c>
      <c r="N154" t="s">
        <v>325</v>
      </c>
      <c r="O154">
        <v>32</v>
      </c>
      <c r="P154">
        <v>275000</v>
      </c>
      <c r="Q154">
        <v>1399</v>
      </c>
      <c r="R154">
        <v>517</v>
      </c>
      <c r="S154">
        <v>148</v>
      </c>
      <c r="T154" s="5">
        <v>11.044970595413238</v>
      </c>
      <c r="U154" s="5">
        <v>0.47255741825416292</v>
      </c>
      <c r="V154" s="5">
        <v>-90.210033326537044</v>
      </c>
      <c r="W154" s="5">
        <v>2.1800539032921087E-2</v>
      </c>
      <c r="X154" s="5">
        <v>1.1087487716351194</v>
      </c>
      <c r="Y154" s="5">
        <v>5.956341015454255E-2</v>
      </c>
      <c r="Z154" s="5">
        <v>7.9155088959091602</v>
      </c>
      <c r="AA154" s="5">
        <v>0.25658901207117907</v>
      </c>
      <c r="AB154" s="5">
        <v>0.8202561589719618</v>
      </c>
      <c r="AC154" s="5">
        <v>0.15259358578092641</v>
      </c>
      <c r="AD154" s="5">
        <v>1.0841679432761004</v>
      </c>
    </row>
    <row r="155" spans="1:30">
      <c r="A155">
        <v>154</v>
      </c>
      <c r="B155">
        <v>116</v>
      </c>
      <c r="C155">
        <v>980031</v>
      </c>
      <c r="D155" s="2">
        <v>41635.690853009262</v>
      </c>
      <c r="E155">
        <v>71.88</v>
      </c>
      <c r="F155">
        <v>35.94</v>
      </c>
      <c r="G155">
        <v>-41.5</v>
      </c>
      <c r="H155">
        <v>-90.5</v>
      </c>
      <c r="I155">
        <f t="shared" si="11"/>
        <v>12</v>
      </c>
      <c r="J155">
        <v>116.58</v>
      </c>
      <c r="K155">
        <v>-20.568000000000001</v>
      </c>
      <c r="L155">
        <v>11.22</v>
      </c>
      <c r="M155">
        <f t="shared" si="10"/>
        <v>0</v>
      </c>
      <c r="N155" t="s">
        <v>325</v>
      </c>
      <c r="O155">
        <v>32</v>
      </c>
      <c r="P155">
        <v>275000</v>
      </c>
      <c r="Q155">
        <v>1412</v>
      </c>
      <c r="R155">
        <v>521</v>
      </c>
      <c r="S155">
        <v>144</v>
      </c>
      <c r="T155" s="5">
        <v>13.43965272412947</v>
      </c>
      <c r="U155" s="5">
        <v>0.59441138663268434</v>
      </c>
      <c r="V155" s="5">
        <v>-90.181255619933992</v>
      </c>
      <c r="W155" s="5">
        <v>2.4732380074736115E-2</v>
      </c>
      <c r="X155" s="5">
        <v>1.2177264922693487</v>
      </c>
      <c r="Y155" s="5">
        <v>7.0678512671506627E-2</v>
      </c>
      <c r="Z155" s="5">
        <v>8.5236932411660842</v>
      </c>
      <c r="AA155" s="5">
        <v>0.32514772036562078</v>
      </c>
      <c r="AB155" s="5">
        <v>0.74627512953135811</v>
      </c>
      <c r="AC155" s="5">
        <v>0.21038592349912871</v>
      </c>
      <c r="AD155" s="5">
        <v>1.2313680535199811</v>
      </c>
    </row>
    <row r="156" spans="1:30">
      <c r="A156">
        <v>155</v>
      </c>
      <c r="B156">
        <v>117</v>
      </c>
      <c r="C156">
        <v>980031</v>
      </c>
      <c r="D156" s="2">
        <v>41635.70736724537</v>
      </c>
      <c r="E156">
        <v>71.88</v>
      </c>
      <c r="F156">
        <v>35.94</v>
      </c>
      <c r="G156">
        <v>-41.5</v>
      </c>
      <c r="H156">
        <v>-90.5</v>
      </c>
      <c r="I156">
        <f t="shared" si="11"/>
        <v>12</v>
      </c>
      <c r="J156">
        <v>133.52500000000001</v>
      </c>
      <c r="K156">
        <v>-21.134</v>
      </c>
      <c r="L156">
        <v>11.22</v>
      </c>
      <c r="M156">
        <f t="shared" si="10"/>
        <v>0</v>
      </c>
      <c r="N156" t="s">
        <v>325</v>
      </c>
      <c r="O156">
        <v>32</v>
      </c>
      <c r="P156">
        <v>275000</v>
      </c>
      <c r="Q156">
        <v>1426</v>
      </c>
      <c r="R156">
        <v>479</v>
      </c>
      <c r="S156">
        <v>134</v>
      </c>
      <c r="T156" s="5">
        <v>11.995423566347309</v>
      </c>
      <c r="U156" s="5">
        <v>0.62650321435881418</v>
      </c>
      <c r="V156" s="5">
        <v>-90.190954866775073</v>
      </c>
      <c r="W156" s="5">
        <v>3.0912627107323089E-2</v>
      </c>
      <c r="X156" s="5">
        <v>1.2871949930429079</v>
      </c>
      <c r="Y156" s="5">
        <v>9.0783419288731557E-2</v>
      </c>
      <c r="Z156" s="5">
        <v>8.0447684105264976</v>
      </c>
      <c r="AA156" s="5">
        <v>0.34327780838546668</v>
      </c>
      <c r="AB156" s="5">
        <v>1.2606438847630703</v>
      </c>
      <c r="AC156" s="5">
        <v>0.24101867479993899</v>
      </c>
      <c r="AD156" s="5">
        <v>1.2444419868530152</v>
      </c>
    </row>
    <row r="157" spans="1:30">
      <c r="A157">
        <v>156</v>
      </c>
      <c r="B157">
        <v>118</v>
      </c>
      <c r="C157">
        <v>980031</v>
      </c>
      <c r="D157" s="2">
        <v>41635.724000347225</v>
      </c>
      <c r="E157">
        <v>71.88</v>
      </c>
      <c r="F157">
        <v>35.94</v>
      </c>
      <c r="G157">
        <v>-41.5</v>
      </c>
      <c r="H157">
        <v>-90.5</v>
      </c>
      <c r="I157">
        <f t="shared" si="11"/>
        <v>12</v>
      </c>
      <c r="J157">
        <v>133.77500000000001</v>
      </c>
      <c r="K157">
        <v>-21.096</v>
      </c>
      <c r="L157">
        <v>11.22</v>
      </c>
      <c r="M157">
        <f t="shared" si="10"/>
        <v>0</v>
      </c>
      <c r="N157" t="s">
        <v>325</v>
      </c>
      <c r="O157">
        <v>32</v>
      </c>
      <c r="P157">
        <v>275000</v>
      </c>
      <c r="Q157">
        <v>1435</v>
      </c>
      <c r="R157">
        <v>482</v>
      </c>
      <c r="S157">
        <v>156</v>
      </c>
      <c r="T157" s="5">
        <v>13.155309066155235</v>
      </c>
      <c r="U157" s="5">
        <v>0.666830418983822</v>
      </c>
      <c r="V157" s="5">
        <v>-90.199280328873357</v>
      </c>
      <c r="W157" s="5">
        <v>3.2258907225870145E-2</v>
      </c>
      <c r="X157" s="5">
        <v>1.3907219013090484</v>
      </c>
      <c r="Y157" s="5">
        <v>9.7660519684279717E-2</v>
      </c>
      <c r="Z157" s="5">
        <v>9.6509147450888992</v>
      </c>
      <c r="AA157" s="5">
        <v>0.40483557748422705</v>
      </c>
      <c r="AB157" s="5">
        <v>0.53921710943063839</v>
      </c>
      <c r="AC157" s="5">
        <v>0.26714579087042112</v>
      </c>
      <c r="AD157" s="5">
        <v>1.2177348389587099</v>
      </c>
    </row>
    <row r="158" spans="1:30">
      <c r="A158">
        <v>157</v>
      </c>
      <c r="B158">
        <v>119</v>
      </c>
      <c r="C158">
        <v>980031</v>
      </c>
      <c r="D158" s="2">
        <v>41635.740696759261</v>
      </c>
      <c r="E158">
        <v>71.88</v>
      </c>
      <c r="F158">
        <v>35.94</v>
      </c>
      <c r="G158">
        <v>-41.5</v>
      </c>
      <c r="H158">
        <v>-90.5</v>
      </c>
      <c r="I158">
        <f t="shared" si="11"/>
        <v>12</v>
      </c>
      <c r="J158">
        <v>134.02500000000001</v>
      </c>
      <c r="K158">
        <v>-20.82</v>
      </c>
      <c r="L158">
        <v>11.22</v>
      </c>
      <c r="M158">
        <f t="shared" si="10"/>
        <v>0</v>
      </c>
      <c r="N158" t="s">
        <v>325</v>
      </c>
      <c r="O158">
        <v>32</v>
      </c>
      <c r="P158">
        <v>275000</v>
      </c>
      <c r="Q158">
        <v>1436</v>
      </c>
      <c r="R158">
        <v>507</v>
      </c>
      <c r="S158">
        <v>159</v>
      </c>
      <c r="T158" s="5">
        <v>12.100007287352167</v>
      </c>
      <c r="U158" s="5">
        <v>0.56008650297864937</v>
      </c>
      <c r="V158" s="5">
        <v>-90.279933286296796</v>
      </c>
      <c r="W158" s="5">
        <v>2.6064782398452876E-2</v>
      </c>
      <c r="X158" s="5">
        <v>1.2171479706800061</v>
      </c>
      <c r="Y158" s="5">
        <v>7.3385273243585306E-2</v>
      </c>
      <c r="Z158" s="5">
        <v>8.186837405131401</v>
      </c>
      <c r="AA158" s="5">
        <v>0.33212050864124387</v>
      </c>
      <c r="AB158" s="5">
        <v>0.98267837286926718</v>
      </c>
      <c r="AC158" s="5">
        <v>0.18811496949842188</v>
      </c>
      <c r="AD158" s="5">
        <v>1.2143280166809478</v>
      </c>
    </row>
    <row r="159" spans="1:30">
      <c r="A159">
        <v>158</v>
      </c>
      <c r="B159">
        <v>120</v>
      </c>
      <c r="C159">
        <v>980031</v>
      </c>
      <c r="D159" s="2">
        <v>41635.757435416665</v>
      </c>
      <c r="E159">
        <v>71.88</v>
      </c>
      <c r="F159">
        <v>35.94</v>
      </c>
      <c r="G159">
        <v>-41.5</v>
      </c>
      <c r="H159">
        <v>-90.5</v>
      </c>
      <c r="I159">
        <f t="shared" si="11"/>
        <v>12</v>
      </c>
      <c r="J159">
        <v>134.27500000000001</v>
      </c>
      <c r="K159">
        <v>-20.768000000000001</v>
      </c>
      <c r="L159">
        <v>11.22</v>
      </c>
      <c r="M159">
        <f t="shared" si="10"/>
        <v>0</v>
      </c>
      <c r="N159" t="s">
        <v>325</v>
      </c>
      <c r="O159">
        <v>32</v>
      </c>
      <c r="P159">
        <v>275000</v>
      </c>
      <c r="Q159">
        <v>1443</v>
      </c>
      <c r="R159">
        <v>530</v>
      </c>
      <c r="S159">
        <v>133</v>
      </c>
      <c r="T159" s="5">
        <v>15.464606414350632</v>
      </c>
      <c r="U159" s="5">
        <v>0.62572987644110467</v>
      </c>
      <c r="V159" s="5">
        <v>-90.420596285661546</v>
      </c>
      <c r="W159" s="5">
        <v>2.55389707659213E-2</v>
      </c>
      <c r="X159" s="5">
        <v>1.3430968475796774</v>
      </c>
      <c r="Y159" s="5">
        <v>7.2810566360082207E-2</v>
      </c>
      <c r="Z159" s="5">
        <v>7.8858002915299625</v>
      </c>
      <c r="AA159" s="5">
        <v>0.4379951644524766</v>
      </c>
      <c r="AB159" s="5">
        <v>1.2889639116743492</v>
      </c>
      <c r="AC159" s="5">
        <v>0.20607233780695469</v>
      </c>
      <c r="AD159" s="5">
        <v>1.2640223338282228</v>
      </c>
    </row>
    <row r="160" spans="1:30">
      <c r="A160">
        <v>159</v>
      </c>
      <c r="B160">
        <v>121</v>
      </c>
      <c r="C160">
        <v>980031</v>
      </c>
      <c r="D160" s="2">
        <v>41635.774228935188</v>
      </c>
      <c r="E160">
        <v>71.88</v>
      </c>
      <c r="F160">
        <v>35.94</v>
      </c>
      <c r="G160">
        <v>-41.5</v>
      </c>
      <c r="H160">
        <v>-90.5</v>
      </c>
      <c r="I160">
        <f t="shared" si="11"/>
        <v>12</v>
      </c>
      <c r="J160">
        <v>134.52500000000001</v>
      </c>
      <c r="K160">
        <v>-20.803999999999998</v>
      </c>
      <c r="L160">
        <v>11.22</v>
      </c>
      <c r="M160">
        <f t="shared" si="10"/>
        <v>0</v>
      </c>
      <c r="N160" t="s">
        <v>325</v>
      </c>
      <c r="O160">
        <v>32</v>
      </c>
      <c r="P160">
        <v>275000</v>
      </c>
      <c r="Q160">
        <v>1447</v>
      </c>
      <c r="R160">
        <v>685</v>
      </c>
      <c r="S160">
        <v>148</v>
      </c>
      <c r="T160" s="5">
        <v>15.340063256542438</v>
      </c>
      <c r="U160" s="5">
        <v>0.64676456273822891</v>
      </c>
      <c r="V160" s="5">
        <v>-90.473647402797567</v>
      </c>
      <c r="W160" s="5">
        <v>1.8449185406363814E-2</v>
      </c>
      <c r="X160" s="5">
        <v>1.0102759424727554</v>
      </c>
      <c r="Y160" s="5">
        <v>4.7428058028406342E-2</v>
      </c>
      <c r="Z160" s="5">
        <v>6.8379481176929602</v>
      </c>
      <c r="AA160" s="5">
        <v>0.32836690224460041</v>
      </c>
      <c r="AB160" s="5">
        <v>0.91099164751115336</v>
      </c>
      <c r="AC160" s="5">
        <v>0.15440296940456225</v>
      </c>
      <c r="AD160" s="5">
        <v>1.4517138175264388</v>
      </c>
    </row>
    <row r="161" spans="1:30">
      <c r="A161">
        <v>160</v>
      </c>
      <c r="B161">
        <v>122</v>
      </c>
      <c r="C161">
        <v>980031</v>
      </c>
      <c r="D161" s="2">
        <v>41635.791059374998</v>
      </c>
      <c r="E161">
        <v>71.88</v>
      </c>
      <c r="F161">
        <v>35.94</v>
      </c>
      <c r="G161">
        <v>-41.5</v>
      </c>
      <c r="H161">
        <v>-90.5</v>
      </c>
      <c r="I161">
        <f t="shared" si="11"/>
        <v>12</v>
      </c>
      <c r="J161">
        <v>134.77500000000001</v>
      </c>
      <c r="K161">
        <v>-20.869</v>
      </c>
      <c r="L161">
        <v>11.22</v>
      </c>
      <c r="M161">
        <f t="shared" si="10"/>
        <v>0</v>
      </c>
      <c r="N161" t="s">
        <v>325</v>
      </c>
      <c r="O161">
        <v>32</v>
      </c>
      <c r="P161">
        <v>275000</v>
      </c>
      <c r="Q161">
        <v>1445</v>
      </c>
      <c r="R161">
        <v>633</v>
      </c>
      <c r="S161">
        <v>142</v>
      </c>
      <c r="T161" s="5">
        <v>15.469443606611545</v>
      </c>
      <c r="U161" s="5">
        <v>0.56294507362104218</v>
      </c>
      <c r="V161" s="5">
        <v>-90.499568416591046</v>
      </c>
      <c r="W161" s="5">
        <v>1.5410328729624551E-2</v>
      </c>
      <c r="X161" s="5">
        <v>0.9848014690418968</v>
      </c>
      <c r="Y161" s="5">
        <v>3.9004133441017851E-2</v>
      </c>
      <c r="Z161" s="5">
        <v>6.3950142863955115</v>
      </c>
      <c r="AA161" s="5">
        <v>0.27831321937830877</v>
      </c>
      <c r="AB161" s="5">
        <v>0.87253072443506263</v>
      </c>
      <c r="AC161" s="5">
        <v>0.12896043755530906</v>
      </c>
      <c r="AD161" s="5">
        <v>1.2826189534048626</v>
      </c>
    </row>
    <row r="162" spans="1:30">
      <c r="A162">
        <v>161</v>
      </c>
      <c r="B162">
        <v>123</v>
      </c>
      <c r="C162">
        <v>980031</v>
      </c>
      <c r="D162" s="2">
        <v>41635.807885185182</v>
      </c>
      <c r="E162">
        <v>71.88</v>
      </c>
      <c r="F162">
        <v>35.94</v>
      </c>
      <c r="G162">
        <v>-41.5</v>
      </c>
      <c r="H162">
        <v>-90.5</v>
      </c>
      <c r="I162">
        <f t="shared" si="11"/>
        <v>12</v>
      </c>
      <c r="J162">
        <v>135.02500000000001</v>
      </c>
      <c r="K162">
        <v>-20.890999999999998</v>
      </c>
      <c r="L162">
        <v>11.22</v>
      </c>
      <c r="M162">
        <f t="shared" si="10"/>
        <v>0</v>
      </c>
      <c r="N162" t="s">
        <v>325</v>
      </c>
      <c r="O162">
        <v>32</v>
      </c>
      <c r="P162">
        <v>275000</v>
      </c>
      <c r="Q162">
        <v>1449</v>
      </c>
      <c r="R162">
        <v>655</v>
      </c>
      <c r="S162">
        <v>155</v>
      </c>
      <c r="T162" s="5">
        <v>14.482853680678382</v>
      </c>
      <c r="U162" s="5">
        <v>0.45321279192008612</v>
      </c>
      <c r="V162" s="5">
        <v>-90.476637320953657</v>
      </c>
      <c r="W162" s="5">
        <v>1.1434347552333928E-2</v>
      </c>
      <c r="X162" s="5">
        <v>0.86276542845437487</v>
      </c>
      <c r="Y162" s="5">
        <v>2.8122671728191596E-2</v>
      </c>
      <c r="Z162" s="5">
        <v>5.8656283854320561</v>
      </c>
      <c r="AA162" s="5">
        <v>0.197979899650088</v>
      </c>
      <c r="AB162" s="5">
        <v>0.67727194228004461</v>
      </c>
      <c r="AC162" s="5">
        <v>9.3670256830997944E-2</v>
      </c>
      <c r="AD162" s="5">
        <v>1.0847447316478145</v>
      </c>
    </row>
    <row r="163" spans="1:30">
      <c r="A163">
        <v>162</v>
      </c>
      <c r="B163">
        <v>124</v>
      </c>
      <c r="C163">
        <v>980031</v>
      </c>
      <c r="D163" s="2">
        <v>41635.824748379629</v>
      </c>
      <c r="E163">
        <v>71.88</v>
      </c>
      <c r="F163">
        <v>35.94</v>
      </c>
      <c r="G163">
        <v>-41.5</v>
      </c>
      <c r="H163">
        <v>-90.5</v>
      </c>
      <c r="I163">
        <f t="shared" si="11"/>
        <v>12</v>
      </c>
      <c r="J163">
        <v>135.27500000000001</v>
      </c>
      <c r="K163">
        <v>-20.884</v>
      </c>
      <c r="L163">
        <v>11.22</v>
      </c>
      <c r="M163">
        <f t="shared" si="10"/>
        <v>0</v>
      </c>
      <c r="N163" t="s">
        <v>325</v>
      </c>
      <c r="O163">
        <v>32</v>
      </c>
      <c r="P163">
        <v>275000</v>
      </c>
      <c r="Q163">
        <v>1446</v>
      </c>
      <c r="R163">
        <v>689</v>
      </c>
      <c r="S163">
        <v>160</v>
      </c>
      <c r="T163" s="5">
        <v>13.773487478575507</v>
      </c>
      <c r="U163" s="5">
        <v>0.58073550492867954</v>
      </c>
      <c r="V163" s="5">
        <v>-90.448912633000504</v>
      </c>
      <c r="W163" s="5">
        <v>1.4735493529943211E-2</v>
      </c>
      <c r="X163" s="5">
        <v>0.82098865359115791</v>
      </c>
      <c r="Y163" s="5">
        <v>3.5990572027530428E-2</v>
      </c>
      <c r="Z163" s="5">
        <v>6.2269532987310594</v>
      </c>
      <c r="AA163" s="5">
        <v>0.25046879176667247</v>
      </c>
      <c r="AB163" s="5">
        <v>0.40093933244722596</v>
      </c>
      <c r="AC163" s="5">
        <v>0.11793328879957957</v>
      </c>
      <c r="AD163" s="5">
        <v>1.4218844891769118</v>
      </c>
    </row>
    <row r="164" spans="1:30">
      <c r="A164">
        <v>163</v>
      </c>
      <c r="B164">
        <v>125</v>
      </c>
      <c r="C164">
        <v>980031</v>
      </c>
      <c r="D164" s="2">
        <v>41635.841580324071</v>
      </c>
      <c r="E164">
        <v>71.88</v>
      </c>
      <c r="F164">
        <v>35.94</v>
      </c>
      <c r="G164">
        <v>-41.5</v>
      </c>
      <c r="H164">
        <v>-90.5</v>
      </c>
      <c r="I164">
        <f t="shared" si="11"/>
        <v>12</v>
      </c>
      <c r="J164">
        <v>135.52500000000001</v>
      </c>
      <c r="K164">
        <v>-20.920999999999999</v>
      </c>
      <c r="L164">
        <v>11.22</v>
      </c>
      <c r="M164">
        <f t="shared" si="10"/>
        <v>0</v>
      </c>
      <c r="N164" t="s">
        <v>325</v>
      </c>
      <c r="O164">
        <v>32</v>
      </c>
      <c r="P164">
        <v>275000</v>
      </c>
      <c r="Q164">
        <v>1443</v>
      </c>
      <c r="R164">
        <v>717</v>
      </c>
      <c r="S164">
        <v>166</v>
      </c>
      <c r="T164" s="5">
        <v>15.004162472237841</v>
      </c>
      <c r="U164" s="5">
        <v>0.51783689199502181</v>
      </c>
      <c r="V164" s="5">
        <v>-90.444108481761816</v>
      </c>
      <c r="W164" s="5">
        <v>1.2413583726961998E-2</v>
      </c>
      <c r="X164" s="5">
        <v>0.84899878896588865</v>
      </c>
      <c r="Y164" s="5">
        <v>3.0338351020269456E-2</v>
      </c>
      <c r="Z164" s="5">
        <v>6.2851421449565628</v>
      </c>
      <c r="AA164" s="5">
        <v>0.22413711677500089</v>
      </c>
      <c r="AB164" s="5">
        <v>0.44375225769995363</v>
      </c>
      <c r="AC164" s="5">
        <v>0.10523771469604573</v>
      </c>
      <c r="AD164" s="5">
        <v>1.2290676559659137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J8150"/>
  <sheetViews>
    <sheetView topLeftCell="A5155" workbookViewId="0">
      <selection activeCell="A5155" sqref="A5155"/>
    </sheetView>
  </sheetViews>
  <sheetFormatPr defaultRowHeight="15"/>
  <sheetData>
    <row r="1" spans="1:2">
      <c r="A1" t="s">
        <v>344</v>
      </c>
      <c r="B1">
        <v>163</v>
      </c>
    </row>
    <row r="2" spans="1:2">
      <c r="A2" t="s">
        <v>0</v>
      </c>
    </row>
    <row r="3" spans="1:2">
      <c r="A3" t="s">
        <v>0</v>
      </c>
    </row>
    <row r="4" spans="1:2">
      <c r="A4" t="s">
        <v>0</v>
      </c>
    </row>
    <row r="5" spans="1:2">
      <c r="A5" t="s">
        <v>1</v>
      </c>
    </row>
    <row r="6" spans="1:2">
      <c r="A6" t="s">
        <v>2</v>
      </c>
    </row>
    <row r="7" spans="1:2">
      <c r="A7" t="s">
        <v>3</v>
      </c>
    </row>
    <row r="8" spans="1:2">
      <c r="A8" t="s">
        <v>4</v>
      </c>
    </row>
    <row r="9" spans="1:2">
      <c r="A9" t="s">
        <v>5</v>
      </c>
    </row>
    <row r="10" spans="1:2">
      <c r="A10" t="s">
        <v>6</v>
      </c>
    </row>
    <row r="11" spans="1:2">
      <c r="A11" t="s">
        <v>7</v>
      </c>
    </row>
    <row r="12" spans="1:2">
      <c r="A12" t="s">
        <v>8</v>
      </c>
    </row>
    <row r="13" spans="1:2">
      <c r="A13" t="s">
        <v>9</v>
      </c>
    </row>
    <row r="14" spans="1:2">
      <c r="A14" t="s">
        <v>10</v>
      </c>
    </row>
    <row r="15" spans="1:2">
      <c r="A15" t="s">
        <v>11</v>
      </c>
    </row>
    <row r="16" spans="1:2">
      <c r="A16" t="s">
        <v>0</v>
      </c>
    </row>
    <row r="17" spans="1:10">
      <c r="A17" t="s">
        <v>0</v>
      </c>
    </row>
    <row r="18" spans="1:10">
      <c r="A18" t="s">
        <v>328</v>
      </c>
      <c r="B18" t="s">
        <v>307</v>
      </c>
      <c r="C18" t="s">
        <v>310</v>
      </c>
      <c r="D18" t="s">
        <v>327</v>
      </c>
      <c r="E18" t="s">
        <v>326</v>
      </c>
      <c r="F18" t="s">
        <v>347</v>
      </c>
    </row>
    <row r="19" spans="1:10">
      <c r="A19">
        <v>1</v>
      </c>
      <c r="B19">
        <v>-92.248000000000005</v>
      </c>
      <c r="C19">
        <v>990</v>
      </c>
      <c r="D19">
        <v>220000</v>
      </c>
      <c r="E19">
        <v>117</v>
      </c>
      <c r="F19" s="3">
        <v>128.22509433330291</v>
      </c>
      <c r="J19" t="s">
        <v>346</v>
      </c>
    </row>
    <row r="20" spans="1:10">
      <c r="A20">
        <v>2</v>
      </c>
      <c r="B20">
        <v>-92.138999999999996</v>
      </c>
      <c r="C20">
        <v>990</v>
      </c>
      <c r="D20">
        <v>220000</v>
      </c>
      <c r="E20">
        <v>106</v>
      </c>
      <c r="F20" s="3">
        <v>130.12797055673386</v>
      </c>
    </row>
    <row r="21" spans="1:10">
      <c r="A21">
        <v>3</v>
      </c>
      <c r="B21">
        <v>-92.024000000000001</v>
      </c>
      <c r="C21">
        <v>990</v>
      </c>
      <c r="D21">
        <v>220000</v>
      </c>
      <c r="E21">
        <v>127</v>
      </c>
      <c r="F21" s="3">
        <v>132.17454207737396</v>
      </c>
    </row>
    <row r="22" spans="1:10">
      <c r="A22">
        <v>4</v>
      </c>
      <c r="B22">
        <v>-91.912000000000006</v>
      </c>
      <c r="C22">
        <v>990</v>
      </c>
      <c r="D22">
        <v>220000</v>
      </c>
      <c r="E22">
        <v>154</v>
      </c>
      <c r="F22" s="3">
        <v>134.27326282964614</v>
      </c>
    </row>
    <row r="23" spans="1:10">
      <c r="A23">
        <v>5</v>
      </c>
      <c r="B23">
        <v>-91.8</v>
      </c>
      <c r="C23">
        <v>990</v>
      </c>
      <c r="D23">
        <v>220000</v>
      </c>
      <c r="E23">
        <v>126</v>
      </c>
      <c r="F23" s="3">
        <v>136.63524315068827</v>
      </c>
    </row>
    <row r="24" spans="1:10">
      <c r="A24">
        <v>6</v>
      </c>
      <c r="B24">
        <v>-91.694000000000003</v>
      </c>
      <c r="C24">
        <v>990</v>
      </c>
      <c r="D24">
        <v>220000</v>
      </c>
      <c r="E24">
        <v>154</v>
      </c>
      <c r="F24" s="3">
        <v>139.41844981274846</v>
      </c>
    </row>
    <row r="25" spans="1:10">
      <c r="A25">
        <v>7</v>
      </c>
      <c r="B25">
        <v>-91.581000000000003</v>
      </c>
      <c r="C25">
        <v>990</v>
      </c>
      <c r="D25">
        <v>220000</v>
      </c>
      <c r="E25">
        <v>152</v>
      </c>
      <c r="F25" s="3">
        <v>143.60481797832168</v>
      </c>
    </row>
    <row r="26" spans="1:10">
      <c r="A26">
        <v>8</v>
      </c>
      <c r="B26">
        <v>-91.465000000000003</v>
      </c>
      <c r="C26">
        <v>990</v>
      </c>
      <c r="D26">
        <v>220000</v>
      </c>
      <c r="E26">
        <v>176</v>
      </c>
      <c r="F26" s="3">
        <v>150.40294384664952</v>
      </c>
    </row>
    <row r="27" spans="1:10">
      <c r="A27">
        <v>9</v>
      </c>
      <c r="B27">
        <v>-91.349000000000004</v>
      </c>
      <c r="C27">
        <v>990</v>
      </c>
      <c r="D27">
        <v>220000</v>
      </c>
      <c r="E27">
        <v>184</v>
      </c>
      <c r="F27" s="3">
        <v>161.63195534515651</v>
      </c>
    </row>
    <row r="28" spans="1:10">
      <c r="A28">
        <v>10</v>
      </c>
      <c r="B28">
        <v>-91.233999999999995</v>
      </c>
      <c r="C28">
        <v>990</v>
      </c>
      <c r="D28">
        <v>220000</v>
      </c>
      <c r="E28">
        <v>191</v>
      </c>
      <c r="F28" s="3">
        <v>179.5914988051407</v>
      </c>
    </row>
    <row r="29" spans="1:10">
      <c r="A29">
        <v>11</v>
      </c>
      <c r="B29">
        <v>-91.123999999999995</v>
      </c>
      <c r="C29">
        <v>990</v>
      </c>
      <c r="D29">
        <v>220000</v>
      </c>
      <c r="E29">
        <v>199</v>
      </c>
      <c r="F29" s="3">
        <v>205.44230767270179</v>
      </c>
    </row>
    <row r="30" spans="1:10">
      <c r="A30">
        <v>12</v>
      </c>
      <c r="B30">
        <v>-91.009</v>
      </c>
      <c r="C30">
        <v>990</v>
      </c>
      <c r="D30">
        <v>220000</v>
      </c>
      <c r="E30">
        <v>248</v>
      </c>
      <c r="F30" s="3">
        <v>243.06562966588643</v>
      </c>
    </row>
    <row r="31" spans="1:10">
      <c r="A31">
        <v>13</v>
      </c>
      <c r="B31">
        <v>-90.894999999999996</v>
      </c>
      <c r="C31">
        <v>990</v>
      </c>
      <c r="D31">
        <v>220000</v>
      </c>
      <c r="E31">
        <v>276</v>
      </c>
      <c r="F31" s="3">
        <v>290.47401270200197</v>
      </c>
    </row>
    <row r="32" spans="1:10">
      <c r="A32">
        <v>14</v>
      </c>
      <c r="B32">
        <v>-90.787000000000006</v>
      </c>
      <c r="C32">
        <v>990</v>
      </c>
      <c r="D32">
        <v>220000</v>
      </c>
      <c r="E32">
        <v>318</v>
      </c>
      <c r="F32" s="3">
        <v>341.3233485912117</v>
      </c>
    </row>
    <row r="33" spans="1:6">
      <c r="A33">
        <v>15</v>
      </c>
      <c r="B33">
        <v>-90.671999999999997</v>
      </c>
      <c r="C33">
        <v>990</v>
      </c>
      <c r="D33">
        <v>220000</v>
      </c>
      <c r="E33">
        <v>402</v>
      </c>
      <c r="F33" s="3">
        <v>395.04658007815402</v>
      </c>
    </row>
    <row r="34" spans="1:6">
      <c r="A34">
        <v>16</v>
      </c>
      <c r="B34">
        <v>-90.555999999999997</v>
      </c>
      <c r="C34">
        <v>990</v>
      </c>
      <c r="D34">
        <v>220000</v>
      </c>
      <c r="E34">
        <v>443</v>
      </c>
      <c r="F34" s="3">
        <v>439.58514476353673</v>
      </c>
    </row>
    <row r="35" spans="1:6">
      <c r="A35">
        <v>17</v>
      </c>
      <c r="B35">
        <v>-90.44</v>
      </c>
      <c r="C35">
        <v>990</v>
      </c>
      <c r="D35">
        <v>220000</v>
      </c>
      <c r="E35">
        <v>468</v>
      </c>
      <c r="F35" s="3">
        <v>465.42326281815156</v>
      </c>
    </row>
    <row r="36" spans="1:6">
      <c r="A36">
        <v>18</v>
      </c>
      <c r="B36">
        <v>-90.325000000000003</v>
      </c>
      <c r="C36">
        <v>990</v>
      </c>
      <c r="D36">
        <v>220000</v>
      </c>
      <c r="E36">
        <v>472</v>
      </c>
      <c r="F36" s="3">
        <v>467.14879211947965</v>
      </c>
    </row>
    <row r="37" spans="1:6">
      <c r="A37">
        <v>19</v>
      </c>
      <c r="B37">
        <v>-90.218999999999994</v>
      </c>
      <c r="C37">
        <v>990</v>
      </c>
      <c r="D37">
        <v>220000</v>
      </c>
      <c r="E37">
        <v>475</v>
      </c>
      <c r="F37" s="3">
        <v>447.61828890579437</v>
      </c>
    </row>
    <row r="38" spans="1:6">
      <c r="A38">
        <v>20</v>
      </c>
      <c r="B38">
        <v>-90.105999999999995</v>
      </c>
      <c r="C38">
        <v>990</v>
      </c>
      <c r="D38">
        <v>220000</v>
      </c>
      <c r="E38">
        <v>415</v>
      </c>
      <c r="F38" s="3">
        <v>409.25272097132864</v>
      </c>
    </row>
    <row r="39" spans="1:6">
      <c r="A39">
        <v>21</v>
      </c>
      <c r="B39">
        <v>-89.991</v>
      </c>
      <c r="C39">
        <v>990</v>
      </c>
      <c r="D39">
        <v>220000</v>
      </c>
      <c r="E39">
        <v>340</v>
      </c>
      <c r="F39" s="3">
        <v>359.97937615361809</v>
      </c>
    </row>
    <row r="40" spans="1:6">
      <c r="A40">
        <v>22</v>
      </c>
      <c r="B40">
        <v>-89.876999999999995</v>
      </c>
      <c r="C40">
        <v>990</v>
      </c>
      <c r="D40">
        <v>220000</v>
      </c>
      <c r="E40">
        <v>300</v>
      </c>
      <c r="F40" s="3">
        <v>310.06369156467787</v>
      </c>
    </row>
    <row r="41" spans="1:6">
      <c r="A41">
        <v>23</v>
      </c>
      <c r="B41">
        <v>-89.757999999999996</v>
      </c>
      <c r="C41">
        <v>990</v>
      </c>
      <c r="D41">
        <v>220000</v>
      </c>
      <c r="E41">
        <v>254</v>
      </c>
      <c r="F41" s="3">
        <v>264.54349171964049</v>
      </c>
    </row>
    <row r="42" spans="1:6">
      <c r="A42">
        <v>24</v>
      </c>
      <c r="B42">
        <v>-89.641999999999996</v>
      </c>
      <c r="C42">
        <v>990</v>
      </c>
      <c r="D42">
        <v>220000</v>
      </c>
      <c r="E42">
        <v>249</v>
      </c>
      <c r="F42" s="3">
        <v>230.69807355181788</v>
      </c>
    </row>
    <row r="43" spans="1:6">
      <c r="A43">
        <v>25</v>
      </c>
      <c r="B43">
        <v>-89.534999999999997</v>
      </c>
      <c r="C43">
        <v>990</v>
      </c>
      <c r="D43">
        <v>220000</v>
      </c>
      <c r="E43">
        <v>210</v>
      </c>
      <c r="F43" s="3">
        <v>209.25310482758866</v>
      </c>
    </row>
    <row r="44" spans="1:6">
      <c r="A44">
        <v>26</v>
      </c>
      <c r="B44">
        <v>-89.43</v>
      </c>
      <c r="C44">
        <v>990</v>
      </c>
      <c r="D44">
        <v>220000</v>
      </c>
      <c r="E44">
        <v>202</v>
      </c>
      <c r="F44" s="3">
        <v>196.07857630129104</v>
      </c>
    </row>
    <row r="45" spans="1:6">
      <c r="A45">
        <v>27</v>
      </c>
      <c r="B45">
        <v>-89.316000000000003</v>
      </c>
      <c r="C45">
        <v>990</v>
      </c>
      <c r="D45">
        <v>220000</v>
      </c>
      <c r="E45">
        <v>166</v>
      </c>
      <c r="F45" s="3">
        <v>188.3798439896336</v>
      </c>
    </row>
    <row r="46" spans="1:6">
      <c r="A46">
        <v>28</v>
      </c>
      <c r="B46">
        <v>-89.195999999999998</v>
      </c>
      <c r="C46">
        <v>990</v>
      </c>
      <c r="D46">
        <v>220000</v>
      </c>
      <c r="E46">
        <v>219</v>
      </c>
      <c r="F46" s="3">
        <v>185.13664032444143</v>
      </c>
    </row>
    <row r="47" spans="1:6">
      <c r="A47">
        <v>29</v>
      </c>
      <c r="B47">
        <v>-89.090999999999994</v>
      </c>
      <c r="C47">
        <v>990</v>
      </c>
      <c r="D47">
        <v>220000</v>
      </c>
      <c r="E47">
        <v>201</v>
      </c>
      <c r="F47" s="3">
        <v>184.68597481457013</v>
      </c>
    </row>
    <row r="48" spans="1:6">
      <c r="A48">
        <v>30</v>
      </c>
      <c r="B48">
        <v>-88.971999999999994</v>
      </c>
      <c r="C48">
        <v>990</v>
      </c>
      <c r="D48">
        <v>220000</v>
      </c>
      <c r="E48">
        <v>156</v>
      </c>
      <c r="F48" s="3">
        <v>185.57881782253472</v>
      </c>
    </row>
    <row r="49" spans="1:6">
      <c r="A49">
        <v>31</v>
      </c>
      <c r="B49">
        <v>-88.86</v>
      </c>
      <c r="C49">
        <v>990</v>
      </c>
      <c r="D49">
        <v>220000</v>
      </c>
      <c r="E49">
        <v>184</v>
      </c>
      <c r="F49" s="3">
        <v>187.07517649381759</v>
      </c>
    </row>
    <row r="50" spans="1:6">
      <c r="A50">
        <v>32</v>
      </c>
      <c r="B50">
        <v>-88.751999999999995</v>
      </c>
      <c r="C50">
        <v>990</v>
      </c>
      <c r="D50">
        <v>220000</v>
      </c>
      <c r="E50">
        <v>189</v>
      </c>
      <c r="F50" s="3">
        <v>188.77863899338823</v>
      </c>
    </row>
    <row r="51" spans="1:6">
      <c r="A51" t="s">
        <v>0</v>
      </c>
    </row>
    <row r="52" spans="1:6">
      <c r="A52" t="s">
        <v>0</v>
      </c>
    </row>
    <row r="53" spans="1:6">
      <c r="A53" t="s">
        <v>0</v>
      </c>
    </row>
    <row r="54" spans="1:6">
      <c r="A54" t="s">
        <v>0</v>
      </c>
    </row>
    <row r="55" spans="1:6">
      <c r="A55" t="s">
        <v>12</v>
      </c>
    </row>
    <row r="56" spans="1:6">
      <c r="A56" t="s">
        <v>2</v>
      </c>
    </row>
    <row r="57" spans="1:6">
      <c r="A57" t="s">
        <v>3</v>
      </c>
    </row>
    <row r="58" spans="1:6">
      <c r="A58" t="s">
        <v>4</v>
      </c>
    </row>
    <row r="59" spans="1:6">
      <c r="A59" t="s">
        <v>5</v>
      </c>
    </row>
    <row r="60" spans="1:6">
      <c r="A60" t="s">
        <v>13</v>
      </c>
    </row>
    <row r="61" spans="1:6">
      <c r="A61" t="s">
        <v>7</v>
      </c>
    </row>
    <row r="62" spans="1:6">
      <c r="A62" t="s">
        <v>8</v>
      </c>
    </row>
    <row r="63" spans="1:6">
      <c r="A63" t="s">
        <v>9</v>
      </c>
    </row>
    <row r="64" spans="1:6">
      <c r="A64" t="s">
        <v>10</v>
      </c>
    </row>
    <row r="65" spans="1:10">
      <c r="A65" t="s">
        <v>11</v>
      </c>
    </row>
    <row r="66" spans="1:10">
      <c r="A66" t="s">
        <v>0</v>
      </c>
    </row>
    <row r="67" spans="1:10">
      <c r="A67" t="s">
        <v>0</v>
      </c>
    </row>
    <row r="68" spans="1:10">
      <c r="A68" t="s">
        <v>328</v>
      </c>
      <c r="B68" t="s">
        <v>307</v>
      </c>
      <c r="C68" t="s">
        <v>310</v>
      </c>
      <c r="D68" t="s">
        <v>327</v>
      </c>
      <c r="E68" t="s">
        <v>326</v>
      </c>
      <c r="F68" t="s">
        <v>347</v>
      </c>
    </row>
    <row r="69" spans="1:10">
      <c r="A69">
        <v>1</v>
      </c>
      <c r="B69">
        <v>-92.248000000000005</v>
      </c>
      <c r="C69">
        <v>988</v>
      </c>
      <c r="D69">
        <v>220000</v>
      </c>
      <c r="E69">
        <v>119</v>
      </c>
      <c r="F69" s="3">
        <v>139.60962920346913</v>
      </c>
      <c r="J69" t="s">
        <v>359</v>
      </c>
    </row>
    <row r="70" spans="1:10">
      <c r="A70">
        <v>2</v>
      </c>
      <c r="B70">
        <v>-92.138999999999996</v>
      </c>
      <c r="C70">
        <v>988</v>
      </c>
      <c r="D70">
        <v>220000</v>
      </c>
      <c r="E70">
        <v>135</v>
      </c>
      <c r="F70" s="3">
        <v>141.44911148519245</v>
      </c>
    </row>
    <row r="71" spans="1:10">
      <c r="A71">
        <v>3</v>
      </c>
      <c r="B71">
        <v>-92.024000000000001</v>
      </c>
      <c r="C71">
        <v>988</v>
      </c>
      <c r="D71">
        <v>220000</v>
      </c>
      <c r="E71">
        <v>118</v>
      </c>
      <c r="F71" s="3">
        <v>143.40272501244345</v>
      </c>
    </row>
    <row r="72" spans="1:10">
      <c r="A72">
        <v>4</v>
      </c>
      <c r="B72">
        <v>-91.912000000000006</v>
      </c>
      <c r="C72">
        <v>988</v>
      </c>
      <c r="D72">
        <v>220000</v>
      </c>
      <c r="E72">
        <v>148</v>
      </c>
      <c r="F72" s="3">
        <v>145.34697359560147</v>
      </c>
    </row>
    <row r="73" spans="1:10">
      <c r="A73">
        <v>5</v>
      </c>
      <c r="B73">
        <v>-91.8</v>
      </c>
      <c r="C73">
        <v>988</v>
      </c>
      <c r="D73">
        <v>220000</v>
      </c>
      <c r="E73">
        <v>172</v>
      </c>
      <c r="F73" s="3">
        <v>147.41373547536625</v>
      </c>
    </row>
    <row r="74" spans="1:10">
      <c r="A74">
        <v>6</v>
      </c>
      <c r="B74">
        <v>-91.694000000000003</v>
      </c>
      <c r="C74">
        <v>988</v>
      </c>
      <c r="D74">
        <v>220000</v>
      </c>
      <c r="E74">
        <v>162</v>
      </c>
      <c r="F74" s="3">
        <v>149.66637561618958</v>
      </c>
    </row>
    <row r="75" spans="1:10">
      <c r="A75">
        <v>7</v>
      </c>
      <c r="B75">
        <v>-91.581000000000003</v>
      </c>
      <c r="C75">
        <v>988</v>
      </c>
      <c r="D75">
        <v>220000</v>
      </c>
      <c r="E75">
        <v>153</v>
      </c>
      <c r="F75" s="3">
        <v>152.83041241747173</v>
      </c>
    </row>
    <row r="76" spans="1:10">
      <c r="A76">
        <v>8</v>
      </c>
      <c r="B76">
        <v>-91.465000000000003</v>
      </c>
      <c r="C76">
        <v>988</v>
      </c>
      <c r="D76">
        <v>220000</v>
      </c>
      <c r="E76">
        <v>181</v>
      </c>
      <c r="F76" s="3">
        <v>157.87309050863155</v>
      </c>
    </row>
    <row r="77" spans="1:10">
      <c r="A77">
        <v>9</v>
      </c>
      <c r="B77">
        <v>-91.349000000000004</v>
      </c>
      <c r="C77">
        <v>988</v>
      </c>
      <c r="D77">
        <v>220000</v>
      </c>
      <c r="E77">
        <v>189</v>
      </c>
      <c r="F77" s="3">
        <v>166.54248417942307</v>
      </c>
    </row>
    <row r="78" spans="1:10">
      <c r="A78">
        <v>10</v>
      </c>
      <c r="B78">
        <v>-91.233999999999995</v>
      </c>
      <c r="C78">
        <v>988</v>
      </c>
      <c r="D78">
        <v>220000</v>
      </c>
      <c r="E78">
        <v>188</v>
      </c>
      <c r="F78" s="3">
        <v>181.46228355925498</v>
      </c>
    </row>
    <row r="79" spans="1:10">
      <c r="A79">
        <v>11</v>
      </c>
      <c r="B79">
        <v>-91.123999999999995</v>
      </c>
      <c r="C79">
        <v>988</v>
      </c>
      <c r="D79">
        <v>220000</v>
      </c>
      <c r="E79">
        <v>212</v>
      </c>
      <c r="F79" s="3">
        <v>204.75808020947684</v>
      </c>
    </row>
    <row r="80" spans="1:10">
      <c r="A80">
        <v>12</v>
      </c>
      <c r="B80">
        <v>-91.009</v>
      </c>
      <c r="C80">
        <v>988</v>
      </c>
      <c r="D80">
        <v>220000</v>
      </c>
      <c r="E80">
        <v>237</v>
      </c>
      <c r="F80" s="3">
        <v>241.50590869851632</v>
      </c>
    </row>
    <row r="81" spans="1:6">
      <c r="A81">
        <v>13</v>
      </c>
      <c r="B81">
        <v>-90.894999999999996</v>
      </c>
      <c r="C81">
        <v>988</v>
      </c>
      <c r="D81">
        <v>220000</v>
      </c>
      <c r="E81">
        <v>300</v>
      </c>
      <c r="F81" s="3">
        <v>291.44007950938521</v>
      </c>
    </row>
    <row r="82" spans="1:6">
      <c r="A82">
        <v>14</v>
      </c>
      <c r="B82">
        <v>-90.787000000000006</v>
      </c>
      <c r="C82">
        <v>988</v>
      </c>
      <c r="D82">
        <v>220000</v>
      </c>
      <c r="E82">
        <v>341</v>
      </c>
      <c r="F82" s="3">
        <v>348.63994039558497</v>
      </c>
    </row>
    <row r="83" spans="1:6">
      <c r="A83">
        <v>15</v>
      </c>
      <c r="B83">
        <v>-90.671999999999997</v>
      </c>
      <c r="C83">
        <v>988</v>
      </c>
      <c r="D83">
        <v>220000</v>
      </c>
      <c r="E83">
        <v>395</v>
      </c>
      <c r="F83" s="3">
        <v>412.78380245701112</v>
      </c>
    </row>
    <row r="84" spans="1:6">
      <c r="A84">
        <v>16</v>
      </c>
      <c r="B84">
        <v>-90.555999999999997</v>
      </c>
      <c r="C84">
        <v>988</v>
      </c>
      <c r="D84">
        <v>220000</v>
      </c>
      <c r="E84">
        <v>438</v>
      </c>
      <c r="F84" s="3">
        <v>469.21787470020251</v>
      </c>
    </row>
    <row r="85" spans="1:6">
      <c r="A85">
        <v>17</v>
      </c>
      <c r="B85">
        <v>-90.44</v>
      </c>
      <c r="C85">
        <v>988</v>
      </c>
      <c r="D85">
        <v>220000</v>
      </c>
      <c r="E85">
        <v>531</v>
      </c>
      <c r="F85" s="3">
        <v>504.70426056079401</v>
      </c>
    </row>
    <row r="86" spans="1:6">
      <c r="A86">
        <v>18</v>
      </c>
      <c r="B86">
        <v>-90.325000000000003</v>
      </c>
      <c r="C86">
        <v>988</v>
      </c>
      <c r="D86">
        <v>220000</v>
      </c>
      <c r="E86">
        <v>529</v>
      </c>
      <c r="F86" s="3">
        <v>510.64375463019394</v>
      </c>
    </row>
    <row r="87" spans="1:6">
      <c r="A87">
        <v>19</v>
      </c>
      <c r="B87">
        <v>-90.218999999999994</v>
      </c>
      <c r="C87">
        <v>988</v>
      </c>
      <c r="D87">
        <v>220000</v>
      </c>
      <c r="E87">
        <v>505</v>
      </c>
      <c r="F87" s="3">
        <v>489.26167788026038</v>
      </c>
    </row>
    <row r="88" spans="1:6">
      <c r="A88">
        <v>20</v>
      </c>
      <c r="B88">
        <v>-90.105999999999995</v>
      </c>
      <c r="C88">
        <v>988</v>
      </c>
      <c r="D88">
        <v>220000</v>
      </c>
      <c r="E88">
        <v>461</v>
      </c>
      <c r="F88" s="3">
        <v>443.9866572066752</v>
      </c>
    </row>
    <row r="89" spans="1:6">
      <c r="A89">
        <v>21</v>
      </c>
      <c r="B89">
        <v>-89.991</v>
      </c>
      <c r="C89">
        <v>988</v>
      </c>
      <c r="D89">
        <v>220000</v>
      </c>
      <c r="E89">
        <v>371</v>
      </c>
      <c r="F89" s="3">
        <v>385.23451219512708</v>
      </c>
    </row>
    <row r="90" spans="1:6">
      <c r="A90">
        <v>22</v>
      </c>
      <c r="B90">
        <v>-89.876999999999995</v>
      </c>
      <c r="C90">
        <v>988</v>
      </c>
      <c r="D90">
        <v>220000</v>
      </c>
      <c r="E90">
        <v>303</v>
      </c>
      <c r="F90" s="3">
        <v>326.51771989191752</v>
      </c>
    </row>
    <row r="91" spans="1:6">
      <c r="A91">
        <v>23</v>
      </c>
      <c r="B91">
        <v>-89.757999999999996</v>
      </c>
      <c r="C91">
        <v>988</v>
      </c>
      <c r="D91">
        <v>220000</v>
      </c>
      <c r="E91">
        <v>276</v>
      </c>
      <c r="F91" s="3">
        <v>274.56783181180265</v>
      </c>
    </row>
    <row r="92" spans="1:6">
      <c r="A92">
        <v>24</v>
      </c>
      <c r="B92">
        <v>-89.641999999999996</v>
      </c>
      <c r="C92">
        <v>988</v>
      </c>
      <c r="D92">
        <v>220000</v>
      </c>
      <c r="E92">
        <v>242</v>
      </c>
      <c r="F92" s="3">
        <v>237.64329693386853</v>
      </c>
    </row>
    <row r="93" spans="1:6">
      <c r="A93">
        <v>25</v>
      </c>
      <c r="B93">
        <v>-89.534999999999997</v>
      </c>
      <c r="C93">
        <v>988</v>
      </c>
      <c r="D93">
        <v>220000</v>
      </c>
      <c r="E93">
        <v>200</v>
      </c>
      <c r="F93" s="3">
        <v>215.5348229194158</v>
      </c>
    </row>
    <row r="94" spans="1:6">
      <c r="A94">
        <v>26</v>
      </c>
      <c r="B94">
        <v>-89.43</v>
      </c>
      <c r="C94">
        <v>988</v>
      </c>
      <c r="D94">
        <v>220000</v>
      </c>
      <c r="E94">
        <v>219</v>
      </c>
      <c r="F94" s="3">
        <v>202.85462631672937</v>
      </c>
    </row>
    <row r="95" spans="1:6">
      <c r="A95">
        <v>27</v>
      </c>
      <c r="B95">
        <v>-89.316000000000003</v>
      </c>
      <c r="C95">
        <v>988</v>
      </c>
      <c r="D95">
        <v>220000</v>
      </c>
      <c r="E95">
        <v>227</v>
      </c>
      <c r="F95" s="3">
        <v>196.12663868325342</v>
      </c>
    </row>
    <row r="96" spans="1:6">
      <c r="A96">
        <v>28</v>
      </c>
      <c r="B96">
        <v>-89.195999999999998</v>
      </c>
      <c r="C96">
        <v>988</v>
      </c>
      <c r="D96">
        <v>220000</v>
      </c>
      <c r="E96">
        <v>205</v>
      </c>
      <c r="F96" s="3">
        <v>193.8077915748942</v>
      </c>
    </row>
    <row r="97" spans="1:6">
      <c r="A97">
        <v>29</v>
      </c>
      <c r="B97">
        <v>-89.090999999999994</v>
      </c>
      <c r="C97">
        <v>988</v>
      </c>
      <c r="D97">
        <v>220000</v>
      </c>
      <c r="E97">
        <v>173</v>
      </c>
      <c r="F97" s="3">
        <v>193.90504878701222</v>
      </c>
    </row>
    <row r="98" spans="1:6">
      <c r="A98">
        <v>30</v>
      </c>
      <c r="B98">
        <v>-88.971999999999994</v>
      </c>
      <c r="C98">
        <v>988</v>
      </c>
      <c r="D98">
        <v>220000</v>
      </c>
      <c r="E98">
        <v>215</v>
      </c>
      <c r="F98" s="3">
        <v>195.13815504538331</v>
      </c>
    </row>
    <row r="99" spans="1:6">
      <c r="A99">
        <v>31</v>
      </c>
      <c r="B99">
        <v>-88.86</v>
      </c>
      <c r="C99">
        <v>988</v>
      </c>
      <c r="D99">
        <v>220000</v>
      </c>
      <c r="E99">
        <v>164</v>
      </c>
      <c r="F99" s="3">
        <v>196.7669423497378</v>
      </c>
    </row>
    <row r="100" spans="1:6">
      <c r="A100">
        <v>32</v>
      </c>
      <c r="B100">
        <v>-88.751999999999995</v>
      </c>
      <c r="C100">
        <v>988</v>
      </c>
      <c r="D100">
        <v>220000</v>
      </c>
      <c r="E100">
        <v>197</v>
      </c>
      <c r="F100" s="3">
        <v>198.50105132655705</v>
      </c>
    </row>
    <row r="101" spans="1:6">
      <c r="A101" t="s">
        <v>0</v>
      </c>
    </row>
    <row r="102" spans="1:6">
      <c r="A102" t="s">
        <v>0</v>
      </c>
    </row>
    <row r="103" spans="1:6">
      <c r="A103" t="s">
        <v>0</v>
      </c>
    </row>
    <row r="104" spans="1:6">
      <c r="A104" t="s">
        <v>0</v>
      </c>
    </row>
    <row r="105" spans="1:6">
      <c r="A105" t="s">
        <v>14</v>
      </c>
    </row>
    <row r="106" spans="1:6">
      <c r="A106" t="s">
        <v>2</v>
      </c>
    </row>
    <row r="107" spans="1:6">
      <c r="A107" t="s">
        <v>3</v>
      </c>
    </row>
    <row r="108" spans="1:6">
      <c r="A108" t="s">
        <v>4</v>
      </c>
    </row>
    <row r="109" spans="1:6">
      <c r="A109" t="s">
        <v>5</v>
      </c>
    </row>
    <row r="110" spans="1:6">
      <c r="A110" t="s">
        <v>15</v>
      </c>
    </row>
    <row r="111" spans="1:6">
      <c r="A111" t="s">
        <v>7</v>
      </c>
    </row>
    <row r="112" spans="1:6">
      <c r="A112" t="s">
        <v>8</v>
      </c>
    </row>
    <row r="113" spans="1:10">
      <c r="A113" t="s">
        <v>9</v>
      </c>
    </row>
    <row r="114" spans="1:10">
      <c r="A114" t="s">
        <v>10</v>
      </c>
    </row>
    <row r="115" spans="1:10">
      <c r="A115" t="s">
        <v>11</v>
      </c>
    </row>
    <row r="116" spans="1:10">
      <c r="A116" t="s">
        <v>0</v>
      </c>
    </row>
    <row r="117" spans="1:10">
      <c r="A117" t="s">
        <v>0</v>
      </c>
    </row>
    <row r="118" spans="1:10">
      <c r="A118" t="s">
        <v>328</v>
      </c>
      <c r="B118" t="s">
        <v>307</v>
      </c>
      <c r="C118" t="s">
        <v>310</v>
      </c>
      <c r="D118" t="s">
        <v>327</v>
      </c>
      <c r="E118" t="s">
        <v>326</v>
      </c>
      <c r="F118" t="s">
        <v>347</v>
      </c>
    </row>
    <row r="119" spans="1:10">
      <c r="A119">
        <v>1</v>
      </c>
      <c r="B119">
        <v>-92.248000000000005</v>
      </c>
      <c r="C119">
        <v>993</v>
      </c>
      <c r="D119">
        <v>220000</v>
      </c>
      <c r="E119">
        <v>116</v>
      </c>
      <c r="F119" s="3">
        <v>137.27638937367112</v>
      </c>
      <c r="J119" t="s">
        <v>360</v>
      </c>
    </row>
    <row r="120" spans="1:10">
      <c r="A120">
        <v>2</v>
      </c>
      <c r="B120">
        <v>-92.138999999999996</v>
      </c>
      <c r="C120">
        <v>993</v>
      </c>
      <c r="D120">
        <v>220000</v>
      </c>
      <c r="E120">
        <v>123</v>
      </c>
      <c r="F120" s="3">
        <v>139.15984169155607</v>
      </c>
    </row>
    <row r="121" spans="1:10">
      <c r="A121">
        <v>3</v>
      </c>
      <c r="B121">
        <v>-92.024000000000001</v>
      </c>
      <c r="C121">
        <v>993</v>
      </c>
      <c r="D121">
        <v>220000</v>
      </c>
      <c r="E121">
        <v>130</v>
      </c>
      <c r="F121" s="3">
        <v>141.15630989877963</v>
      </c>
    </row>
    <row r="122" spans="1:10">
      <c r="A122">
        <v>4</v>
      </c>
      <c r="B122">
        <v>-91.912000000000006</v>
      </c>
      <c r="C122">
        <v>993</v>
      </c>
      <c r="D122">
        <v>220000</v>
      </c>
      <c r="E122">
        <v>145</v>
      </c>
      <c r="F122" s="3">
        <v>143.13272512997895</v>
      </c>
    </row>
    <row r="123" spans="1:10">
      <c r="A123">
        <v>5</v>
      </c>
      <c r="B123">
        <v>-91.8</v>
      </c>
      <c r="C123">
        <v>993</v>
      </c>
      <c r="D123">
        <v>220000</v>
      </c>
      <c r="E123">
        <v>190</v>
      </c>
      <c r="F123" s="3">
        <v>145.20890951584369</v>
      </c>
    </row>
    <row r="124" spans="1:10">
      <c r="A124">
        <v>6</v>
      </c>
      <c r="B124">
        <v>-91.694000000000003</v>
      </c>
      <c r="C124">
        <v>993</v>
      </c>
      <c r="D124">
        <v>220000</v>
      </c>
      <c r="E124">
        <v>140</v>
      </c>
      <c r="F124" s="3">
        <v>147.42802665622133</v>
      </c>
    </row>
    <row r="125" spans="1:10">
      <c r="A125">
        <v>7</v>
      </c>
      <c r="B125">
        <v>-91.581000000000003</v>
      </c>
      <c r="C125">
        <v>993</v>
      </c>
      <c r="D125">
        <v>220000</v>
      </c>
      <c r="E125">
        <v>165</v>
      </c>
      <c r="F125" s="3">
        <v>150.47956410580389</v>
      </c>
    </row>
    <row r="126" spans="1:10">
      <c r="A126">
        <v>8</v>
      </c>
      <c r="B126">
        <v>-91.465000000000003</v>
      </c>
      <c r="C126">
        <v>993</v>
      </c>
      <c r="D126">
        <v>220000</v>
      </c>
      <c r="E126">
        <v>162</v>
      </c>
      <c r="F126" s="3">
        <v>155.30189502595249</v>
      </c>
    </row>
    <row r="127" spans="1:10">
      <c r="A127">
        <v>9</v>
      </c>
      <c r="B127">
        <v>-91.349000000000004</v>
      </c>
      <c r="C127">
        <v>993</v>
      </c>
      <c r="D127">
        <v>220000</v>
      </c>
      <c r="E127">
        <v>184</v>
      </c>
      <c r="F127" s="3">
        <v>163.69056577740861</v>
      </c>
    </row>
    <row r="128" spans="1:10">
      <c r="A128">
        <v>10</v>
      </c>
      <c r="B128">
        <v>-91.233999999999995</v>
      </c>
      <c r="C128">
        <v>993</v>
      </c>
      <c r="D128">
        <v>220000</v>
      </c>
      <c r="E128">
        <v>182</v>
      </c>
      <c r="F128" s="3">
        <v>178.48284604043536</v>
      </c>
    </row>
    <row r="129" spans="1:6">
      <c r="A129">
        <v>11</v>
      </c>
      <c r="B129">
        <v>-91.123999999999995</v>
      </c>
      <c r="C129">
        <v>993</v>
      </c>
      <c r="D129">
        <v>220000</v>
      </c>
      <c r="E129">
        <v>211</v>
      </c>
      <c r="F129" s="3">
        <v>202.22027636059343</v>
      </c>
    </row>
    <row r="130" spans="1:6">
      <c r="A130">
        <v>12</v>
      </c>
      <c r="B130">
        <v>-91.009</v>
      </c>
      <c r="C130">
        <v>993</v>
      </c>
      <c r="D130">
        <v>220000</v>
      </c>
      <c r="E130">
        <v>271</v>
      </c>
      <c r="F130" s="3">
        <v>240.68249205841883</v>
      </c>
    </row>
    <row r="131" spans="1:6">
      <c r="A131">
        <v>13</v>
      </c>
      <c r="B131">
        <v>-90.894999999999996</v>
      </c>
      <c r="C131">
        <v>993</v>
      </c>
      <c r="D131">
        <v>220000</v>
      </c>
      <c r="E131">
        <v>276</v>
      </c>
      <c r="F131" s="3">
        <v>294.24842661066589</v>
      </c>
    </row>
    <row r="132" spans="1:6">
      <c r="A132">
        <v>14</v>
      </c>
      <c r="B132">
        <v>-90.787000000000006</v>
      </c>
      <c r="C132">
        <v>993</v>
      </c>
      <c r="D132">
        <v>220000</v>
      </c>
      <c r="E132">
        <v>357</v>
      </c>
      <c r="F132" s="3">
        <v>356.89818577366549</v>
      </c>
    </row>
    <row r="133" spans="1:6">
      <c r="A133">
        <v>15</v>
      </c>
      <c r="B133">
        <v>-90.671999999999997</v>
      </c>
      <c r="C133">
        <v>993</v>
      </c>
      <c r="D133">
        <v>220000</v>
      </c>
      <c r="E133">
        <v>396</v>
      </c>
      <c r="F133" s="3">
        <v>428.4216488824967</v>
      </c>
    </row>
    <row r="134" spans="1:6">
      <c r="A134">
        <v>16</v>
      </c>
      <c r="B134">
        <v>-90.555999999999997</v>
      </c>
      <c r="C134">
        <v>993</v>
      </c>
      <c r="D134">
        <v>220000</v>
      </c>
      <c r="E134">
        <v>483</v>
      </c>
      <c r="F134" s="3">
        <v>492.36265834629182</v>
      </c>
    </row>
    <row r="135" spans="1:6">
      <c r="A135">
        <v>17</v>
      </c>
      <c r="B135">
        <v>-90.44</v>
      </c>
      <c r="C135">
        <v>993</v>
      </c>
      <c r="D135">
        <v>220000</v>
      </c>
      <c r="E135">
        <v>566</v>
      </c>
      <c r="F135" s="3">
        <v>533.25271683936319</v>
      </c>
    </row>
    <row r="136" spans="1:6">
      <c r="A136">
        <v>18</v>
      </c>
      <c r="B136">
        <v>-90.325000000000003</v>
      </c>
      <c r="C136">
        <v>993</v>
      </c>
      <c r="D136">
        <v>220000</v>
      </c>
      <c r="E136">
        <v>547</v>
      </c>
      <c r="F136" s="3">
        <v>540.73355891954475</v>
      </c>
    </row>
    <row r="137" spans="1:6">
      <c r="A137">
        <v>19</v>
      </c>
      <c r="B137">
        <v>-90.218999999999994</v>
      </c>
      <c r="C137">
        <v>993</v>
      </c>
      <c r="D137">
        <v>220000</v>
      </c>
      <c r="E137">
        <v>504</v>
      </c>
      <c r="F137" s="3">
        <v>516.9849246658822</v>
      </c>
    </row>
    <row r="138" spans="1:6">
      <c r="A138">
        <v>20</v>
      </c>
      <c r="B138">
        <v>-90.105999999999995</v>
      </c>
      <c r="C138">
        <v>993</v>
      </c>
      <c r="D138">
        <v>220000</v>
      </c>
      <c r="E138">
        <v>477</v>
      </c>
      <c r="F138" s="3">
        <v>466.07038385317128</v>
      </c>
    </row>
    <row r="139" spans="1:6">
      <c r="A139">
        <v>21</v>
      </c>
      <c r="B139">
        <v>-89.991</v>
      </c>
      <c r="C139">
        <v>993</v>
      </c>
      <c r="D139">
        <v>220000</v>
      </c>
      <c r="E139">
        <v>413</v>
      </c>
      <c r="F139" s="3">
        <v>400.12218770992496</v>
      </c>
    </row>
    <row r="140" spans="1:6">
      <c r="A140">
        <v>22</v>
      </c>
      <c r="B140">
        <v>-89.876999999999995</v>
      </c>
      <c r="C140">
        <v>993</v>
      </c>
      <c r="D140">
        <v>220000</v>
      </c>
      <c r="E140">
        <v>335</v>
      </c>
      <c r="F140" s="3">
        <v>334.74091021320237</v>
      </c>
    </row>
    <row r="141" spans="1:6">
      <c r="A141">
        <v>23</v>
      </c>
      <c r="B141">
        <v>-89.757999999999996</v>
      </c>
      <c r="C141">
        <v>993</v>
      </c>
      <c r="D141">
        <v>220000</v>
      </c>
      <c r="E141">
        <v>277</v>
      </c>
      <c r="F141" s="3">
        <v>277.64246473378881</v>
      </c>
    </row>
    <row r="142" spans="1:6">
      <c r="A142">
        <v>24</v>
      </c>
      <c r="B142">
        <v>-89.641999999999996</v>
      </c>
      <c r="C142">
        <v>993</v>
      </c>
      <c r="D142">
        <v>220000</v>
      </c>
      <c r="E142">
        <v>219</v>
      </c>
      <c r="F142" s="3">
        <v>237.7702650614338</v>
      </c>
    </row>
    <row r="143" spans="1:6">
      <c r="A143">
        <v>25</v>
      </c>
      <c r="B143">
        <v>-89.534999999999997</v>
      </c>
      <c r="C143">
        <v>993</v>
      </c>
      <c r="D143">
        <v>220000</v>
      </c>
      <c r="E143">
        <v>204</v>
      </c>
      <c r="F143" s="3">
        <v>214.39967268030563</v>
      </c>
    </row>
    <row r="144" spans="1:6">
      <c r="A144">
        <v>26</v>
      </c>
      <c r="B144">
        <v>-89.43</v>
      </c>
      <c r="C144">
        <v>993</v>
      </c>
      <c r="D144">
        <v>220000</v>
      </c>
      <c r="E144">
        <v>190</v>
      </c>
      <c r="F144" s="3">
        <v>201.32843542695846</v>
      </c>
    </row>
    <row r="145" spans="1:6">
      <c r="A145">
        <v>27</v>
      </c>
      <c r="B145">
        <v>-89.316000000000003</v>
      </c>
      <c r="C145">
        <v>993</v>
      </c>
      <c r="D145">
        <v>220000</v>
      </c>
      <c r="E145">
        <v>216</v>
      </c>
      <c r="F145" s="3">
        <v>194.63106129293985</v>
      </c>
    </row>
    <row r="146" spans="1:6">
      <c r="A146">
        <v>28</v>
      </c>
      <c r="B146">
        <v>-89.195999999999998</v>
      </c>
      <c r="C146">
        <v>993</v>
      </c>
      <c r="D146">
        <v>220000</v>
      </c>
      <c r="E146">
        <v>206</v>
      </c>
      <c r="F146" s="3">
        <v>192.49734769221601</v>
      </c>
    </row>
    <row r="147" spans="1:6">
      <c r="A147">
        <v>29</v>
      </c>
      <c r="B147">
        <v>-89.090999999999994</v>
      </c>
      <c r="C147">
        <v>993</v>
      </c>
      <c r="D147">
        <v>220000</v>
      </c>
      <c r="E147">
        <v>194</v>
      </c>
      <c r="F147" s="3">
        <v>192.74928058789104</v>
      </c>
    </row>
    <row r="148" spans="1:6">
      <c r="A148">
        <v>30</v>
      </c>
      <c r="B148">
        <v>-88.971999999999994</v>
      </c>
      <c r="C148">
        <v>993</v>
      </c>
      <c r="D148">
        <v>220000</v>
      </c>
      <c r="E148">
        <v>172</v>
      </c>
      <c r="F148" s="3">
        <v>194.11089087464453</v>
      </c>
    </row>
    <row r="149" spans="1:6">
      <c r="A149">
        <v>31</v>
      </c>
      <c r="B149">
        <v>-88.86</v>
      </c>
      <c r="C149">
        <v>993</v>
      </c>
      <c r="D149">
        <v>220000</v>
      </c>
      <c r="E149">
        <v>192</v>
      </c>
      <c r="F149" s="3">
        <v>195.82296808577846</v>
      </c>
    </row>
    <row r="150" spans="1:6">
      <c r="A150">
        <v>32</v>
      </c>
      <c r="B150">
        <v>-88.751999999999995</v>
      </c>
      <c r="C150">
        <v>993</v>
      </c>
      <c r="D150">
        <v>220000</v>
      </c>
      <c r="E150">
        <v>205</v>
      </c>
      <c r="F150" s="3">
        <v>197.61741780360686</v>
      </c>
    </row>
    <row r="151" spans="1:6">
      <c r="A151" t="s">
        <v>0</v>
      </c>
    </row>
    <row r="152" spans="1:6">
      <c r="A152" t="s">
        <v>0</v>
      </c>
    </row>
    <row r="153" spans="1:6">
      <c r="A153" t="s">
        <v>0</v>
      </c>
    </row>
    <row r="154" spans="1:6">
      <c r="A154" t="s">
        <v>0</v>
      </c>
    </row>
    <row r="155" spans="1:6">
      <c r="A155" t="s">
        <v>16</v>
      </c>
    </row>
    <row r="156" spans="1:6">
      <c r="A156" t="s">
        <v>2</v>
      </c>
    </row>
    <row r="157" spans="1:6">
      <c r="A157" t="s">
        <v>3</v>
      </c>
    </row>
    <row r="158" spans="1:6">
      <c r="A158" t="s">
        <v>4</v>
      </c>
    </row>
    <row r="159" spans="1:6">
      <c r="A159" t="s">
        <v>5</v>
      </c>
    </row>
    <row r="160" spans="1:6">
      <c r="A160" t="s">
        <v>17</v>
      </c>
    </row>
    <row r="161" spans="1:10">
      <c r="A161" t="s">
        <v>7</v>
      </c>
    </row>
    <row r="162" spans="1:10">
      <c r="A162" t="s">
        <v>8</v>
      </c>
    </row>
    <row r="163" spans="1:10">
      <c r="A163" t="s">
        <v>9</v>
      </c>
    </row>
    <row r="164" spans="1:10">
      <c r="A164" t="s">
        <v>10</v>
      </c>
    </row>
    <row r="165" spans="1:10">
      <c r="A165" t="s">
        <v>11</v>
      </c>
    </row>
    <row r="166" spans="1:10">
      <c r="A166" t="s">
        <v>0</v>
      </c>
    </row>
    <row r="167" spans="1:10">
      <c r="A167" t="s">
        <v>0</v>
      </c>
    </row>
    <row r="168" spans="1:10">
      <c r="A168" t="s">
        <v>328</v>
      </c>
      <c r="B168" t="s">
        <v>307</v>
      </c>
      <c r="C168" t="s">
        <v>310</v>
      </c>
      <c r="D168" t="s">
        <v>327</v>
      </c>
      <c r="E168" t="s">
        <v>326</v>
      </c>
      <c r="F168" t="s">
        <v>347</v>
      </c>
    </row>
    <row r="169" spans="1:10">
      <c r="A169">
        <v>1</v>
      </c>
      <c r="B169">
        <v>-92.248000000000005</v>
      </c>
      <c r="C169">
        <v>989</v>
      </c>
      <c r="D169">
        <v>220000</v>
      </c>
      <c r="E169">
        <v>127</v>
      </c>
      <c r="F169" s="3">
        <v>146.31221242410879</v>
      </c>
      <c r="J169" t="s">
        <v>361</v>
      </c>
    </row>
    <row r="170" spans="1:10">
      <c r="A170">
        <v>2</v>
      </c>
      <c r="B170">
        <v>-92.138999999999996</v>
      </c>
      <c r="C170">
        <v>989</v>
      </c>
      <c r="D170">
        <v>220000</v>
      </c>
      <c r="E170">
        <v>111</v>
      </c>
      <c r="F170" s="3">
        <v>147.92024095304134</v>
      </c>
    </row>
    <row r="171" spans="1:10">
      <c r="A171">
        <v>3</v>
      </c>
      <c r="B171">
        <v>-92.024000000000001</v>
      </c>
      <c r="C171">
        <v>989</v>
      </c>
      <c r="D171">
        <v>220000</v>
      </c>
      <c r="E171">
        <v>142</v>
      </c>
      <c r="F171" s="3">
        <v>149.6182963078883</v>
      </c>
    </row>
    <row r="172" spans="1:10">
      <c r="A172">
        <v>4</v>
      </c>
      <c r="B172">
        <v>-91.912000000000006</v>
      </c>
      <c r="C172">
        <v>989</v>
      </c>
      <c r="D172">
        <v>220000</v>
      </c>
      <c r="E172">
        <v>160</v>
      </c>
      <c r="F172" s="3">
        <v>151.27864738041683</v>
      </c>
    </row>
    <row r="173" spans="1:10">
      <c r="A173">
        <v>5</v>
      </c>
      <c r="B173">
        <v>-91.8</v>
      </c>
      <c r="C173">
        <v>989</v>
      </c>
      <c r="D173">
        <v>220000</v>
      </c>
      <c r="E173">
        <v>143</v>
      </c>
      <c r="F173" s="3">
        <v>152.96474651074416</v>
      </c>
    </row>
    <row r="174" spans="1:10">
      <c r="A174">
        <v>6</v>
      </c>
      <c r="B174">
        <v>-91.694000000000003</v>
      </c>
      <c r="C174">
        <v>989</v>
      </c>
      <c r="D174">
        <v>220000</v>
      </c>
      <c r="E174">
        <v>175</v>
      </c>
      <c r="F174" s="3">
        <v>154.6410559272785</v>
      </c>
    </row>
    <row r="175" spans="1:10">
      <c r="A175">
        <v>7</v>
      </c>
      <c r="B175">
        <v>-91.581000000000003</v>
      </c>
      <c r="C175">
        <v>989</v>
      </c>
      <c r="D175">
        <v>220000</v>
      </c>
      <c r="E175">
        <v>187</v>
      </c>
      <c r="F175" s="3">
        <v>156.69223349576717</v>
      </c>
    </row>
    <row r="176" spans="1:10">
      <c r="A176">
        <v>8</v>
      </c>
      <c r="B176">
        <v>-91.465000000000003</v>
      </c>
      <c r="C176">
        <v>989</v>
      </c>
      <c r="D176">
        <v>220000</v>
      </c>
      <c r="E176">
        <v>183</v>
      </c>
      <c r="F176" s="3">
        <v>159.58115322219456</v>
      </c>
    </row>
    <row r="177" spans="1:6">
      <c r="A177">
        <v>9</v>
      </c>
      <c r="B177">
        <v>-91.349000000000004</v>
      </c>
      <c r="C177">
        <v>989</v>
      </c>
      <c r="D177">
        <v>220000</v>
      </c>
      <c r="E177">
        <v>183</v>
      </c>
      <c r="F177" s="3">
        <v>164.43911356248782</v>
      </c>
    </row>
    <row r="178" spans="1:6">
      <c r="A178">
        <v>10</v>
      </c>
      <c r="B178">
        <v>-91.233999999999995</v>
      </c>
      <c r="C178">
        <v>989</v>
      </c>
      <c r="D178">
        <v>220000</v>
      </c>
      <c r="E178">
        <v>199</v>
      </c>
      <c r="F178" s="3">
        <v>173.45905036014057</v>
      </c>
    </row>
    <row r="179" spans="1:6">
      <c r="A179">
        <v>11</v>
      </c>
      <c r="B179">
        <v>-91.123999999999995</v>
      </c>
      <c r="C179">
        <v>989</v>
      </c>
      <c r="D179">
        <v>220000</v>
      </c>
      <c r="E179">
        <v>212</v>
      </c>
      <c r="F179" s="3">
        <v>189.30010650121352</v>
      </c>
    </row>
    <row r="180" spans="1:6">
      <c r="A180">
        <v>12</v>
      </c>
      <c r="B180">
        <v>-91.009</v>
      </c>
      <c r="C180">
        <v>989</v>
      </c>
      <c r="D180">
        <v>220000</v>
      </c>
      <c r="E180">
        <v>219</v>
      </c>
      <c r="F180" s="3">
        <v>217.67180872948046</v>
      </c>
    </row>
    <row r="181" spans="1:6">
      <c r="A181">
        <v>13</v>
      </c>
      <c r="B181">
        <v>-90.894999999999996</v>
      </c>
      <c r="C181">
        <v>989</v>
      </c>
      <c r="D181">
        <v>220000</v>
      </c>
      <c r="E181">
        <v>277</v>
      </c>
      <c r="F181" s="3">
        <v>261.18616410294879</v>
      </c>
    </row>
    <row r="182" spans="1:6">
      <c r="A182">
        <v>14</v>
      </c>
      <c r="B182">
        <v>-90.787000000000006</v>
      </c>
      <c r="C182">
        <v>989</v>
      </c>
      <c r="D182">
        <v>220000</v>
      </c>
      <c r="E182">
        <v>278</v>
      </c>
      <c r="F182" s="3">
        <v>316.51489037034094</v>
      </c>
    </row>
    <row r="183" spans="1:6">
      <c r="A183">
        <v>15</v>
      </c>
      <c r="B183">
        <v>-90.671999999999997</v>
      </c>
      <c r="C183">
        <v>989</v>
      </c>
      <c r="D183">
        <v>220000</v>
      </c>
      <c r="E183">
        <v>374</v>
      </c>
      <c r="F183" s="3">
        <v>384.48085877504735</v>
      </c>
    </row>
    <row r="184" spans="1:6">
      <c r="A184">
        <v>16</v>
      </c>
      <c r="B184">
        <v>-90.555999999999997</v>
      </c>
      <c r="C184">
        <v>989</v>
      </c>
      <c r="D184">
        <v>220000</v>
      </c>
      <c r="E184">
        <v>429</v>
      </c>
      <c r="F184" s="3">
        <v>449.43953954789328</v>
      </c>
    </row>
    <row r="185" spans="1:6">
      <c r="A185">
        <v>17</v>
      </c>
      <c r="B185">
        <v>-90.44</v>
      </c>
      <c r="C185">
        <v>989</v>
      </c>
      <c r="D185">
        <v>220000</v>
      </c>
      <c r="E185">
        <v>541</v>
      </c>
      <c r="F185" s="3">
        <v>494.08964521980459</v>
      </c>
    </row>
    <row r="186" spans="1:6">
      <c r="A186">
        <v>18</v>
      </c>
      <c r="B186">
        <v>-90.325000000000003</v>
      </c>
      <c r="C186">
        <v>989</v>
      </c>
      <c r="D186">
        <v>220000</v>
      </c>
      <c r="E186">
        <v>520</v>
      </c>
      <c r="F186" s="3">
        <v>505.35973827213195</v>
      </c>
    </row>
    <row r="187" spans="1:6">
      <c r="A187">
        <v>19</v>
      </c>
      <c r="B187">
        <v>-90.218999999999994</v>
      </c>
      <c r="C187">
        <v>989</v>
      </c>
      <c r="D187">
        <v>220000</v>
      </c>
      <c r="E187">
        <v>508</v>
      </c>
      <c r="F187" s="3">
        <v>483.79480030644243</v>
      </c>
    </row>
    <row r="188" spans="1:6">
      <c r="A188">
        <v>20</v>
      </c>
      <c r="B188">
        <v>-90.105999999999995</v>
      </c>
      <c r="C188">
        <v>989</v>
      </c>
      <c r="D188">
        <v>220000</v>
      </c>
      <c r="E188">
        <v>407</v>
      </c>
      <c r="F188" s="3">
        <v>434.15685571368988</v>
      </c>
    </row>
    <row r="189" spans="1:6">
      <c r="A189">
        <v>21</v>
      </c>
      <c r="B189">
        <v>-89.991</v>
      </c>
      <c r="C189">
        <v>989</v>
      </c>
      <c r="D189">
        <v>220000</v>
      </c>
      <c r="E189">
        <v>364</v>
      </c>
      <c r="F189" s="3">
        <v>369.97092196325275</v>
      </c>
    </row>
    <row r="190" spans="1:6">
      <c r="A190">
        <v>22</v>
      </c>
      <c r="B190">
        <v>-89.876999999999995</v>
      </c>
      <c r="C190">
        <v>989</v>
      </c>
      <c r="D190">
        <v>220000</v>
      </c>
      <c r="E190">
        <v>297</v>
      </c>
      <c r="F190" s="3">
        <v>308.18016864019324</v>
      </c>
    </row>
    <row r="191" spans="1:6">
      <c r="A191">
        <v>23</v>
      </c>
      <c r="B191">
        <v>-89.757999999999996</v>
      </c>
      <c r="C191">
        <v>989</v>
      </c>
      <c r="D191">
        <v>220000</v>
      </c>
      <c r="E191">
        <v>251</v>
      </c>
      <c r="F191" s="3">
        <v>256.89492896808611</v>
      </c>
    </row>
    <row r="192" spans="1:6">
      <c r="A192">
        <v>24</v>
      </c>
      <c r="B192">
        <v>-89.641999999999996</v>
      </c>
      <c r="C192">
        <v>989</v>
      </c>
      <c r="D192">
        <v>220000</v>
      </c>
      <c r="E192">
        <v>242</v>
      </c>
      <c r="F192" s="3">
        <v>223.55747786740767</v>
      </c>
    </row>
    <row r="193" spans="1:6">
      <c r="A193">
        <v>25</v>
      </c>
      <c r="B193">
        <v>-89.534999999999997</v>
      </c>
      <c r="C193">
        <v>989</v>
      </c>
      <c r="D193">
        <v>220000</v>
      </c>
      <c r="E193">
        <v>208</v>
      </c>
      <c r="F193" s="3">
        <v>205.69548858161644</v>
      </c>
    </row>
    <row r="194" spans="1:6">
      <c r="A194">
        <v>26</v>
      </c>
      <c r="B194">
        <v>-89.43</v>
      </c>
      <c r="C194">
        <v>989</v>
      </c>
      <c r="D194">
        <v>220000</v>
      </c>
      <c r="E194">
        <v>209</v>
      </c>
      <c r="F194" s="3">
        <v>196.78428870612606</v>
      </c>
    </row>
    <row r="195" spans="1:6">
      <c r="A195">
        <v>27</v>
      </c>
      <c r="B195">
        <v>-89.316000000000003</v>
      </c>
      <c r="C195">
        <v>989</v>
      </c>
      <c r="D195">
        <v>220000</v>
      </c>
      <c r="E195">
        <v>206</v>
      </c>
      <c r="F195" s="3">
        <v>193.00480163566641</v>
      </c>
    </row>
    <row r="196" spans="1:6">
      <c r="A196">
        <v>28</v>
      </c>
      <c r="B196">
        <v>-89.195999999999998</v>
      </c>
      <c r="C196">
        <v>989</v>
      </c>
      <c r="D196">
        <v>220000</v>
      </c>
      <c r="E196">
        <v>181</v>
      </c>
      <c r="F196" s="3">
        <v>192.45354513498958</v>
      </c>
    </row>
    <row r="197" spans="1:6">
      <c r="A197">
        <v>29</v>
      </c>
      <c r="B197">
        <v>-89.090999999999994</v>
      </c>
      <c r="C197">
        <v>989</v>
      </c>
      <c r="D197">
        <v>220000</v>
      </c>
      <c r="E197">
        <v>186</v>
      </c>
      <c r="F197" s="3">
        <v>193.25866293414217</v>
      </c>
    </row>
    <row r="198" spans="1:6">
      <c r="A198">
        <v>30</v>
      </c>
      <c r="B198">
        <v>-88.971999999999994</v>
      </c>
      <c r="C198">
        <v>989</v>
      </c>
      <c r="D198">
        <v>220000</v>
      </c>
      <c r="E198">
        <v>183</v>
      </c>
      <c r="F198" s="3">
        <v>194.73164028447897</v>
      </c>
    </row>
    <row r="199" spans="1:6">
      <c r="A199">
        <v>31</v>
      </c>
      <c r="B199">
        <v>-88.86</v>
      </c>
      <c r="C199">
        <v>989</v>
      </c>
      <c r="D199">
        <v>220000</v>
      </c>
      <c r="E199">
        <v>179</v>
      </c>
      <c r="F199" s="3">
        <v>196.30860199897049</v>
      </c>
    </row>
    <row r="200" spans="1:6">
      <c r="A200">
        <v>32</v>
      </c>
      <c r="B200">
        <v>-88.751999999999995</v>
      </c>
      <c r="C200">
        <v>989</v>
      </c>
      <c r="D200">
        <v>220000</v>
      </c>
      <c r="E200">
        <v>197</v>
      </c>
      <c r="F200" s="3">
        <v>197.88211176063621</v>
      </c>
    </row>
    <row r="201" spans="1:6">
      <c r="A201" t="s">
        <v>0</v>
      </c>
    </row>
    <row r="202" spans="1:6">
      <c r="A202" t="s">
        <v>0</v>
      </c>
    </row>
    <row r="203" spans="1:6">
      <c r="A203" t="s">
        <v>0</v>
      </c>
    </row>
    <row r="204" spans="1:6">
      <c r="A204" t="s">
        <v>0</v>
      </c>
    </row>
    <row r="205" spans="1:6">
      <c r="A205" t="s">
        <v>18</v>
      </c>
    </row>
    <row r="206" spans="1:6">
      <c r="A206" t="s">
        <v>2</v>
      </c>
    </row>
    <row r="207" spans="1:6">
      <c r="A207" t="s">
        <v>3</v>
      </c>
    </row>
    <row r="208" spans="1:6">
      <c r="A208" t="s">
        <v>4</v>
      </c>
    </row>
    <row r="209" spans="1:10">
      <c r="A209" t="s">
        <v>5</v>
      </c>
    </row>
    <row r="210" spans="1:10">
      <c r="A210" t="s">
        <v>19</v>
      </c>
    </row>
    <row r="211" spans="1:10">
      <c r="A211" t="s">
        <v>7</v>
      </c>
    </row>
    <row r="212" spans="1:10">
      <c r="A212" t="s">
        <v>8</v>
      </c>
    </row>
    <row r="213" spans="1:10">
      <c r="A213" t="s">
        <v>9</v>
      </c>
    </row>
    <row r="214" spans="1:10">
      <c r="A214" t="s">
        <v>10</v>
      </c>
    </row>
    <row r="215" spans="1:10">
      <c r="A215" t="s">
        <v>11</v>
      </c>
    </row>
    <row r="216" spans="1:10">
      <c r="A216" t="s">
        <v>0</v>
      </c>
    </row>
    <row r="217" spans="1:10">
      <c r="A217" t="s">
        <v>0</v>
      </c>
    </row>
    <row r="218" spans="1:10">
      <c r="A218" t="s">
        <v>328</v>
      </c>
      <c r="B218" t="s">
        <v>307</v>
      </c>
      <c r="C218" t="s">
        <v>310</v>
      </c>
      <c r="D218" t="s">
        <v>327</v>
      </c>
      <c r="E218" t="s">
        <v>326</v>
      </c>
      <c r="F218" t="s">
        <v>347</v>
      </c>
    </row>
    <row r="219" spans="1:10">
      <c r="A219">
        <v>1</v>
      </c>
      <c r="B219">
        <v>-92.248000000000005</v>
      </c>
      <c r="C219">
        <v>987</v>
      </c>
      <c r="D219">
        <v>220000</v>
      </c>
      <c r="E219">
        <v>124</v>
      </c>
      <c r="F219" s="3">
        <v>142.51692837145805</v>
      </c>
      <c r="J219" t="s">
        <v>362</v>
      </c>
    </row>
    <row r="220" spans="1:10">
      <c r="A220">
        <v>2</v>
      </c>
      <c r="B220">
        <v>-92.138999999999996</v>
      </c>
      <c r="C220">
        <v>987</v>
      </c>
      <c r="D220">
        <v>220000</v>
      </c>
      <c r="E220">
        <v>109</v>
      </c>
      <c r="F220" s="3">
        <v>144.59360972838758</v>
      </c>
    </row>
    <row r="221" spans="1:10">
      <c r="A221">
        <v>3</v>
      </c>
      <c r="B221">
        <v>-92.024000000000001</v>
      </c>
      <c r="C221">
        <v>987</v>
      </c>
      <c r="D221">
        <v>220000</v>
      </c>
      <c r="E221">
        <v>136</v>
      </c>
      <c r="F221" s="3">
        <v>146.78924259598392</v>
      </c>
    </row>
    <row r="222" spans="1:10">
      <c r="A222">
        <v>4</v>
      </c>
      <c r="B222">
        <v>-91.912000000000006</v>
      </c>
      <c r="C222">
        <v>987</v>
      </c>
      <c r="D222">
        <v>220000</v>
      </c>
      <c r="E222">
        <v>142</v>
      </c>
      <c r="F222" s="3">
        <v>148.94553747780702</v>
      </c>
    </row>
    <row r="223" spans="1:10">
      <c r="A223">
        <v>5</v>
      </c>
      <c r="B223">
        <v>-91.8</v>
      </c>
      <c r="C223">
        <v>987</v>
      </c>
      <c r="D223">
        <v>220000</v>
      </c>
      <c r="E223">
        <v>163</v>
      </c>
      <c r="F223" s="3">
        <v>151.16426180371013</v>
      </c>
    </row>
    <row r="224" spans="1:10">
      <c r="A224">
        <v>6</v>
      </c>
      <c r="B224">
        <v>-91.694000000000003</v>
      </c>
      <c r="C224">
        <v>987</v>
      </c>
      <c r="D224">
        <v>220000</v>
      </c>
      <c r="E224">
        <v>174</v>
      </c>
      <c r="F224" s="3">
        <v>153.43958420002457</v>
      </c>
    </row>
    <row r="225" spans="1:6">
      <c r="A225">
        <v>7</v>
      </c>
      <c r="B225">
        <v>-91.581000000000003</v>
      </c>
      <c r="C225">
        <v>987</v>
      </c>
      <c r="D225">
        <v>220000</v>
      </c>
      <c r="E225">
        <v>191</v>
      </c>
      <c r="F225" s="3">
        <v>156.38359089008893</v>
      </c>
    </row>
    <row r="226" spans="1:6">
      <c r="A226">
        <v>8</v>
      </c>
      <c r="B226">
        <v>-91.465000000000003</v>
      </c>
      <c r="C226">
        <v>987</v>
      </c>
      <c r="D226">
        <v>220000</v>
      </c>
      <c r="E226">
        <v>183</v>
      </c>
      <c r="F226" s="3">
        <v>160.79330886614125</v>
      </c>
    </row>
    <row r="227" spans="1:6">
      <c r="A227">
        <v>9</v>
      </c>
      <c r="B227">
        <v>-91.349000000000004</v>
      </c>
      <c r="C227">
        <v>987</v>
      </c>
      <c r="D227">
        <v>220000</v>
      </c>
      <c r="E227">
        <v>171</v>
      </c>
      <c r="F227" s="3">
        <v>168.35751407743149</v>
      </c>
    </row>
    <row r="228" spans="1:6">
      <c r="A228">
        <v>10</v>
      </c>
      <c r="B228">
        <v>-91.233999999999995</v>
      </c>
      <c r="C228">
        <v>987</v>
      </c>
      <c r="D228">
        <v>220000</v>
      </c>
      <c r="E228">
        <v>228</v>
      </c>
      <c r="F228" s="3">
        <v>181.96332297573912</v>
      </c>
    </row>
    <row r="229" spans="1:6">
      <c r="A229">
        <v>11</v>
      </c>
      <c r="B229">
        <v>-91.123999999999995</v>
      </c>
      <c r="C229">
        <v>987</v>
      </c>
      <c r="D229">
        <v>220000</v>
      </c>
      <c r="E229">
        <v>230</v>
      </c>
      <c r="F229" s="3">
        <v>204.50503607138575</v>
      </c>
    </row>
    <row r="230" spans="1:6">
      <c r="A230">
        <v>12</v>
      </c>
      <c r="B230">
        <v>-91.009</v>
      </c>
      <c r="C230">
        <v>987</v>
      </c>
      <c r="D230">
        <v>220000</v>
      </c>
      <c r="E230">
        <v>232</v>
      </c>
      <c r="F230" s="3">
        <v>242.20316162458215</v>
      </c>
    </row>
    <row r="231" spans="1:6">
      <c r="A231">
        <v>13</v>
      </c>
      <c r="B231">
        <v>-90.894999999999996</v>
      </c>
      <c r="C231">
        <v>987</v>
      </c>
      <c r="D231">
        <v>220000</v>
      </c>
      <c r="E231">
        <v>303</v>
      </c>
      <c r="F231" s="3">
        <v>296.02747989267561</v>
      </c>
    </row>
    <row r="232" spans="1:6">
      <c r="A232">
        <v>14</v>
      </c>
      <c r="B232">
        <v>-90.787000000000006</v>
      </c>
      <c r="C232">
        <v>987</v>
      </c>
      <c r="D232">
        <v>220000</v>
      </c>
      <c r="E232">
        <v>313</v>
      </c>
      <c r="F232" s="3">
        <v>359.84660392369881</v>
      </c>
    </row>
    <row r="233" spans="1:6">
      <c r="A233">
        <v>15</v>
      </c>
      <c r="B233">
        <v>-90.671999999999997</v>
      </c>
      <c r="C233">
        <v>987</v>
      </c>
      <c r="D233">
        <v>220000</v>
      </c>
      <c r="E233">
        <v>428</v>
      </c>
      <c r="F233" s="3">
        <v>432.67335852458638</v>
      </c>
    </row>
    <row r="234" spans="1:6">
      <c r="A234">
        <v>16</v>
      </c>
      <c r="B234">
        <v>-90.555999999999997</v>
      </c>
      <c r="C234">
        <v>987</v>
      </c>
      <c r="D234">
        <v>220000</v>
      </c>
      <c r="E234">
        <v>487</v>
      </c>
      <c r="F234" s="3">
        <v>496.24678879579727</v>
      </c>
    </row>
    <row r="235" spans="1:6">
      <c r="A235">
        <v>17</v>
      </c>
      <c r="B235">
        <v>-90.44</v>
      </c>
      <c r="C235">
        <v>987</v>
      </c>
      <c r="D235">
        <v>220000</v>
      </c>
      <c r="E235">
        <v>582</v>
      </c>
      <c r="F235" s="3">
        <v>533.53207101437181</v>
      </c>
    </row>
    <row r="236" spans="1:6">
      <c r="A236">
        <v>18</v>
      </c>
      <c r="B236">
        <v>-90.325000000000003</v>
      </c>
      <c r="C236">
        <v>987</v>
      </c>
      <c r="D236">
        <v>220000</v>
      </c>
      <c r="E236">
        <v>550</v>
      </c>
      <c r="F236" s="3">
        <v>534.23138749969883</v>
      </c>
    </row>
    <row r="237" spans="1:6">
      <c r="A237">
        <v>19</v>
      </c>
      <c r="B237">
        <v>-90.218999999999994</v>
      </c>
      <c r="C237">
        <v>987</v>
      </c>
      <c r="D237">
        <v>220000</v>
      </c>
      <c r="E237">
        <v>525</v>
      </c>
      <c r="F237" s="3">
        <v>503.07548563207234</v>
      </c>
    </row>
    <row r="238" spans="1:6">
      <c r="A238">
        <v>20</v>
      </c>
      <c r="B238">
        <v>-90.105999999999995</v>
      </c>
      <c r="C238">
        <v>987</v>
      </c>
      <c r="D238">
        <v>220000</v>
      </c>
      <c r="E238">
        <v>426</v>
      </c>
      <c r="F238" s="3">
        <v>445.79704653574026</v>
      </c>
    </row>
    <row r="239" spans="1:6">
      <c r="A239">
        <v>21</v>
      </c>
      <c r="B239">
        <v>-89.991</v>
      </c>
      <c r="C239">
        <v>987</v>
      </c>
      <c r="D239">
        <v>220000</v>
      </c>
      <c r="E239">
        <v>361</v>
      </c>
      <c r="F239" s="3">
        <v>377.41153335690774</v>
      </c>
    </row>
    <row r="240" spans="1:6">
      <c r="A240">
        <v>22</v>
      </c>
      <c r="B240">
        <v>-89.876999999999995</v>
      </c>
      <c r="C240">
        <v>987</v>
      </c>
      <c r="D240">
        <v>220000</v>
      </c>
      <c r="E240">
        <v>293</v>
      </c>
      <c r="F240" s="3">
        <v>314.34043685589586</v>
      </c>
    </row>
    <row r="241" spans="1:6">
      <c r="A241">
        <v>23</v>
      </c>
      <c r="B241">
        <v>-89.757999999999996</v>
      </c>
      <c r="C241">
        <v>987</v>
      </c>
      <c r="D241">
        <v>220000</v>
      </c>
      <c r="E241">
        <v>267</v>
      </c>
      <c r="F241" s="3">
        <v>263.36921579107042</v>
      </c>
    </row>
    <row r="242" spans="1:6">
      <c r="A242">
        <v>24</v>
      </c>
      <c r="B242">
        <v>-89.641999999999996</v>
      </c>
      <c r="C242">
        <v>987</v>
      </c>
      <c r="D242">
        <v>220000</v>
      </c>
      <c r="E242">
        <v>240</v>
      </c>
      <c r="F242" s="3">
        <v>230.82066787344741</v>
      </c>
    </row>
    <row r="243" spans="1:6">
      <c r="A243">
        <v>25</v>
      </c>
      <c r="B243">
        <v>-89.534999999999997</v>
      </c>
      <c r="C243">
        <v>987</v>
      </c>
      <c r="D243">
        <v>220000</v>
      </c>
      <c r="E243">
        <v>230</v>
      </c>
      <c r="F243" s="3">
        <v>213.62962593793873</v>
      </c>
    </row>
    <row r="244" spans="1:6">
      <c r="A244">
        <v>26</v>
      </c>
      <c r="B244">
        <v>-89.43</v>
      </c>
      <c r="C244">
        <v>987</v>
      </c>
      <c r="D244">
        <v>220000</v>
      </c>
      <c r="E244">
        <v>237</v>
      </c>
      <c r="F244" s="3">
        <v>205.2359339556744</v>
      </c>
    </row>
    <row r="245" spans="1:6">
      <c r="A245">
        <v>27</v>
      </c>
      <c r="B245">
        <v>-89.316000000000003</v>
      </c>
      <c r="C245">
        <v>987</v>
      </c>
      <c r="D245">
        <v>220000</v>
      </c>
      <c r="E245">
        <v>206</v>
      </c>
      <c r="F245" s="3">
        <v>201.92007405733355</v>
      </c>
    </row>
    <row r="246" spans="1:6">
      <c r="A246">
        <v>28</v>
      </c>
      <c r="B246">
        <v>-89.195999999999998</v>
      </c>
      <c r="C246">
        <v>987</v>
      </c>
      <c r="D246">
        <v>220000</v>
      </c>
      <c r="E246">
        <v>201</v>
      </c>
      <c r="F246" s="3">
        <v>201.82904120989977</v>
      </c>
    </row>
    <row r="247" spans="1:6">
      <c r="A247">
        <v>29</v>
      </c>
      <c r="B247">
        <v>-89.090999999999994</v>
      </c>
      <c r="C247">
        <v>987</v>
      </c>
      <c r="D247">
        <v>220000</v>
      </c>
      <c r="E247">
        <v>206</v>
      </c>
      <c r="F247" s="3">
        <v>203.04793105340443</v>
      </c>
    </row>
    <row r="248" spans="1:6">
      <c r="A248">
        <v>30</v>
      </c>
      <c r="B248">
        <v>-88.971999999999994</v>
      </c>
      <c r="C248">
        <v>987</v>
      </c>
      <c r="D248">
        <v>220000</v>
      </c>
      <c r="E248">
        <v>191</v>
      </c>
      <c r="F248" s="3">
        <v>205.00858910695482</v>
      </c>
    </row>
    <row r="249" spans="1:6">
      <c r="A249">
        <v>31</v>
      </c>
      <c r="B249">
        <v>-88.86</v>
      </c>
      <c r="C249">
        <v>987</v>
      </c>
      <c r="D249">
        <v>220000</v>
      </c>
      <c r="E249">
        <v>193</v>
      </c>
      <c r="F249" s="3">
        <v>207.05691130941693</v>
      </c>
    </row>
    <row r="250" spans="1:6">
      <c r="A250">
        <v>32</v>
      </c>
      <c r="B250">
        <v>-88.751999999999995</v>
      </c>
      <c r="C250">
        <v>987</v>
      </c>
      <c r="D250">
        <v>220000</v>
      </c>
      <c r="E250">
        <v>182</v>
      </c>
      <c r="F250" s="3">
        <v>209.09053970285524</v>
      </c>
    </row>
    <row r="251" spans="1:6">
      <c r="A251" t="s">
        <v>0</v>
      </c>
    </row>
    <row r="252" spans="1:6">
      <c r="A252" t="s">
        <v>0</v>
      </c>
    </row>
    <row r="253" spans="1:6">
      <c r="A253" t="s">
        <v>0</v>
      </c>
    </row>
    <row r="254" spans="1:6">
      <c r="A254" t="s">
        <v>0</v>
      </c>
    </row>
    <row r="255" spans="1:6">
      <c r="A255" t="s">
        <v>20</v>
      </c>
    </row>
    <row r="256" spans="1:6">
      <c r="A256" t="s">
        <v>2</v>
      </c>
    </row>
    <row r="257" spans="1:10">
      <c r="A257" t="s">
        <v>3</v>
      </c>
    </row>
    <row r="258" spans="1:10">
      <c r="A258" t="s">
        <v>4</v>
      </c>
    </row>
    <row r="259" spans="1:10">
      <c r="A259" t="s">
        <v>5</v>
      </c>
    </row>
    <row r="260" spans="1:10">
      <c r="A260" t="s">
        <v>21</v>
      </c>
    </row>
    <row r="261" spans="1:10">
      <c r="A261" t="s">
        <v>7</v>
      </c>
    </row>
    <row r="262" spans="1:10">
      <c r="A262" t="s">
        <v>8</v>
      </c>
    </row>
    <row r="263" spans="1:10">
      <c r="A263" t="s">
        <v>9</v>
      </c>
    </row>
    <row r="264" spans="1:10">
      <c r="A264" t="s">
        <v>10</v>
      </c>
    </row>
    <row r="265" spans="1:10">
      <c r="A265" t="s">
        <v>11</v>
      </c>
    </row>
    <row r="266" spans="1:10">
      <c r="A266" t="s">
        <v>0</v>
      </c>
    </row>
    <row r="267" spans="1:10">
      <c r="A267" t="s">
        <v>0</v>
      </c>
    </row>
    <row r="268" spans="1:10">
      <c r="A268" t="s">
        <v>328</v>
      </c>
      <c r="B268" t="s">
        <v>307</v>
      </c>
      <c r="C268" t="s">
        <v>310</v>
      </c>
      <c r="D268" t="s">
        <v>327</v>
      </c>
      <c r="E268" t="s">
        <v>326</v>
      </c>
      <c r="F268" t="s">
        <v>347</v>
      </c>
    </row>
    <row r="269" spans="1:10">
      <c r="A269">
        <v>1</v>
      </c>
      <c r="B269">
        <v>-92.248000000000005</v>
      </c>
      <c r="C269">
        <v>994</v>
      </c>
      <c r="D269">
        <v>220000</v>
      </c>
      <c r="E269">
        <v>124</v>
      </c>
      <c r="F269" s="3">
        <v>153.65596762886545</v>
      </c>
      <c r="J269" t="s">
        <v>363</v>
      </c>
    </row>
    <row r="270" spans="1:10">
      <c r="A270">
        <v>2</v>
      </c>
      <c r="B270">
        <v>-92.138999999999996</v>
      </c>
      <c r="C270">
        <v>994</v>
      </c>
      <c r="D270">
        <v>220000</v>
      </c>
      <c r="E270">
        <v>141</v>
      </c>
      <c r="F270" s="3">
        <v>155.07182949476433</v>
      </c>
    </row>
    <row r="271" spans="1:10">
      <c r="A271">
        <v>3</v>
      </c>
      <c r="B271">
        <v>-92.024000000000001</v>
      </c>
      <c r="C271">
        <v>994</v>
      </c>
      <c r="D271">
        <v>220000</v>
      </c>
      <c r="E271">
        <v>160</v>
      </c>
      <c r="F271" s="3">
        <v>156.57398822980372</v>
      </c>
    </row>
    <row r="272" spans="1:10">
      <c r="A272">
        <v>4</v>
      </c>
      <c r="B272">
        <v>-91.912000000000006</v>
      </c>
      <c r="C272">
        <v>994</v>
      </c>
      <c r="D272">
        <v>220000</v>
      </c>
      <c r="E272">
        <v>147</v>
      </c>
      <c r="F272" s="3">
        <v>158.06789471318501</v>
      </c>
    </row>
    <row r="273" spans="1:6">
      <c r="A273">
        <v>5</v>
      </c>
      <c r="B273">
        <v>-91.8</v>
      </c>
      <c r="C273">
        <v>994</v>
      </c>
      <c r="D273">
        <v>220000</v>
      </c>
      <c r="E273">
        <v>177</v>
      </c>
      <c r="F273" s="3">
        <v>159.66464949915428</v>
      </c>
    </row>
    <row r="274" spans="1:6">
      <c r="A274">
        <v>6</v>
      </c>
      <c r="B274">
        <v>-91.694000000000003</v>
      </c>
      <c r="C274">
        <v>994</v>
      </c>
      <c r="D274">
        <v>220000</v>
      </c>
      <c r="E274">
        <v>169</v>
      </c>
      <c r="F274" s="3">
        <v>161.45194544268568</v>
      </c>
    </row>
    <row r="275" spans="1:6">
      <c r="A275">
        <v>7</v>
      </c>
      <c r="B275">
        <v>-91.581000000000003</v>
      </c>
      <c r="C275">
        <v>994</v>
      </c>
      <c r="D275">
        <v>220000</v>
      </c>
      <c r="E275">
        <v>189</v>
      </c>
      <c r="F275" s="3">
        <v>164.13413337611857</v>
      </c>
    </row>
    <row r="276" spans="1:6">
      <c r="A276">
        <v>8</v>
      </c>
      <c r="B276">
        <v>-91.465000000000003</v>
      </c>
      <c r="C276">
        <v>994</v>
      </c>
      <c r="D276">
        <v>220000</v>
      </c>
      <c r="E276">
        <v>167</v>
      </c>
      <c r="F276" s="3">
        <v>168.86020648144552</v>
      </c>
    </row>
    <row r="277" spans="1:6">
      <c r="A277">
        <v>9</v>
      </c>
      <c r="B277">
        <v>-91.349000000000004</v>
      </c>
      <c r="C277">
        <v>994</v>
      </c>
      <c r="D277">
        <v>220000</v>
      </c>
      <c r="E277">
        <v>216</v>
      </c>
      <c r="F277" s="3">
        <v>177.82057849729605</v>
      </c>
    </row>
    <row r="278" spans="1:6">
      <c r="A278">
        <v>10</v>
      </c>
      <c r="B278">
        <v>-91.233999999999995</v>
      </c>
      <c r="C278">
        <v>994</v>
      </c>
      <c r="D278">
        <v>220000</v>
      </c>
      <c r="E278">
        <v>218</v>
      </c>
      <c r="F278" s="3">
        <v>194.39907819671518</v>
      </c>
    </row>
    <row r="279" spans="1:6">
      <c r="A279">
        <v>11</v>
      </c>
      <c r="B279">
        <v>-91.123999999999995</v>
      </c>
      <c r="C279">
        <v>994</v>
      </c>
      <c r="D279">
        <v>220000</v>
      </c>
      <c r="E279">
        <v>247</v>
      </c>
      <c r="F279" s="3">
        <v>221.44353191615988</v>
      </c>
    </row>
    <row r="280" spans="1:6">
      <c r="A280">
        <v>12</v>
      </c>
      <c r="B280">
        <v>-91.009</v>
      </c>
      <c r="C280">
        <v>994</v>
      </c>
      <c r="D280">
        <v>220000</v>
      </c>
      <c r="E280">
        <v>259</v>
      </c>
      <c r="F280" s="3">
        <v>264.92794684385632</v>
      </c>
    </row>
    <row r="281" spans="1:6">
      <c r="A281">
        <v>13</v>
      </c>
      <c r="B281">
        <v>-90.894999999999996</v>
      </c>
      <c r="C281">
        <v>994</v>
      </c>
      <c r="D281">
        <v>220000</v>
      </c>
      <c r="E281">
        <v>312</v>
      </c>
      <c r="F281" s="3">
        <v>323.6770630814745</v>
      </c>
    </row>
    <row r="282" spans="1:6">
      <c r="A282">
        <v>14</v>
      </c>
      <c r="B282">
        <v>-90.787000000000006</v>
      </c>
      <c r="C282">
        <v>994</v>
      </c>
      <c r="D282">
        <v>220000</v>
      </c>
      <c r="E282">
        <v>359</v>
      </c>
      <c r="F282" s="3">
        <v>388.77914400863659</v>
      </c>
    </row>
    <row r="283" spans="1:6">
      <c r="A283">
        <v>15</v>
      </c>
      <c r="B283">
        <v>-90.671999999999997</v>
      </c>
      <c r="C283">
        <v>994</v>
      </c>
      <c r="D283">
        <v>220000</v>
      </c>
      <c r="E283">
        <v>463</v>
      </c>
      <c r="F283" s="3">
        <v>456.67506354114948</v>
      </c>
    </row>
    <row r="284" spans="1:6">
      <c r="A284">
        <v>16</v>
      </c>
      <c r="B284">
        <v>-90.555999999999997</v>
      </c>
      <c r="C284">
        <v>994</v>
      </c>
      <c r="D284">
        <v>220000</v>
      </c>
      <c r="E284">
        <v>514</v>
      </c>
      <c r="F284" s="3">
        <v>507.77057051767656</v>
      </c>
    </row>
    <row r="285" spans="1:6">
      <c r="A285">
        <v>17</v>
      </c>
      <c r="B285">
        <v>-90.44</v>
      </c>
      <c r="C285">
        <v>994</v>
      </c>
      <c r="D285">
        <v>220000</v>
      </c>
      <c r="E285">
        <v>501</v>
      </c>
      <c r="F285" s="3">
        <v>527.25239733995079</v>
      </c>
    </row>
    <row r="286" spans="1:6">
      <c r="A286">
        <v>18</v>
      </c>
      <c r="B286">
        <v>-90.325000000000003</v>
      </c>
      <c r="C286">
        <v>994</v>
      </c>
      <c r="D286">
        <v>220000</v>
      </c>
      <c r="E286">
        <v>565</v>
      </c>
      <c r="F286" s="3">
        <v>509.89857276951346</v>
      </c>
    </row>
    <row r="287" spans="1:6">
      <c r="A287">
        <v>19</v>
      </c>
      <c r="B287">
        <v>-90.218999999999994</v>
      </c>
      <c r="C287">
        <v>994</v>
      </c>
      <c r="D287">
        <v>220000</v>
      </c>
      <c r="E287">
        <v>447</v>
      </c>
      <c r="F287" s="3">
        <v>466.30881957341285</v>
      </c>
    </row>
    <row r="288" spans="1:6">
      <c r="A288">
        <v>20</v>
      </c>
      <c r="B288">
        <v>-90.105999999999995</v>
      </c>
      <c r="C288">
        <v>994</v>
      </c>
      <c r="D288">
        <v>220000</v>
      </c>
      <c r="E288">
        <v>428</v>
      </c>
      <c r="F288" s="3">
        <v>403.16767273570099</v>
      </c>
    </row>
    <row r="289" spans="1:6">
      <c r="A289">
        <v>21</v>
      </c>
      <c r="B289">
        <v>-89.991</v>
      </c>
      <c r="C289">
        <v>994</v>
      </c>
      <c r="D289">
        <v>220000</v>
      </c>
      <c r="E289">
        <v>346</v>
      </c>
      <c r="F289" s="3">
        <v>336.63533945496368</v>
      </c>
    </row>
    <row r="290" spans="1:6">
      <c r="A290">
        <v>22</v>
      </c>
      <c r="B290">
        <v>-89.876999999999995</v>
      </c>
      <c r="C290">
        <v>994</v>
      </c>
      <c r="D290">
        <v>220000</v>
      </c>
      <c r="E290">
        <v>265</v>
      </c>
      <c r="F290" s="3">
        <v>280.57440135811191</v>
      </c>
    </row>
    <row r="291" spans="1:6">
      <c r="A291">
        <v>23</v>
      </c>
      <c r="B291">
        <v>-89.757999999999996</v>
      </c>
      <c r="C291">
        <v>994</v>
      </c>
      <c r="D291">
        <v>220000</v>
      </c>
      <c r="E291">
        <v>214</v>
      </c>
      <c r="F291" s="3">
        <v>238.63160882202556</v>
      </c>
    </row>
    <row r="292" spans="1:6">
      <c r="A292">
        <v>24</v>
      </c>
      <c r="B292">
        <v>-89.641999999999996</v>
      </c>
      <c r="C292">
        <v>994</v>
      </c>
      <c r="D292">
        <v>220000</v>
      </c>
      <c r="E292">
        <v>226</v>
      </c>
      <c r="F292" s="3">
        <v>213.69127510587745</v>
      </c>
    </row>
    <row r="293" spans="1:6">
      <c r="A293">
        <v>25</v>
      </c>
      <c r="B293">
        <v>-89.534999999999997</v>
      </c>
      <c r="C293">
        <v>994</v>
      </c>
      <c r="D293">
        <v>220000</v>
      </c>
      <c r="E293">
        <v>185</v>
      </c>
      <c r="F293" s="3">
        <v>201.36296324922614</v>
      </c>
    </row>
    <row r="294" spans="1:6">
      <c r="A294">
        <v>26</v>
      </c>
      <c r="B294">
        <v>-89.43</v>
      </c>
      <c r="C294">
        <v>994</v>
      </c>
      <c r="D294">
        <v>220000</v>
      </c>
      <c r="E294">
        <v>195</v>
      </c>
      <c r="F294" s="3">
        <v>195.73827660823872</v>
      </c>
    </row>
    <row r="295" spans="1:6">
      <c r="A295">
        <v>27</v>
      </c>
      <c r="B295">
        <v>-89.316000000000003</v>
      </c>
      <c r="C295">
        <v>994</v>
      </c>
      <c r="D295">
        <v>220000</v>
      </c>
      <c r="E295">
        <v>175</v>
      </c>
      <c r="F295" s="3">
        <v>193.74173463269335</v>
      </c>
    </row>
    <row r="296" spans="1:6">
      <c r="A296">
        <v>28</v>
      </c>
      <c r="B296">
        <v>-89.195999999999998</v>
      </c>
      <c r="C296">
        <v>994</v>
      </c>
      <c r="D296">
        <v>220000</v>
      </c>
      <c r="E296">
        <v>194</v>
      </c>
      <c r="F296" s="3">
        <v>193.88519334811292</v>
      </c>
    </row>
    <row r="297" spans="1:6">
      <c r="A297">
        <v>29</v>
      </c>
      <c r="B297">
        <v>-89.090999999999994</v>
      </c>
      <c r="C297">
        <v>994</v>
      </c>
      <c r="D297">
        <v>220000</v>
      </c>
      <c r="E297">
        <v>187</v>
      </c>
      <c r="F297" s="3">
        <v>194.81086129302949</v>
      </c>
    </row>
    <row r="298" spans="1:6">
      <c r="A298">
        <v>30</v>
      </c>
      <c r="B298">
        <v>-88.971999999999994</v>
      </c>
      <c r="C298">
        <v>994</v>
      </c>
      <c r="D298">
        <v>220000</v>
      </c>
      <c r="E298">
        <v>205</v>
      </c>
      <c r="F298" s="3">
        <v>196.19337741193186</v>
      </c>
    </row>
    <row r="299" spans="1:6">
      <c r="A299">
        <v>31</v>
      </c>
      <c r="B299">
        <v>-88.86</v>
      </c>
      <c r="C299">
        <v>994</v>
      </c>
      <c r="D299">
        <v>220000</v>
      </c>
      <c r="E299">
        <v>202</v>
      </c>
      <c r="F299" s="3">
        <v>197.60416080897468</v>
      </c>
    </row>
    <row r="300" spans="1:6">
      <c r="A300">
        <v>32</v>
      </c>
      <c r="B300">
        <v>-88.751999999999995</v>
      </c>
      <c r="C300">
        <v>994</v>
      </c>
      <c r="D300">
        <v>220000</v>
      </c>
      <c r="E300">
        <v>213</v>
      </c>
      <c r="F300" s="3">
        <v>198.99409922596425</v>
      </c>
    </row>
    <row r="301" spans="1:6">
      <c r="A301" t="s">
        <v>0</v>
      </c>
    </row>
    <row r="302" spans="1:6">
      <c r="A302" t="s">
        <v>0</v>
      </c>
    </row>
    <row r="303" spans="1:6">
      <c r="A303" t="s">
        <v>0</v>
      </c>
    </row>
    <row r="304" spans="1:6">
      <c r="A304" t="s">
        <v>0</v>
      </c>
    </row>
    <row r="305" spans="1:10">
      <c r="A305" t="s">
        <v>22</v>
      </c>
    </row>
    <row r="306" spans="1:10">
      <c r="A306" t="s">
        <v>2</v>
      </c>
    </row>
    <row r="307" spans="1:10">
      <c r="A307" t="s">
        <v>3</v>
      </c>
    </row>
    <row r="308" spans="1:10">
      <c r="A308" t="s">
        <v>4</v>
      </c>
    </row>
    <row r="309" spans="1:10">
      <c r="A309" t="s">
        <v>5</v>
      </c>
    </row>
    <row r="310" spans="1:10">
      <c r="A310" t="s">
        <v>23</v>
      </c>
    </row>
    <row r="311" spans="1:10">
      <c r="A311" t="s">
        <v>7</v>
      </c>
    </row>
    <row r="312" spans="1:10">
      <c r="A312" t="s">
        <v>8</v>
      </c>
    </row>
    <row r="313" spans="1:10">
      <c r="A313" t="s">
        <v>9</v>
      </c>
    </row>
    <row r="314" spans="1:10">
      <c r="A314" t="s">
        <v>10</v>
      </c>
    </row>
    <row r="315" spans="1:10">
      <c r="A315" t="s">
        <v>11</v>
      </c>
    </row>
    <row r="316" spans="1:10">
      <c r="A316" t="s">
        <v>0</v>
      </c>
    </row>
    <row r="317" spans="1:10">
      <c r="A317" t="s">
        <v>0</v>
      </c>
    </row>
    <row r="318" spans="1:10">
      <c r="A318" t="s">
        <v>328</v>
      </c>
      <c r="B318" t="s">
        <v>307</v>
      </c>
      <c r="C318" t="s">
        <v>310</v>
      </c>
      <c r="D318" t="s">
        <v>327</v>
      </c>
      <c r="E318" t="s">
        <v>326</v>
      </c>
      <c r="F318" t="s">
        <v>347</v>
      </c>
    </row>
    <row r="319" spans="1:10">
      <c r="A319">
        <v>1</v>
      </c>
      <c r="B319">
        <v>-92.248000000000005</v>
      </c>
      <c r="C319">
        <v>990</v>
      </c>
      <c r="D319">
        <v>220000</v>
      </c>
      <c r="E319">
        <v>130</v>
      </c>
      <c r="F319" s="3">
        <v>144.93797097302979</v>
      </c>
      <c r="J319" t="s">
        <v>364</v>
      </c>
    </row>
    <row r="320" spans="1:10">
      <c r="A320">
        <v>2</v>
      </c>
      <c r="B320">
        <v>-92.138999999999996</v>
      </c>
      <c r="C320">
        <v>990</v>
      </c>
      <c r="D320">
        <v>220000</v>
      </c>
      <c r="E320">
        <v>134</v>
      </c>
      <c r="F320" s="3">
        <v>146.53430323063836</v>
      </c>
    </row>
    <row r="321" spans="1:6">
      <c r="A321">
        <v>3</v>
      </c>
      <c r="B321">
        <v>-92.024000000000001</v>
      </c>
      <c r="C321">
        <v>990</v>
      </c>
      <c r="D321">
        <v>220000</v>
      </c>
      <c r="E321">
        <v>126</v>
      </c>
      <c r="F321" s="3">
        <v>148.24087628083211</v>
      </c>
    </row>
    <row r="322" spans="1:6">
      <c r="A322">
        <v>4</v>
      </c>
      <c r="B322">
        <v>-91.912000000000006</v>
      </c>
      <c r="C322">
        <v>990</v>
      </c>
      <c r="D322">
        <v>220000</v>
      </c>
      <c r="E322">
        <v>139</v>
      </c>
      <c r="F322" s="3">
        <v>149.97432698403475</v>
      </c>
    </row>
    <row r="323" spans="1:6">
      <c r="A323">
        <v>5</v>
      </c>
      <c r="B323">
        <v>-91.8</v>
      </c>
      <c r="C323">
        <v>990</v>
      </c>
      <c r="D323">
        <v>220000</v>
      </c>
      <c r="E323">
        <v>162</v>
      </c>
      <c r="F323" s="3">
        <v>151.91435801391435</v>
      </c>
    </row>
    <row r="324" spans="1:6">
      <c r="A324">
        <v>6</v>
      </c>
      <c r="B324">
        <v>-91.694000000000003</v>
      </c>
      <c r="C324">
        <v>990</v>
      </c>
      <c r="D324">
        <v>220000</v>
      </c>
      <c r="E324">
        <v>163</v>
      </c>
      <c r="F324" s="3">
        <v>154.23931419675077</v>
      </c>
    </row>
    <row r="325" spans="1:6">
      <c r="A325">
        <v>7</v>
      </c>
      <c r="B325">
        <v>-91.581000000000003</v>
      </c>
      <c r="C325">
        <v>990</v>
      </c>
      <c r="D325">
        <v>220000</v>
      </c>
      <c r="E325">
        <v>178</v>
      </c>
      <c r="F325" s="3">
        <v>157.93838776151807</v>
      </c>
    </row>
    <row r="326" spans="1:6">
      <c r="A326">
        <v>8</v>
      </c>
      <c r="B326">
        <v>-91.465000000000003</v>
      </c>
      <c r="C326">
        <v>990</v>
      </c>
      <c r="D326">
        <v>220000</v>
      </c>
      <c r="E326">
        <v>211</v>
      </c>
      <c r="F326" s="3">
        <v>164.50269798010407</v>
      </c>
    </row>
    <row r="327" spans="1:6">
      <c r="A327">
        <v>9</v>
      </c>
      <c r="B327">
        <v>-91.349000000000004</v>
      </c>
      <c r="C327">
        <v>990</v>
      </c>
      <c r="D327">
        <v>220000</v>
      </c>
      <c r="E327">
        <v>183</v>
      </c>
      <c r="F327" s="3">
        <v>176.40108697152093</v>
      </c>
    </row>
    <row r="328" spans="1:6">
      <c r="A328">
        <v>10</v>
      </c>
      <c r="B328">
        <v>-91.233999999999995</v>
      </c>
      <c r="C328">
        <v>990</v>
      </c>
      <c r="D328">
        <v>220000</v>
      </c>
      <c r="E328">
        <v>217</v>
      </c>
      <c r="F328" s="3">
        <v>196.96489017590582</v>
      </c>
    </row>
    <row r="329" spans="1:6">
      <c r="A329">
        <v>11</v>
      </c>
      <c r="B329">
        <v>-91.123999999999995</v>
      </c>
      <c r="C329">
        <v>990</v>
      </c>
      <c r="D329">
        <v>220000</v>
      </c>
      <c r="E329">
        <v>251</v>
      </c>
      <c r="F329" s="3">
        <v>228.24242979675577</v>
      </c>
    </row>
    <row r="330" spans="1:6">
      <c r="A330">
        <v>12</v>
      </c>
      <c r="B330">
        <v>-91.009</v>
      </c>
      <c r="C330">
        <v>990</v>
      </c>
      <c r="D330">
        <v>220000</v>
      </c>
      <c r="E330">
        <v>276</v>
      </c>
      <c r="F330" s="3">
        <v>275.30919972613503</v>
      </c>
    </row>
    <row r="331" spans="1:6">
      <c r="A331">
        <v>13</v>
      </c>
      <c r="B331">
        <v>-90.894999999999996</v>
      </c>
      <c r="C331">
        <v>990</v>
      </c>
      <c r="D331">
        <v>220000</v>
      </c>
      <c r="E331">
        <v>316</v>
      </c>
      <c r="F331" s="3">
        <v>335.1857334417885</v>
      </c>
    </row>
    <row r="332" spans="1:6">
      <c r="A332">
        <v>14</v>
      </c>
      <c r="B332">
        <v>-90.787000000000006</v>
      </c>
      <c r="C332">
        <v>990</v>
      </c>
      <c r="D332">
        <v>220000</v>
      </c>
      <c r="E332">
        <v>359</v>
      </c>
      <c r="F332" s="3">
        <v>398.22170107721621</v>
      </c>
    </row>
    <row r="333" spans="1:6">
      <c r="A333">
        <v>15</v>
      </c>
      <c r="B333">
        <v>-90.671999999999997</v>
      </c>
      <c r="C333">
        <v>990</v>
      </c>
      <c r="D333">
        <v>220000</v>
      </c>
      <c r="E333">
        <v>462</v>
      </c>
      <c r="F333" s="3">
        <v>461.00077535902625</v>
      </c>
    </row>
    <row r="334" spans="1:6">
      <c r="A334">
        <v>16</v>
      </c>
      <c r="B334">
        <v>-90.555999999999997</v>
      </c>
      <c r="C334">
        <v>990</v>
      </c>
      <c r="D334">
        <v>220000</v>
      </c>
      <c r="E334">
        <v>501</v>
      </c>
      <c r="F334" s="3">
        <v>505.94935499249334</v>
      </c>
    </row>
    <row r="335" spans="1:6">
      <c r="A335">
        <v>17</v>
      </c>
      <c r="B335">
        <v>-90.44</v>
      </c>
      <c r="C335">
        <v>990</v>
      </c>
      <c r="D335">
        <v>220000</v>
      </c>
      <c r="E335">
        <v>562</v>
      </c>
      <c r="F335" s="3">
        <v>521.04378077384354</v>
      </c>
    </row>
    <row r="336" spans="1:6">
      <c r="A336">
        <v>18</v>
      </c>
      <c r="B336">
        <v>-90.325000000000003</v>
      </c>
      <c r="C336">
        <v>990</v>
      </c>
      <c r="D336">
        <v>220000</v>
      </c>
      <c r="E336">
        <v>495</v>
      </c>
      <c r="F336" s="3">
        <v>502.82088700081039</v>
      </c>
    </row>
    <row r="337" spans="1:6">
      <c r="A337">
        <v>19</v>
      </c>
      <c r="B337">
        <v>-90.218999999999994</v>
      </c>
      <c r="C337">
        <v>990</v>
      </c>
      <c r="D337">
        <v>220000</v>
      </c>
      <c r="E337">
        <v>497</v>
      </c>
      <c r="F337" s="3">
        <v>461.32727135689623</v>
      </c>
    </row>
    <row r="338" spans="1:6">
      <c r="A338">
        <v>20</v>
      </c>
      <c r="B338">
        <v>-90.105999999999995</v>
      </c>
      <c r="C338">
        <v>990</v>
      </c>
      <c r="D338">
        <v>220000</v>
      </c>
      <c r="E338">
        <v>403</v>
      </c>
      <c r="F338" s="3">
        <v>401.8428772288575</v>
      </c>
    </row>
    <row r="339" spans="1:6">
      <c r="A339">
        <v>21</v>
      </c>
      <c r="B339">
        <v>-89.991</v>
      </c>
      <c r="C339">
        <v>990</v>
      </c>
      <c r="D339">
        <v>220000</v>
      </c>
      <c r="E339">
        <v>324</v>
      </c>
      <c r="F339" s="3">
        <v>338.46968311759611</v>
      </c>
    </row>
    <row r="340" spans="1:6">
      <c r="A340">
        <v>22</v>
      </c>
      <c r="B340">
        <v>-89.876999999999995</v>
      </c>
      <c r="C340">
        <v>990</v>
      </c>
      <c r="D340">
        <v>220000</v>
      </c>
      <c r="E340">
        <v>261</v>
      </c>
      <c r="F340" s="3">
        <v>283.70993732079307</v>
      </c>
    </row>
    <row r="341" spans="1:6">
      <c r="A341">
        <v>23</v>
      </c>
      <c r="B341">
        <v>-89.757999999999996</v>
      </c>
      <c r="C341">
        <v>990</v>
      </c>
      <c r="D341">
        <v>220000</v>
      </c>
      <c r="E341">
        <v>246</v>
      </c>
      <c r="F341" s="3">
        <v>241.16066982124167</v>
      </c>
    </row>
    <row r="342" spans="1:6">
      <c r="A342">
        <v>24</v>
      </c>
      <c r="B342">
        <v>-89.641999999999996</v>
      </c>
      <c r="C342">
        <v>990</v>
      </c>
      <c r="D342">
        <v>220000</v>
      </c>
      <c r="E342">
        <v>206</v>
      </c>
      <c r="F342" s="3">
        <v>214.54610876116917</v>
      </c>
    </row>
    <row r="343" spans="1:6">
      <c r="A343">
        <v>25</v>
      </c>
      <c r="B343">
        <v>-89.534999999999997</v>
      </c>
      <c r="C343">
        <v>990</v>
      </c>
      <c r="D343">
        <v>220000</v>
      </c>
      <c r="E343">
        <v>194</v>
      </c>
      <c r="F343" s="3">
        <v>200.54786288604484</v>
      </c>
    </row>
    <row r="344" spans="1:6">
      <c r="A344">
        <v>26</v>
      </c>
      <c r="B344">
        <v>-89.43</v>
      </c>
      <c r="C344">
        <v>990</v>
      </c>
      <c r="D344">
        <v>220000</v>
      </c>
      <c r="E344">
        <v>217</v>
      </c>
      <c r="F344" s="3">
        <v>193.62851981446417</v>
      </c>
    </row>
    <row r="345" spans="1:6">
      <c r="A345">
        <v>27</v>
      </c>
      <c r="B345">
        <v>-89.316000000000003</v>
      </c>
      <c r="C345">
        <v>990</v>
      </c>
      <c r="D345">
        <v>220000</v>
      </c>
      <c r="E345">
        <v>209</v>
      </c>
      <c r="F345" s="3">
        <v>190.76152843185284</v>
      </c>
    </row>
    <row r="346" spans="1:6">
      <c r="A346">
        <v>28</v>
      </c>
      <c r="B346">
        <v>-89.195999999999998</v>
      </c>
      <c r="C346">
        <v>990</v>
      </c>
      <c r="D346">
        <v>220000</v>
      </c>
      <c r="E346">
        <v>189</v>
      </c>
      <c r="F346" s="3">
        <v>190.49609235113238</v>
      </c>
    </row>
    <row r="347" spans="1:6">
      <c r="A347">
        <v>29</v>
      </c>
      <c r="B347">
        <v>-89.090999999999994</v>
      </c>
      <c r="C347">
        <v>990</v>
      </c>
      <c r="D347">
        <v>220000</v>
      </c>
      <c r="E347">
        <v>195</v>
      </c>
      <c r="F347" s="3">
        <v>191.33989351044193</v>
      </c>
    </row>
    <row r="348" spans="1:6">
      <c r="A348">
        <v>30</v>
      </c>
      <c r="B348">
        <v>-88.971999999999994</v>
      </c>
      <c r="C348">
        <v>990</v>
      </c>
      <c r="D348">
        <v>220000</v>
      </c>
      <c r="E348">
        <v>175</v>
      </c>
      <c r="F348" s="3">
        <v>192.79341006541603</v>
      </c>
    </row>
    <row r="349" spans="1:6">
      <c r="A349">
        <v>31</v>
      </c>
      <c r="B349">
        <v>-88.86</v>
      </c>
      <c r="C349">
        <v>990</v>
      </c>
      <c r="D349">
        <v>220000</v>
      </c>
      <c r="E349">
        <v>173</v>
      </c>
      <c r="F349" s="3">
        <v>194.34357720394701</v>
      </c>
    </row>
    <row r="350" spans="1:6">
      <c r="A350">
        <v>32</v>
      </c>
      <c r="B350">
        <v>-88.751999999999995</v>
      </c>
      <c r="C350">
        <v>990</v>
      </c>
      <c r="D350">
        <v>220000</v>
      </c>
      <c r="E350">
        <v>205</v>
      </c>
      <c r="F350" s="3">
        <v>195.89388352018793</v>
      </c>
    </row>
    <row r="351" spans="1:6">
      <c r="A351" t="s">
        <v>0</v>
      </c>
    </row>
    <row r="352" spans="1:6">
      <c r="A352" t="s">
        <v>0</v>
      </c>
    </row>
    <row r="353" spans="1:6">
      <c r="A353" t="s">
        <v>0</v>
      </c>
    </row>
    <row r="354" spans="1:6">
      <c r="A354" t="s">
        <v>0</v>
      </c>
    </row>
    <row r="355" spans="1:6">
      <c r="A355" t="s">
        <v>24</v>
      </c>
    </row>
    <row r="356" spans="1:6">
      <c r="A356" t="s">
        <v>2</v>
      </c>
    </row>
    <row r="357" spans="1:6">
      <c r="A357" t="s">
        <v>3</v>
      </c>
    </row>
    <row r="358" spans="1:6">
      <c r="A358" t="s">
        <v>4</v>
      </c>
    </row>
    <row r="359" spans="1:6">
      <c r="A359" t="s">
        <v>5</v>
      </c>
    </row>
    <row r="360" spans="1:6">
      <c r="A360" t="s">
        <v>25</v>
      </c>
    </row>
    <row r="361" spans="1:6">
      <c r="A361" t="s">
        <v>7</v>
      </c>
    </row>
    <row r="362" spans="1:6">
      <c r="A362" t="s">
        <v>8</v>
      </c>
    </row>
    <row r="363" spans="1:6">
      <c r="A363" t="s">
        <v>9</v>
      </c>
    </row>
    <row r="364" spans="1:6">
      <c r="A364" t="s">
        <v>10</v>
      </c>
    </row>
    <row r="365" spans="1:6">
      <c r="A365" t="s">
        <v>11</v>
      </c>
    </row>
    <row r="366" spans="1:6">
      <c r="A366" t="s">
        <v>0</v>
      </c>
    </row>
    <row r="367" spans="1:6">
      <c r="A367" t="s">
        <v>0</v>
      </c>
    </row>
    <row r="368" spans="1:6">
      <c r="A368" t="s">
        <v>328</v>
      </c>
      <c r="B368" t="s">
        <v>307</v>
      </c>
      <c r="C368" t="s">
        <v>310</v>
      </c>
      <c r="D368" t="s">
        <v>327</v>
      </c>
      <c r="E368" t="s">
        <v>326</v>
      </c>
      <c r="F368" t="s">
        <v>347</v>
      </c>
    </row>
    <row r="369" spans="1:10">
      <c r="A369">
        <v>1</v>
      </c>
      <c r="B369">
        <v>-92.248000000000005</v>
      </c>
      <c r="C369">
        <v>990</v>
      </c>
      <c r="D369">
        <v>220000</v>
      </c>
      <c r="E369">
        <v>103</v>
      </c>
      <c r="F369" s="3">
        <v>141.078186264815</v>
      </c>
      <c r="J369" t="s">
        <v>365</v>
      </c>
    </row>
    <row r="370" spans="1:10">
      <c r="A370">
        <v>2</v>
      </c>
      <c r="B370">
        <v>-92.138999999999996</v>
      </c>
      <c r="C370">
        <v>990</v>
      </c>
      <c r="D370">
        <v>220000</v>
      </c>
      <c r="E370">
        <v>127</v>
      </c>
      <c r="F370" s="3">
        <v>142.76111815220656</v>
      </c>
    </row>
    <row r="371" spans="1:10">
      <c r="A371">
        <v>3</v>
      </c>
      <c r="B371">
        <v>-92.024000000000001</v>
      </c>
      <c r="C371">
        <v>990</v>
      </c>
      <c r="D371">
        <v>220000</v>
      </c>
      <c r="E371">
        <v>159</v>
      </c>
      <c r="F371" s="3">
        <v>144.64639975579666</v>
      </c>
    </row>
    <row r="372" spans="1:10">
      <c r="A372">
        <v>4</v>
      </c>
      <c r="B372">
        <v>-91.912000000000006</v>
      </c>
      <c r="C372">
        <v>990</v>
      </c>
      <c r="D372">
        <v>220000</v>
      </c>
      <c r="E372">
        <v>173</v>
      </c>
      <c r="F372" s="3">
        <v>146.74830901642184</v>
      </c>
    </row>
    <row r="373" spans="1:10">
      <c r="A373">
        <v>5</v>
      </c>
      <c r="B373">
        <v>-91.8</v>
      </c>
      <c r="C373">
        <v>990</v>
      </c>
      <c r="D373">
        <v>220000</v>
      </c>
      <c r="E373">
        <v>168</v>
      </c>
      <c r="F373" s="3">
        <v>149.44410528631096</v>
      </c>
    </row>
    <row r="374" spans="1:10">
      <c r="A374">
        <v>6</v>
      </c>
      <c r="B374">
        <v>-91.694000000000003</v>
      </c>
      <c r="C374">
        <v>990</v>
      </c>
      <c r="D374">
        <v>220000</v>
      </c>
      <c r="E374">
        <v>164</v>
      </c>
      <c r="F374" s="3">
        <v>153.10748850798288</v>
      </c>
    </row>
    <row r="375" spans="1:10">
      <c r="A375">
        <v>7</v>
      </c>
      <c r="B375">
        <v>-91.581000000000003</v>
      </c>
      <c r="C375">
        <v>990</v>
      </c>
      <c r="D375">
        <v>220000</v>
      </c>
      <c r="E375">
        <v>158</v>
      </c>
      <c r="F375" s="3">
        <v>159.23908585284659</v>
      </c>
    </row>
    <row r="376" spans="1:10">
      <c r="A376">
        <v>8</v>
      </c>
      <c r="B376">
        <v>-91.465000000000003</v>
      </c>
      <c r="C376">
        <v>990</v>
      </c>
      <c r="D376">
        <v>220000</v>
      </c>
      <c r="E376">
        <v>195</v>
      </c>
      <c r="F376" s="3">
        <v>169.62970916767043</v>
      </c>
    </row>
    <row r="377" spans="1:10">
      <c r="A377">
        <v>9</v>
      </c>
      <c r="B377">
        <v>-91.349000000000004</v>
      </c>
      <c r="C377">
        <v>990</v>
      </c>
      <c r="D377">
        <v>220000</v>
      </c>
      <c r="E377">
        <v>202</v>
      </c>
      <c r="F377" s="3">
        <v>186.49987376071348</v>
      </c>
    </row>
    <row r="378" spans="1:10">
      <c r="A378">
        <v>10</v>
      </c>
      <c r="B378">
        <v>-91.233999999999995</v>
      </c>
      <c r="C378">
        <v>990</v>
      </c>
      <c r="D378">
        <v>220000</v>
      </c>
      <c r="E378">
        <v>213</v>
      </c>
      <c r="F378" s="3">
        <v>212.07524202766908</v>
      </c>
    </row>
    <row r="379" spans="1:10">
      <c r="A379">
        <v>11</v>
      </c>
      <c r="B379">
        <v>-91.123999999999995</v>
      </c>
      <c r="C379">
        <v>990</v>
      </c>
      <c r="D379">
        <v>220000</v>
      </c>
      <c r="E379">
        <v>249</v>
      </c>
      <c r="F379" s="3">
        <v>246.37921166487249</v>
      </c>
    </row>
    <row r="380" spans="1:10">
      <c r="A380">
        <v>12</v>
      </c>
      <c r="B380">
        <v>-91.009</v>
      </c>
      <c r="C380">
        <v>990</v>
      </c>
      <c r="D380">
        <v>220000</v>
      </c>
      <c r="E380">
        <v>278</v>
      </c>
      <c r="F380" s="3">
        <v>292.39121640149551</v>
      </c>
    </row>
    <row r="381" spans="1:10">
      <c r="A381">
        <v>13</v>
      </c>
      <c r="B381">
        <v>-90.894999999999996</v>
      </c>
      <c r="C381">
        <v>990</v>
      </c>
      <c r="D381">
        <v>220000</v>
      </c>
      <c r="E381">
        <v>332</v>
      </c>
      <c r="F381" s="3">
        <v>345.27937473557836</v>
      </c>
    </row>
    <row r="382" spans="1:10">
      <c r="A382">
        <v>14</v>
      </c>
      <c r="B382">
        <v>-90.787000000000006</v>
      </c>
      <c r="C382">
        <v>990</v>
      </c>
      <c r="D382">
        <v>220000</v>
      </c>
      <c r="E382">
        <v>367</v>
      </c>
      <c r="F382" s="3">
        <v>396.53559549913143</v>
      </c>
    </row>
    <row r="383" spans="1:10">
      <c r="A383">
        <v>15</v>
      </c>
      <c r="B383">
        <v>-90.671999999999997</v>
      </c>
      <c r="C383">
        <v>990</v>
      </c>
      <c r="D383">
        <v>220000</v>
      </c>
      <c r="E383">
        <v>458</v>
      </c>
      <c r="F383" s="3">
        <v>444.19755024748281</v>
      </c>
    </row>
    <row r="384" spans="1:10">
      <c r="A384">
        <v>16</v>
      </c>
      <c r="B384">
        <v>-90.555999999999997</v>
      </c>
      <c r="C384">
        <v>990</v>
      </c>
      <c r="D384">
        <v>220000</v>
      </c>
      <c r="E384">
        <v>490</v>
      </c>
      <c r="F384" s="3">
        <v>476.23533325125663</v>
      </c>
    </row>
    <row r="385" spans="1:6">
      <c r="A385">
        <v>17</v>
      </c>
      <c r="B385">
        <v>-90.44</v>
      </c>
      <c r="C385">
        <v>990</v>
      </c>
      <c r="D385">
        <v>220000</v>
      </c>
      <c r="E385">
        <v>528</v>
      </c>
      <c r="F385" s="3">
        <v>485.62388793207811</v>
      </c>
    </row>
    <row r="386" spans="1:6">
      <c r="A386">
        <v>18</v>
      </c>
      <c r="B386">
        <v>-90.325000000000003</v>
      </c>
      <c r="C386">
        <v>990</v>
      </c>
      <c r="D386">
        <v>220000</v>
      </c>
      <c r="E386">
        <v>484</v>
      </c>
      <c r="F386" s="3">
        <v>470.85927111657429</v>
      </c>
    </row>
    <row r="387" spans="1:6">
      <c r="A387">
        <v>19</v>
      </c>
      <c r="B387">
        <v>-90.218999999999994</v>
      </c>
      <c r="C387">
        <v>990</v>
      </c>
      <c r="D387">
        <v>220000</v>
      </c>
      <c r="E387">
        <v>425</v>
      </c>
      <c r="F387" s="3">
        <v>439.07397049452106</v>
      </c>
    </row>
    <row r="388" spans="1:6">
      <c r="A388">
        <v>20</v>
      </c>
      <c r="B388">
        <v>-90.105999999999995</v>
      </c>
      <c r="C388">
        <v>990</v>
      </c>
      <c r="D388">
        <v>220000</v>
      </c>
      <c r="E388">
        <v>367</v>
      </c>
      <c r="F388" s="3">
        <v>392.79864519580673</v>
      </c>
    </row>
    <row r="389" spans="1:6">
      <c r="A389">
        <v>21</v>
      </c>
      <c r="B389">
        <v>-89.991</v>
      </c>
      <c r="C389">
        <v>990</v>
      </c>
      <c r="D389">
        <v>220000</v>
      </c>
      <c r="E389">
        <v>341</v>
      </c>
      <c r="F389" s="3">
        <v>341.27536775301604</v>
      </c>
    </row>
    <row r="390" spans="1:6">
      <c r="A390">
        <v>22</v>
      </c>
      <c r="B390">
        <v>-89.876999999999995</v>
      </c>
      <c r="C390">
        <v>990</v>
      </c>
      <c r="D390">
        <v>220000</v>
      </c>
      <c r="E390">
        <v>279</v>
      </c>
      <c r="F390" s="3">
        <v>293.65839285175269</v>
      </c>
    </row>
    <row r="391" spans="1:6">
      <c r="A391">
        <v>23</v>
      </c>
      <c r="B391">
        <v>-89.757999999999996</v>
      </c>
      <c r="C391">
        <v>990</v>
      </c>
      <c r="D391">
        <v>220000</v>
      </c>
      <c r="E391">
        <v>268</v>
      </c>
      <c r="F391" s="3">
        <v>253.14000997024749</v>
      </c>
    </row>
    <row r="392" spans="1:6">
      <c r="A392">
        <v>24</v>
      </c>
      <c r="B392">
        <v>-89.641999999999996</v>
      </c>
      <c r="C392">
        <v>990</v>
      </c>
      <c r="D392">
        <v>220000</v>
      </c>
      <c r="E392">
        <v>234</v>
      </c>
      <c r="F392" s="3">
        <v>224.66833355168058</v>
      </c>
    </row>
    <row r="393" spans="1:6">
      <c r="A393">
        <v>25</v>
      </c>
      <c r="B393">
        <v>-89.534999999999997</v>
      </c>
      <c r="C393">
        <v>990</v>
      </c>
      <c r="D393">
        <v>220000</v>
      </c>
      <c r="E393">
        <v>211</v>
      </c>
      <c r="F393" s="3">
        <v>207.44826901983865</v>
      </c>
    </row>
    <row r="394" spans="1:6">
      <c r="A394">
        <v>26</v>
      </c>
      <c r="B394">
        <v>-89.43</v>
      </c>
      <c r="C394">
        <v>990</v>
      </c>
      <c r="D394">
        <v>220000</v>
      </c>
      <c r="E394">
        <v>194</v>
      </c>
      <c r="F394" s="3">
        <v>197.30346503153885</v>
      </c>
    </row>
    <row r="395" spans="1:6">
      <c r="A395">
        <v>27</v>
      </c>
      <c r="B395">
        <v>-89.316000000000003</v>
      </c>
      <c r="C395">
        <v>990</v>
      </c>
      <c r="D395">
        <v>220000</v>
      </c>
      <c r="E395">
        <v>198</v>
      </c>
      <c r="F395" s="3">
        <v>191.66164428883326</v>
      </c>
    </row>
    <row r="396" spans="1:6">
      <c r="A396">
        <v>28</v>
      </c>
      <c r="B396">
        <v>-89.195999999999998</v>
      </c>
      <c r="C396">
        <v>990</v>
      </c>
      <c r="D396">
        <v>220000</v>
      </c>
      <c r="E396">
        <v>202</v>
      </c>
      <c r="F396" s="3">
        <v>189.51300024559794</v>
      </c>
    </row>
    <row r="397" spans="1:6">
      <c r="A397">
        <v>29</v>
      </c>
      <c r="B397">
        <v>-89.090999999999994</v>
      </c>
      <c r="C397">
        <v>990</v>
      </c>
      <c r="D397">
        <v>220000</v>
      </c>
      <c r="E397">
        <v>194</v>
      </c>
      <c r="F397" s="3">
        <v>189.43288671775304</v>
      </c>
    </row>
    <row r="398" spans="1:6">
      <c r="A398">
        <v>30</v>
      </c>
      <c r="B398">
        <v>-88.971999999999994</v>
      </c>
      <c r="C398">
        <v>990</v>
      </c>
      <c r="D398">
        <v>220000</v>
      </c>
      <c r="E398">
        <v>183</v>
      </c>
      <c r="F398" s="3">
        <v>190.3730128080532</v>
      </c>
    </row>
    <row r="399" spans="1:6">
      <c r="A399">
        <v>31</v>
      </c>
      <c r="B399">
        <v>-88.86</v>
      </c>
      <c r="C399">
        <v>990</v>
      </c>
      <c r="D399">
        <v>220000</v>
      </c>
      <c r="E399">
        <v>162</v>
      </c>
      <c r="F399" s="3">
        <v>191.73054470829192</v>
      </c>
    </row>
    <row r="400" spans="1:6">
      <c r="A400">
        <v>32</v>
      </c>
      <c r="B400">
        <v>-88.751999999999995</v>
      </c>
      <c r="C400">
        <v>990</v>
      </c>
      <c r="D400">
        <v>220000</v>
      </c>
      <c r="E400">
        <v>200</v>
      </c>
      <c r="F400" s="3">
        <v>193.22466377973717</v>
      </c>
    </row>
    <row r="401" spans="1:1">
      <c r="A401" t="s">
        <v>0</v>
      </c>
    </row>
    <row r="402" spans="1:1">
      <c r="A402" t="s">
        <v>0</v>
      </c>
    </row>
    <row r="403" spans="1:1">
      <c r="A403" t="s">
        <v>0</v>
      </c>
    </row>
    <row r="404" spans="1:1">
      <c r="A404" t="s">
        <v>0</v>
      </c>
    </row>
    <row r="405" spans="1:1">
      <c r="A405" t="s">
        <v>26</v>
      </c>
    </row>
    <row r="406" spans="1:1">
      <c r="A406" t="s">
        <v>2</v>
      </c>
    </row>
    <row r="407" spans="1:1">
      <c r="A407" t="s">
        <v>3</v>
      </c>
    </row>
    <row r="408" spans="1:1">
      <c r="A408" t="s">
        <v>4</v>
      </c>
    </row>
    <row r="409" spans="1:1">
      <c r="A409" t="s">
        <v>5</v>
      </c>
    </row>
    <row r="410" spans="1:1">
      <c r="A410" t="s">
        <v>27</v>
      </c>
    </row>
    <row r="411" spans="1:1">
      <c r="A411" t="s">
        <v>7</v>
      </c>
    </row>
    <row r="412" spans="1:1">
      <c r="A412" t="s">
        <v>8</v>
      </c>
    </row>
    <row r="413" spans="1:1">
      <c r="A413" t="s">
        <v>9</v>
      </c>
    </row>
    <row r="414" spans="1:1">
      <c r="A414" t="s">
        <v>10</v>
      </c>
    </row>
    <row r="415" spans="1:1">
      <c r="A415" t="s">
        <v>11</v>
      </c>
    </row>
    <row r="416" spans="1:1">
      <c r="A416" t="s">
        <v>0</v>
      </c>
    </row>
    <row r="417" spans="1:10">
      <c r="A417" t="s">
        <v>0</v>
      </c>
    </row>
    <row r="418" spans="1:10">
      <c r="A418" t="s">
        <v>328</v>
      </c>
      <c r="B418" t="s">
        <v>307</v>
      </c>
      <c r="C418" t="s">
        <v>310</v>
      </c>
      <c r="D418" t="s">
        <v>327</v>
      </c>
      <c r="E418" t="s">
        <v>326</v>
      </c>
      <c r="F418" t="s">
        <v>347</v>
      </c>
    </row>
    <row r="419" spans="1:10">
      <c r="A419">
        <v>1</v>
      </c>
      <c r="B419">
        <v>-92.248000000000005</v>
      </c>
      <c r="C419">
        <v>990</v>
      </c>
      <c r="D419">
        <v>220000</v>
      </c>
      <c r="E419">
        <v>127</v>
      </c>
      <c r="F419" s="3">
        <v>135.84158604337958</v>
      </c>
      <c r="J419" t="s">
        <v>366</v>
      </c>
    </row>
    <row r="420" spans="1:10">
      <c r="A420">
        <v>2</v>
      </c>
      <c r="B420">
        <v>-92.138999999999996</v>
      </c>
      <c r="C420">
        <v>990</v>
      </c>
      <c r="D420">
        <v>220000</v>
      </c>
      <c r="E420">
        <v>100</v>
      </c>
      <c r="F420" s="3">
        <v>137.67020219049957</v>
      </c>
    </row>
    <row r="421" spans="1:10">
      <c r="A421">
        <v>3</v>
      </c>
      <c r="B421">
        <v>-92.024000000000001</v>
      </c>
      <c r="C421">
        <v>990</v>
      </c>
      <c r="D421">
        <v>220000</v>
      </c>
      <c r="E421">
        <v>142</v>
      </c>
      <c r="F421" s="3">
        <v>139.71404702462604</v>
      </c>
    </row>
    <row r="422" spans="1:10">
      <c r="A422">
        <v>4</v>
      </c>
      <c r="B422">
        <v>-91.912000000000006</v>
      </c>
      <c r="C422">
        <v>990</v>
      </c>
      <c r="D422">
        <v>220000</v>
      </c>
      <c r="E422">
        <v>157</v>
      </c>
      <c r="F422" s="3">
        <v>141.92396872658196</v>
      </c>
    </row>
    <row r="423" spans="1:10">
      <c r="A423">
        <v>5</v>
      </c>
      <c r="B423">
        <v>-91.8</v>
      </c>
      <c r="C423">
        <v>990</v>
      </c>
      <c r="D423">
        <v>220000</v>
      </c>
      <c r="E423">
        <v>155</v>
      </c>
      <c r="F423" s="3">
        <v>144.53222333804379</v>
      </c>
    </row>
    <row r="424" spans="1:10">
      <c r="A424">
        <v>6</v>
      </c>
      <c r="B424">
        <v>-91.694000000000003</v>
      </c>
      <c r="C424">
        <v>990</v>
      </c>
      <c r="D424">
        <v>220000</v>
      </c>
      <c r="E424">
        <v>152</v>
      </c>
      <c r="F424" s="3">
        <v>147.6279353343437</v>
      </c>
    </row>
    <row r="425" spans="1:10">
      <c r="A425">
        <v>7</v>
      </c>
      <c r="B425">
        <v>-91.581000000000003</v>
      </c>
      <c r="C425">
        <v>990</v>
      </c>
      <c r="D425">
        <v>220000</v>
      </c>
      <c r="E425">
        <v>171</v>
      </c>
      <c r="F425" s="3">
        <v>152.01390921819893</v>
      </c>
    </row>
    <row r="426" spans="1:10">
      <c r="A426">
        <v>8</v>
      </c>
      <c r="B426">
        <v>-91.465000000000003</v>
      </c>
      <c r="C426">
        <v>990</v>
      </c>
      <c r="D426">
        <v>220000</v>
      </c>
      <c r="E426">
        <v>185</v>
      </c>
      <c r="F426" s="3">
        <v>158.29696196662735</v>
      </c>
    </row>
    <row r="427" spans="1:10">
      <c r="A427">
        <v>9</v>
      </c>
      <c r="B427">
        <v>-91.349000000000004</v>
      </c>
      <c r="C427">
        <v>990</v>
      </c>
      <c r="D427">
        <v>220000</v>
      </c>
      <c r="E427">
        <v>194</v>
      </c>
      <c r="F427" s="3">
        <v>167.17886411963423</v>
      </c>
    </row>
    <row r="428" spans="1:10">
      <c r="A428">
        <v>10</v>
      </c>
      <c r="B428">
        <v>-91.233999999999995</v>
      </c>
      <c r="C428">
        <v>990</v>
      </c>
      <c r="D428">
        <v>220000</v>
      </c>
      <c r="E428">
        <v>178</v>
      </c>
      <c r="F428" s="3">
        <v>179.40756628919004</v>
      </c>
    </row>
    <row r="429" spans="1:10">
      <c r="A429">
        <v>11</v>
      </c>
      <c r="B429">
        <v>-91.123999999999995</v>
      </c>
      <c r="C429">
        <v>990</v>
      </c>
      <c r="D429">
        <v>220000</v>
      </c>
      <c r="E429">
        <v>206</v>
      </c>
      <c r="F429" s="3">
        <v>194.98915763771257</v>
      </c>
    </row>
    <row r="430" spans="1:10">
      <c r="A430">
        <v>12</v>
      </c>
      <c r="B430">
        <v>-91.009</v>
      </c>
      <c r="C430">
        <v>990</v>
      </c>
      <c r="D430">
        <v>220000</v>
      </c>
      <c r="E430">
        <v>198</v>
      </c>
      <c r="F430" s="3">
        <v>215.73912701056184</v>
      </c>
    </row>
    <row r="431" spans="1:10">
      <c r="A431">
        <v>13</v>
      </c>
      <c r="B431">
        <v>-90.894999999999996</v>
      </c>
      <c r="C431">
        <v>990</v>
      </c>
      <c r="D431">
        <v>220000</v>
      </c>
      <c r="E431">
        <v>242</v>
      </c>
      <c r="F431" s="3">
        <v>240.62181034827643</v>
      </c>
    </row>
    <row r="432" spans="1:10">
      <c r="A432">
        <v>14</v>
      </c>
      <c r="B432">
        <v>-90.787000000000006</v>
      </c>
      <c r="C432">
        <v>990</v>
      </c>
      <c r="D432">
        <v>220000</v>
      </c>
      <c r="E432">
        <v>260</v>
      </c>
      <c r="F432" s="3">
        <v>267.26288548244531</v>
      </c>
    </row>
    <row r="433" spans="1:6">
      <c r="A433">
        <v>15</v>
      </c>
      <c r="B433">
        <v>-90.671999999999997</v>
      </c>
      <c r="C433">
        <v>990</v>
      </c>
      <c r="D433">
        <v>220000</v>
      </c>
      <c r="E433">
        <v>291</v>
      </c>
      <c r="F433" s="3">
        <v>297.09457851603503</v>
      </c>
    </row>
    <row r="434" spans="1:6">
      <c r="A434">
        <v>16</v>
      </c>
      <c r="B434">
        <v>-90.555999999999997</v>
      </c>
      <c r="C434">
        <v>990</v>
      </c>
      <c r="D434">
        <v>220000</v>
      </c>
      <c r="E434">
        <v>313</v>
      </c>
      <c r="F434" s="3">
        <v>326.02696975921043</v>
      </c>
    </row>
    <row r="435" spans="1:6">
      <c r="A435">
        <v>17</v>
      </c>
      <c r="B435">
        <v>-90.44</v>
      </c>
      <c r="C435">
        <v>990</v>
      </c>
      <c r="D435">
        <v>220000</v>
      </c>
      <c r="E435">
        <v>334</v>
      </c>
      <c r="F435" s="3">
        <v>350.6154026100034</v>
      </c>
    </row>
    <row r="436" spans="1:6">
      <c r="A436">
        <v>18</v>
      </c>
      <c r="B436">
        <v>-90.325000000000003</v>
      </c>
      <c r="C436">
        <v>990</v>
      </c>
      <c r="D436">
        <v>220000</v>
      </c>
      <c r="E436">
        <v>379</v>
      </c>
      <c r="F436" s="3">
        <v>367.7279602935497</v>
      </c>
    </row>
    <row r="437" spans="1:6">
      <c r="A437">
        <v>19</v>
      </c>
      <c r="B437">
        <v>-90.218999999999994</v>
      </c>
      <c r="C437">
        <v>990</v>
      </c>
      <c r="D437">
        <v>220000</v>
      </c>
      <c r="E437">
        <v>385</v>
      </c>
      <c r="F437" s="3">
        <v>375.21401441293784</v>
      </c>
    </row>
    <row r="438" spans="1:6">
      <c r="A438">
        <v>20</v>
      </c>
      <c r="B438">
        <v>-90.105999999999995</v>
      </c>
      <c r="C438">
        <v>990</v>
      </c>
      <c r="D438">
        <v>220000</v>
      </c>
      <c r="E438">
        <v>408</v>
      </c>
      <c r="F438" s="3">
        <v>373.60299727462274</v>
      </c>
    </row>
    <row r="439" spans="1:6">
      <c r="A439">
        <v>21</v>
      </c>
      <c r="B439">
        <v>-89.991</v>
      </c>
      <c r="C439">
        <v>990</v>
      </c>
      <c r="D439">
        <v>220000</v>
      </c>
      <c r="E439">
        <v>378</v>
      </c>
      <c r="F439" s="3">
        <v>362.31666660298015</v>
      </c>
    </row>
    <row r="440" spans="1:6">
      <c r="A440">
        <v>22</v>
      </c>
      <c r="B440">
        <v>-89.876999999999995</v>
      </c>
      <c r="C440">
        <v>990</v>
      </c>
      <c r="D440">
        <v>220000</v>
      </c>
      <c r="E440">
        <v>328</v>
      </c>
      <c r="F440" s="3">
        <v>343.35353467031939</v>
      </c>
    </row>
    <row r="441" spans="1:6">
      <c r="A441">
        <v>23</v>
      </c>
      <c r="B441">
        <v>-89.757999999999996</v>
      </c>
      <c r="C441">
        <v>990</v>
      </c>
      <c r="D441">
        <v>220000</v>
      </c>
      <c r="E441">
        <v>318</v>
      </c>
      <c r="F441" s="3">
        <v>318.26727968776362</v>
      </c>
    </row>
    <row r="442" spans="1:6">
      <c r="A442">
        <v>24</v>
      </c>
      <c r="B442">
        <v>-89.641999999999996</v>
      </c>
      <c r="C442">
        <v>990</v>
      </c>
      <c r="D442">
        <v>220000</v>
      </c>
      <c r="E442">
        <v>268</v>
      </c>
      <c r="F442" s="3">
        <v>291.86973167718781</v>
      </c>
    </row>
    <row r="443" spans="1:6">
      <c r="A443">
        <v>25</v>
      </c>
      <c r="B443">
        <v>-89.534999999999997</v>
      </c>
      <c r="C443">
        <v>990</v>
      </c>
      <c r="D443">
        <v>220000</v>
      </c>
      <c r="E443">
        <v>266</v>
      </c>
      <c r="F443" s="3">
        <v>268.36229267520167</v>
      </c>
    </row>
    <row r="444" spans="1:6">
      <c r="A444">
        <v>26</v>
      </c>
      <c r="B444">
        <v>-89.43</v>
      </c>
      <c r="C444">
        <v>990</v>
      </c>
      <c r="D444">
        <v>220000</v>
      </c>
      <c r="E444">
        <v>253</v>
      </c>
      <c r="F444" s="3">
        <v>247.7971047084624</v>
      </c>
    </row>
    <row r="445" spans="1:6">
      <c r="A445">
        <v>27</v>
      </c>
      <c r="B445">
        <v>-89.316000000000003</v>
      </c>
      <c r="C445">
        <v>990</v>
      </c>
      <c r="D445">
        <v>220000</v>
      </c>
      <c r="E445">
        <v>244</v>
      </c>
      <c r="F445" s="3">
        <v>229.40504134372719</v>
      </c>
    </row>
    <row r="446" spans="1:6">
      <c r="A446">
        <v>28</v>
      </c>
      <c r="B446">
        <v>-89.195999999999998</v>
      </c>
      <c r="C446">
        <v>990</v>
      </c>
      <c r="D446">
        <v>220000</v>
      </c>
      <c r="E446">
        <v>207</v>
      </c>
      <c r="F446" s="3">
        <v>214.899416239597</v>
      </c>
    </row>
    <row r="447" spans="1:6">
      <c r="A447">
        <v>29</v>
      </c>
      <c r="B447">
        <v>-89.090999999999994</v>
      </c>
      <c r="C447">
        <v>990</v>
      </c>
      <c r="D447">
        <v>220000</v>
      </c>
      <c r="E447">
        <v>212</v>
      </c>
      <c r="F447" s="3">
        <v>206.06644457765847</v>
      </c>
    </row>
    <row r="448" spans="1:6">
      <c r="A448">
        <v>30</v>
      </c>
      <c r="B448">
        <v>-88.971999999999994</v>
      </c>
      <c r="C448">
        <v>990</v>
      </c>
      <c r="D448">
        <v>220000</v>
      </c>
      <c r="E448">
        <v>190</v>
      </c>
      <c r="F448" s="3">
        <v>199.72922356123942</v>
      </c>
    </row>
    <row r="449" spans="1:6">
      <c r="A449">
        <v>31</v>
      </c>
      <c r="B449">
        <v>-88.86</v>
      </c>
      <c r="C449">
        <v>990</v>
      </c>
      <c r="D449">
        <v>220000</v>
      </c>
      <c r="E449">
        <v>201</v>
      </c>
      <c r="F449" s="3">
        <v>196.52794050891779</v>
      </c>
    </row>
    <row r="450" spans="1:6">
      <c r="A450">
        <v>32</v>
      </c>
      <c r="B450">
        <v>-88.751999999999995</v>
      </c>
      <c r="C450">
        <v>990</v>
      </c>
      <c r="D450">
        <v>220000</v>
      </c>
      <c r="E450">
        <v>185</v>
      </c>
      <c r="F450" s="3">
        <v>195.256529591532</v>
      </c>
    </row>
    <row r="451" spans="1:6">
      <c r="A451" t="s">
        <v>0</v>
      </c>
    </row>
    <row r="452" spans="1:6">
      <c r="A452" t="s">
        <v>0</v>
      </c>
    </row>
    <row r="453" spans="1:6">
      <c r="A453" t="s">
        <v>0</v>
      </c>
    </row>
    <row r="454" spans="1:6">
      <c r="A454" t="s">
        <v>0</v>
      </c>
    </row>
    <row r="455" spans="1:6">
      <c r="A455" t="s">
        <v>28</v>
      </c>
    </row>
    <row r="456" spans="1:6">
      <c r="A456" t="s">
        <v>2</v>
      </c>
    </row>
    <row r="457" spans="1:6">
      <c r="A457" t="s">
        <v>3</v>
      </c>
    </row>
    <row r="458" spans="1:6">
      <c r="A458" t="s">
        <v>4</v>
      </c>
    </row>
    <row r="459" spans="1:6">
      <c r="A459" t="s">
        <v>5</v>
      </c>
    </row>
    <row r="460" spans="1:6">
      <c r="A460" t="s">
        <v>29</v>
      </c>
    </row>
    <row r="461" spans="1:6">
      <c r="A461" t="s">
        <v>7</v>
      </c>
    </row>
    <row r="462" spans="1:6">
      <c r="A462" t="s">
        <v>8</v>
      </c>
    </row>
    <row r="463" spans="1:6">
      <c r="A463" t="s">
        <v>9</v>
      </c>
    </row>
    <row r="464" spans="1:6">
      <c r="A464" t="s">
        <v>10</v>
      </c>
    </row>
    <row r="465" spans="1:10">
      <c r="A465" t="s">
        <v>11</v>
      </c>
    </row>
    <row r="466" spans="1:10">
      <c r="A466" t="s">
        <v>0</v>
      </c>
    </row>
    <row r="467" spans="1:10">
      <c r="A467" t="s">
        <v>0</v>
      </c>
    </row>
    <row r="468" spans="1:10">
      <c r="A468" t="s">
        <v>328</v>
      </c>
      <c r="B468" t="s">
        <v>307</v>
      </c>
      <c r="C468" t="s">
        <v>310</v>
      </c>
      <c r="D468" t="s">
        <v>327</v>
      </c>
      <c r="E468" t="s">
        <v>326</v>
      </c>
      <c r="F468" t="s">
        <v>347</v>
      </c>
    </row>
    <row r="469" spans="1:10">
      <c r="A469">
        <v>1</v>
      </c>
      <c r="B469">
        <v>-92.248000000000005</v>
      </c>
      <c r="C469">
        <v>993</v>
      </c>
      <c r="D469">
        <v>220000</v>
      </c>
      <c r="E469">
        <v>117</v>
      </c>
      <c r="F469" s="3">
        <v>130.13211803739276</v>
      </c>
      <c r="J469" t="s">
        <v>367</v>
      </c>
    </row>
    <row r="470" spans="1:10">
      <c r="A470">
        <v>2</v>
      </c>
      <c r="B470">
        <v>-92.138999999999996</v>
      </c>
      <c r="C470">
        <v>993</v>
      </c>
      <c r="D470">
        <v>220000</v>
      </c>
      <c r="E470">
        <v>116</v>
      </c>
      <c r="F470" s="3">
        <v>131.49001501576419</v>
      </c>
    </row>
    <row r="471" spans="1:10">
      <c r="A471">
        <v>3</v>
      </c>
      <c r="B471">
        <v>-92.024000000000001</v>
      </c>
      <c r="C471">
        <v>993</v>
      </c>
      <c r="D471">
        <v>220000</v>
      </c>
      <c r="E471">
        <v>126</v>
      </c>
      <c r="F471" s="3">
        <v>133.09098713087286</v>
      </c>
    </row>
    <row r="472" spans="1:10">
      <c r="A472">
        <v>4</v>
      </c>
      <c r="B472">
        <v>-91.912000000000006</v>
      </c>
      <c r="C472">
        <v>993</v>
      </c>
      <c r="D472">
        <v>220000</v>
      </c>
      <c r="E472">
        <v>136</v>
      </c>
      <c r="F472" s="3">
        <v>134.92575575023247</v>
      </c>
    </row>
    <row r="473" spans="1:10">
      <c r="A473">
        <v>5</v>
      </c>
      <c r="B473">
        <v>-91.8</v>
      </c>
      <c r="C473">
        <v>993</v>
      </c>
      <c r="D473">
        <v>220000</v>
      </c>
      <c r="E473">
        <v>149</v>
      </c>
      <c r="F473" s="3">
        <v>137.19374527139769</v>
      </c>
    </row>
    <row r="474" spans="1:10">
      <c r="A474">
        <v>6</v>
      </c>
      <c r="B474">
        <v>-91.694000000000003</v>
      </c>
      <c r="C474">
        <v>993</v>
      </c>
      <c r="D474">
        <v>220000</v>
      </c>
      <c r="E474">
        <v>164</v>
      </c>
      <c r="F474" s="3">
        <v>139.94118465278987</v>
      </c>
    </row>
    <row r="475" spans="1:10">
      <c r="A475">
        <v>7</v>
      </c>
      <c r="B475">
        <v>-91.581000000000003</v>
      </c>
      <c r="C475">
        <v>993</v>
      </c>
      <c r="D475">
        <v>220000</v>
      </c>
      <c r="E475">
        <v>139</v>
      </c>
      <c r="F475" s="3">
        <v>143.79823361777829</v>
      </c>
    </row>
    <row r="476" spans="1:10">
      <c r="A476">
        <v>8</v>
      </c>
      <c r="B476">
        <v>-91.465000000000003</v>
      </c>
      <c r="C476">
        <v>993</v>
      </c>
      <c r="D476">
        <v>220000</v>
      </c>
      <c r="E476">
        <v>170</v>
      </c>
      <c r="F476" s="3">
        <v>149.13287117638282</v>
      </c>
    </row>
    <row r="477" spans="1:10">
      <c r="A477">
        <v>9</v>
      </c>
      <c r="B477">
        <v>-91.349000000000004</v>
      </c>
      <c r="C477">
        <v>993</v>
      </c>
      <c r="D477">
        <v>220000</v>
      </c>
      <c r="E477">
        <v>157</v>
      </c>
      <c r="F477" s="3">
        <v>156.30506441681084</v>
      </c>
    </row>
    <row r="478" spans="1:10">
      <c r="A478">
        <v>10</v>
      </c>
      <c r="B478">
        <v>-91.233999999999995</v>
      </c>
      <c r="C478">
        <v>993</v>
      </c>
      <c r="D478">
        <v>220000</v>
      </c>
      <c r="E478">
        <v>164</v>
      </c>
      <c r="F478" s="3">
        <v>165.66964344425222</v>
      </c>
    </row>
    <row r="479" spans="1:10">
      <c r="A479">
        <v>11</v>
      </c>
      <c r="B479">
        <v>-91.123999999999995</v>
      </c>
      <c r="C479">
        <v>993</v>
      </c>
      <c r="D479">
        <v>220000</v>
      </c>
      <c r="E479">
        <v>192</v>
      </c>
      <c r="F479" s="3">
        <v>177.05846665026877</v>
      </c>
    </row>
    <row r="480" spans="1:10">
      <c r="A480">
        <v>12</v>
      </c>
      <c r="B480">
        <v>-91.009</v>
      </c>
      <c r="C480">
        <v>993</v>
      </c>
      <c r="D480">
        <v>220000</v>
      </c>
      <c r="E480">
        <v>207</v>
      </c>
      <c r="F480" s="3">
        <v>191.68202201750165</v>
      </c>
    </row>
    <row r="481" spans="1:6">
      <c r="A481">
        <v>13</v>
      </c>
      <c r="B481">
        <v>-90.894999999999996</v>
      </c>
      <c r="C481">
        <v>993</v>
      </c>
      <c r="D481">
        <v>220000</v>
      </c>
      <c r="E481">
        <v>208</v>
      </c>
      <c r="F481" s="3">
        <v>208.82411749562206</v>
      </c>
    </row>
    <row r="482" spans="1:6">
      <c r="A482">
        <v>14</v>
      </c>
      <c r="B482">
        <v>-90.787000000000006</v>
      </c>
      <c r="C482">
        <v>993</v>
      </c>
      <c r="D482">
        <v>220000</v>
      </c>
      <c r="E482">
        <v>215</v>
      </c>
      <c r="F482" s="3">
        <v>227.0865320835218</v>
      </c>
    </row>
    <row r="483" spans="1:6">
      <c r="A483">
        <v>15</v>
      </c>
      <c r="B483">
        <v>-90.671999999999997</v>
      </c>
      <c r="C483">
        <v>993</v>
      </c>
      <c r="D483">
        <v>220000</v>
      </c>
      <c r="E483">
        <v>256</v>
      </c>
      <c r="F483" s="3">
        <v>247.87306770074593</v>
      </c>
    </row>
    <row r="484" spans="1:6">
      <c r="A484">
        <v>16</v>
      </c>
      <c r="B484">
        <v>-90.555999999999997</v>
      </c>
      <c r="C484">
        <v>993</v>
      </c>
      <c r="D484">
        <v>220000</v>
      </c>
      <c r="E484">
        <v>239</v>
      </c>
      <c r="F484" s="3">
        <v>268.99206074618598</v>
      </c>
    </row>
    <row r="485" spans="1:6">
      <c r="A485">
        <v>17</v>
      </c>
      <c r="B485">
        <v>-90.44</v>
      </c>
      <c r="C485">
        <v>993</v>
      </c>
      <c r="D485">
        <v>220000</v>
      </c>
      <c r="E485">
        <v>295</v>
      </c>
      <c r="F485" s="3">
        <v>288.69180366125323</v>
      </c>
    </row>
    <row r="486" spans="1:6">
      <c r="A486">
        <v>18</v>
      </c>
      <c r="B486">
        <v>-90.325000000000003</v>
      </c>
      <c r="C486">
        <v>993</v>
      </c>
      <c r="D486">
        <v>220000</v>
      </c>
      <c r="E486">
        <v>309</v>
      </c>
      <c r="F486" s="3">
        <v>305.16874935858777</v>
      </c>
    </row>
    <row r="487" spans="1:6">
      <c r="A487">
        <v>19</v>
      </c>
      <c r="B487">
        <v>-90.218999999999994</v>
      </c>
      <c r="C487">
        <v>993</v>
      </c>
      <c r="D487">
        <v>220000</v>
      </c>
      <c r="E487">
        <v>301</v>
      </c>
      <c r="F487" s="3">
        <v>316.36365847980073</v>
      </c>
    </row>
    <row r="488" spans="1:6">
      <c r="A488">
        <v>20</v>
      </c>
      <c r="B488">
        <v>-90.105999999999995</v>
      </c>
      <c r="C488">
        <v>993</v>
      </c>
      <c r="D488">
        <v>220000</v>
      </c>
      <c r="E488">
        <v>331</v>
      </c>
      <c r="F488" s="3">
        <v>323.04894063566667</v>
      </c>
    </row>
    <row r="489" spans="1:6">
      <c r="A489">
        <v>21</v>
      </c>
      <c r="B489">
        <v>-89.991</v>
      </c>
      <c r="C489">
        <v>993</v>
      </c>
      <c r="D489">
        <v>220000</v>
      </c>
      <c r="E489">
        <v>279</v>
      </c>
      <c r="F489" s="3">
        <v>323.72728592633302</v>
      </c>
    </row>
    <row r="490" spans="1:6">
      <c r="A490">
        <v>22</v>
      </c>
      <c r="B490">
        <v>-89.876999999999995</v>
      </c>
      <c r="C490">
        <v>993</v>
      </c>
      <c r="D490">
        <v>220000</v>
      </c>
      <c r="E490">
        <v>363</v>
      </c>
      <c r="F490" s="3">
        <v>318.36059222593394</v>
      </c>
    </row>
    <row r="491" spans="1:6">
      <c r="A491">
        <v>23</v>
      </c>
      <c r="B491">
        <v>-89.757999999999996</v>
      </c>
      <c r="C491">
        <v>993</v>
      </c>
      <c r="D491">
        <v>220000</v>
      </c>
      <c r="E491">
        <v>365</v>
      </c>
      <c r="F491" s="3">
        <v>307.10038913088732</v>
      </c>
    </row>
    <row r="492" spans="1:6">
      <c r="A492">
        <v>24</v>
      </c>
      <c r="B492">
        <v>-89.641999999999996</v>
      </c>
      <c r="C492">
        <v>993</v>
      </c>
      <c r="D492">
        <v>220000</v>
      </c>
      <c r="E492">
        <v>314</v>
      </c>
      <c r="F492" s="3">
        <v>291.85947887899761</v>
      </c>
    </row>
    <row r="493" spans="1:6">
      <c r="A493">
        <v>25</v>
      </c>
      <c r="B493">
        <v>-89.534999999999997</v>
      </c>
      <c r="C493">
        <v>993</v>
      </c>
      <c r="D493">
        <v>220000</v>
      </c>
      <c r="E493">
        <v>277</v>
      </c>
      <c r="F493" s="3">
        <v>275.46296674759321</v>
      </c>
    </row>
    <row r="494" spans="1:6">
      <c r="A494">
        <v>26</v>
      </c>
      <c r="B494">
        <v>-89.43</v>
      </c>
      <c r="C494">
        <v>993</v>
      </c>
      <c r="D494">
        <v>220000</v>
      </c>
      <c r="E494">
        <v>230</v>
      </c>
      <c r="F494" s="3">
        <v>258.50012126578093</v>
      </c>
    </row>
    <row r="495" spans="1:6">
      <c r="A495">
        <v>27</v>
      </c>
      <c r="B495">
        <v>-89.316000000000003</v>
      </c>
      <c r="C495">
        <v>993</v>
      </c>
      <c r="D495">
        <v>220000</v>
      </c>
      <c r="E495">
        <v>233</v>
      </c>
      <c r="F495" s="3">
        <v>240.43769560625827</v>
      </c>
    </row>
    <row r="496" spans="1:6">
      <c r="A496">
        <v>28</v>
      </c>
      <c r="B496">
        <v>-89.195999999999998</v>
      </c>
      <c r="C496">
        <v>993</v>
      </c>
      <c r="D496">
        <v>220000</v>
      </c>
      <c r="E496">
        <v>221</v>
      </c>
      <c r="F496" s="3">
        <v>223.06538385311811</v>
      </c>
    </row>
    <row r="497" spans="1:6">
      <c r="A497">
        <v>29</v>
      </c>
      <c r="B497">
        <v>-89.090999999999994</v>
      </c>
      <c r="C497">
        <v>993</v>
      </c>
      <c r="D497">
        <v>220000</v>
      </c>
      <c r="E497">
        <v>203</v>
      </c>
      <c r="F497" s="3">
        <v>209.94976822051706</v>
      </c>
    </row>
    <row r="498" spans="1:6">
      <c r="A498">
        <v>30</v>
      </c>
      <c r="B498">
        <v>-88.971999999999994</v>
      </c>
      <c r="C498">
        <v>993</v>
      </c>
      <c r="D498">
        <v>220000</v>
      </c>
      <c r="E498">
        <v>185</v>
      </c>
      <c r="F498" s="3">
        <v>197.83213086076623</v>
      </c>
    </row>
    <row r="499" spans="1:6">
      <c r="A499">
        <v>31</v>
      </c>
      <c r="B499">
        <v>-88.86</v>
      </c>
      <c r="C499">
        <v>993</v>
      </c>
      <c r="D499">
        <v>220000</v>
      </c>
      <c r="E499">
        <v>183</v>
      </c>
      <c r="F499" s="3">
        <v>189.12841592359354</v>
      </c>
    </row>
    <row r="500" spans="1:6">
      <c r="A500">
        <v>32</v>
      </c>
      <c r="B500">
        <v>-88.751999999999995</v>
      </c>
      <c r="C500">
        <v>993</v>
      </c>
      <c r="D500">
        <v>220000</v>
      </c>
      <c r="E500">
        <v>200</v>
      </c>
      <c r="F500" s="3">
        <v>183.02276650916977</v>
      </c>
    </row>
    <row r="501" spans="1:6">
      <c r="A501" t="s">
        <v>0</v>
      </c>
    </row>
    <row r="502" spans="1:6">
      <c r="A502" t="s">
        <v>0</v>
      </c>
    </row>
    <row r="503" spans="1:6">
      <c r="A503" t="s">
        <v>0</v>
      </c>
    </row>
    <row r="504" spans="1:6">
      <c r="A504" t="s">
        <v>0</v>
      </c>
    </row>
    <row r="505" spans="1:6">
      <c r="A505" t="s">
        <v>30</v>
      </c>
    </row>
    <row r="506" spans="1:6">
      <c r="A506" t="s">
        <v>2</v>
      </c>
    </row>
    <row r="507" spans="1:6">
      <c r="A507" t="s">
        <v>3</v>
      </c>
    </row>
    <row r="508" spans="1:6">
      <c r="A508" t="s">
        <v>4</v>
      </c>
    </row>
    <row r="509" spans="1:6">
      <c r="A509" t="s">
        <v>5</v>
      </c>
    </row>
    <row r="510" spans="1:6">
      <c r="A510" t="s">
        <v>31</v>
      </c>
    </row>
    <row r="511" spans="1:6">
      <c r="A511" t="s">
        <v>7</v>
      </c>
    </row>
    <row r="512" spans="1:6">
      <c r="A512" t="s">
        <v>8</v>
      </c>
    </row>
    <row r="513" spans="1:10">
      <c r="A513" t="s">
        <v>9</v>
      </c>
    </row>
    <row r="514" spans="1:10">
      <c r="A514" t="s">
        <v>10</v>
      </c>
    </row>
    <row r="515" spans="1:10">
      <c r="A515" t="s">
        <v>11</v>
      </c>
    </row>
    <row r="516" spans="1:10">
      <c r="A516" t="s">
        <v>0</v>
      </c>
    </row>
    <row r="517" spans="1:10">
      <c r="A517" t="s">
        <v>0</v>
      </c>
    </row>
    <row r="518" spans="1:10">
      <c r="A518" t="s">
        <v>328</v>
      </c>
      <c r="B518" t="s">
        <v>307</v>
      </c>
      <c r="C518" t="s">
        <v>310</v>
      </c>
      <c r="D518" t="s">
        <v>327</v>
      </c>
      <c r="E518" t="s">
        <v>326</v>
      </c>
      <c r="F518" t="s">
        <v>347</v>
      </c>
    </row>
    <row r="519" spans="1:10">
      <c r="A519">
        <v>1</v>
      </c>
      <c r="B519">
        <v>-92.248000000000005</v>
      </c>
      <c r="C519">
        <v>991</v>
      </c>
      <c r="D519">
        <v>220000</v>
      </c>
      <c r="E519">
        <v>120</v>
      </c>
      <c r="F519" s="3">
        <v>144.65658982598751</v>
      </c>
      <c r="J519" t="s">
        <v>368</v>
      </c>
    </row>
    <row r="520" spans="1:10">
      <c r="A520">
        <v>2</v>
      </c>
      <c r="B520">
        <v>-92.138999999999996</v>
      </c>
      <c r="C520">
        <v>991</v>
      </c>
      <c r="D520">
        <v>220000</v>
      </c>
      <c r="E520">
        <v>130</v>
      </c>
      <c r="F520" s="3">
        <v>146.61717365313058</v>
      </c>
    </row>
    <row r="521" spans="1:10">
      <c r="A521">
        <v>3</v>
      </c>
      <c r="B521">
        <v>-92.024000000000001</v>
      </c>
      <c r="C521">
        <v>991</v>
      </c>
      <c r="D521">
        <v>220000</v>
      </c>
      <c r="E521">
        <v>141</v>
      </c>
      <c r="F521" s="3">
        <v>148.6913555005475</v>
      </c>
    </row>
    <row r="522" spans="1:10">
      <c r="A522">
        <v>4</v>
      </c>
      <c r="B522">
        <v>-91.912000000000006</v>
      </c>
      <c r="C522">
        <v>991</v>
      </c>
      <c r="D522">
        <v>220000</v>
      </c>
      <c r="E522">
        <v>160</v>
      </c>
      <c r="F522" s="3">
        <v>150.72540978712735</v>
      </c>
    </row>
    <row r="523" spans="1:10">
      <c r="A523">
        <v>5</v>
      </c>
      <c r="B523">
        <v>-91.8</v>
      </c>
      <c r="C523">
        <v>991</v>
      </c>
      <c r="D523">
        <v>220000</v>
      </c>
      <c r="E523">
        <v>159</v>
      </c>
      <c r="F523" s="3">
        <v>152.7919772810489</v>
      </c>
    </row>
    <row r="524" spans="1:10">
      <c r="A524">
        <v>6</v>
      </c>
      <c r="B524">
        <v>-91.694000000000003</v>
      </c>
      <c r="C524">
        <v>991</v>
      </c>
      <c r="D524">
        <v>220000</v>
      </c>
      <c r="E524">
        <v>174</v>
      </c>
      <c r="F524" s="3">
        <v>154.81265201399694</v>
      </c>
    </row>
    <row r="525" spans="1:10">
      <c r="A525">
        <v>7</v>
      </c>
      <c r="B525">
        <v>-91.581000000000003</v>
      </c>
      <c r="C525">
        <v>991</v>
      </c>
      <c r="D525">
        <v>220000</v>
      </c>
      <c r="E525">
        <v>161</v>
      </c>
      <c r="F525" s="3">
        <v>157.10872780435005</v>
      </c>
    </row>
    <row r="526" spans="1:10">
      <c r="A526">
        <v>8</v>
      </c>
      <c r="B526">
        <v>-91.465000000000003</v>
      </c>
      <c r="C526">
        <v>991</v>
      </c>
      <c r="D526">
        <v>220000</v>
      </c>
      <c r="E526">
        <v>180</v>
      </c>
      <c r="F526" s="3">
        <v>159.76088398630893</v>
      </c>
    </row>
    <row r="527" spans="1:10">
      <c r="A527">
        <v>9</v>
      </c>
      <c r="B527">
        <v>-91.349000000000004</v>
      </c>
      <c r="C527">
        <v>991</v>
      </c>
      <c r="D527">
        <v>220000</v>
      </c>
      <c r="E527">
        <v>166</v>
      </c>
      <c r="F527" s="3">
        <v>162.9620600798392</v>
      </c>
    </row>
    <row r="528" spans="1:10">
      <c r="A528">
        <v>10</v>
      </c>
      <c r="B528">
        <v>-91.233999999999995</v>
      </c>
      <c r="C528">
        <v>991</v>
      </c>
      <c r="D528">
        <v>220000</v>
      </c>
      <c r="E528">
        <v>199</v>
      </c>
      <c r="F528" s="3">
        <v>167.06132479231741</v>
      </c>
    </row>
    <row r="529" spans="1:6">
      <c r="A529">
        <v>11</v>
      </c>
      <c r="B529">
        <v>-91.123999999999995</v>
      </c>
      <c r="C529">
        <v>991</v>
      </c>
      <c r="D529">
        <v>220000</v>
      </c>
      <c r="E529">
        <v>178</v>
      </c>
      <c r="F529" s="3">
        <v>172.33301529207009</v>
      </c>
    </row>
    <row r="530" spans="1:6">
      <c r="A530">
        <v>12</v>
      </c>
      <c r="B530">
        <v>-91.009</v>
      </c>
      <c r="C530">
        <v>991</v>
      </c>
      <c r="D530">
        <v>220000</v>
      </c>
      <c r="E530">
        <v>185</v>
      </c>
      <c r="F530" s="3">
        <v>179.88005022548185</v>
      </c>
    </row>
    <row r="531" spans="1:6">
      <c r="A531">
        <v>13</v>
      </c>
      <c r="B531">
        <v>-90.894999999999996</v>
      </c>
      <c r="C531">
        <v>991</v>
      </c>
      <c r="D531">
        <v>220000</v>
      </c>
      <c r="E531">
        <v>166</v>
      </c>
      <c r="F531" s="3">
        <v>190.06333574224155</v>
      </c>
    </row>
    <row r="532" spans="1:6">
      <c r="A532">
        <v>14</v>
      </c>
      <c r="B532">
        <v>-90.787000000000006</v>
      </c>
      <c r="C532">
        <v>991</v>
      </c>
      <c r="D532">
        <v>220000</v>
      </c>
      <c r="E532">
        <v>199</v>
      </c>
      <c r="F532" s="3">
        <v>202.64979685452786</v>
      </c>
    </row>
    <row r="533" spans="1:6">
      <c r="A533">
        <v>15</v>
      </c>
      <c r="B533">
        <v>-90.671999999999997</v>
      </c>
      <c r="C533">
        <v>991</v>
      </c>
      <c r="D533">
        <v>220000</v>
      </c>
      <c r="E533">
        <v>235</v>
      </c>
      <c r="F533" s="3">
        <v>219.31887427701699</v>
      </c>
    </row>
    <row r="534" spans="1:6">
      <c r="A534">
        <v>16</v>
      </c>
      <c r="B534">
        <v>-90.555999999999997</v>
      </c>
      <c r="C534">
        <v>991</v>
      </c>
      <c r="D534">
        <v>220000</v>
      </c>
      <c r="E534">
        <v>229</v>
      </c>
      <c r="F534" s="3">
        <v>239.0527504168405</v>
      </c>
    </row>
    <row r="535" spans="1:6">
      <c r="A535">
        <v>17</v>
      </c>
      <c r="B535">
        <v>-90.44</v>
      </c>
      <c r="C535">
        <v>991</v>
      </c>
      <c r="D535">
        <v>220000</v>
      </c>
      <c r="E535">
        <v>260</v>
      </c>
      <c r="F535" s="3">
        <v>260.4197006112575</v>
      </c>
    </row>
    <row r="536" spans="1:6">
      <c r="A536">
        <v>18</v>
      </c>
      <c r="B536">
        <v>-90.325000000000003</v>
      </c>
      <c r="C536">
        <v>991</v>
      </c>
      <c r="D536">
        <v>220000</v>
      </c>
      <c r="E536">
        <v>279</v>
      </c>
      <c r="F536" s="3">
        <v>281.18588720917603</v>
      </c>
    </row>
    <row r="537" spans="1:6">
      <c r="A537">
        <v>19</v>
      </c>
      <c r="B537">
        <v>-90.218999999999994</v>
      </c>
      <c r="C537">
        <v>991</v>
      </c>
      <c r="D537">
        <v>220000</v>
      </c>
      <c r="E537">
        <v>330</v>
      </c>
      <c r="F537" s="3">
        <v>297.84248390281914</v>
      </c>
    </row>
    <row r="538" spans="1:6">
      <c r="A538">
        <v>20</v>
      </c>
      <c r="B538">
        <v>-90.105999999999995</v>
      </c>
      <c r="C538">
        <v>991</v>
      </c>
      <c r="D538">
        <v>220000</v>
      </c>
      <c r="E538">
        <v>300</v>
      </c>
      <c r="F538" s="3">
        <v>310.80316210345012</v>
      </c>
    </row>
    <row r="539" spans="1:6">
      <c r="A539">
        <v>21</v>
      </c>
      <c r="B539">
        <v>-89.991</v>
      </c>
      <c r="C539">
        <v>991</v>
      </c>
      <c r="D539">
        <v>220000</v>
      </c>
      <c r="E539">
        <v>296</v>
      </c>
      <c r="F539" s="3">
        <v>317.19609776881776</v>
      </c>
    </row>
    <row r="540" spans="1:6">
      <c r="A540">
        <v>22</v>
      </c>
      <c r="B540">
        <v>-89.876999999999995</v>
      </c>
      <c r="C540">
        <v>991</v>
      </c>
      <c r="D540">
        <v>220000</v>
      </c>
      <c r="E540">
        <v>319</v>
      </c>
      <c r="F540" s="3">
        <v>316.05357514139541</v>
      </c>
    </row>
    <row r="541" spans="1:6">
      <c r="A541">
        <v>23</v>
      </c>
      <c r="B541">
        <v>-89.757999999999996</v>
      </c>
      <c r="C541">
        <v>991</v>
      </c>
      <c r="D541">
        <v>220000</v>
      </c>
      <c r="E541">
        <v>322</v>
      </c>
      <c r="F541" s="3">
        <v>307.50350803957025</v>
      </c>
    </row>
    <row r="542" spans="1:6">
      <c r="A542">
        <v>24</v>
      </c>
      <c r="B542">
        <v>-89.641999999999996</v>
      </c>
      <c r="C542">
        <v>991</v>
      </c>
      <c r="D542">
        <v>220000</v>
      </c>
      <c r="E542">
        <v>286</v>
      </c>
      <c r="F542" s="3">
        <v>293.69586630263416</v>
      </c>
    </row>
    <row r="543" spans="1:6">
      <c r="A543">
        <v>25</v>
      </c>
      <c r="B543">
        <v>-89.534999999999997</v>
      </c>
      <c r="C543">
        <v>991</v>
      </c>
      <c r="D543">
        <v>220000</v>
      </c>
      <c r="E543">
        <v>295</v>
      </c>
      <c r="F543" s="3">
        <v>278.27991837644498</v>
      </c>
    </row>
    <row r="544" spans="1:6">
      <c r="A544">
        <v>26</v>
      </c>
      <c r="B544">
        <v>-89.43</v>
      </c>
      <c r="C544">
        <v>991</v>
      </c>
      <c r="D544">
        <v>220000</v>
      </c>
      <c r="E544">
        <v>257</v>
      </c>
      <c r="F544" s="3">
        <v>262.62802649587832</v>
      </c>
    </row>
    <row r="545" spans="1:6">
      <c r="A545">
        <v>27</v>
      </c>
      <c r="B545">
        <v>-89.316000000000003</v>
      </c>
      <c r="C545">
        <v>991</v>
      </c>
      <c r="D545">
        <v>220000</v>
      </c>
      <c r="E545">
        <v>225</v>
      </c>
      <c r="F545" s="3">
        <v>246.906884760455</v>
      </c>
    </row>
    <row r="546" spans="1:6">
      <c r="A546">
        <v>28</v>
      </c>
      <c r="B546">
        <v>-89.195999999999998</v>
      </c>
      <c r="C546">
        <v>991</v>
      </c>
      <c r="D546">
        <v>220000</v>
      </c>
      <c r="E546">
        <v>256</v>
      </c>
      <c r="F546" s="3">
        <v>233.24131347128181</v>
      </c>
    </row>
    <row r="547" spans="1:6">
      <c r="A547">
        <v>29</v>
      </c>
      <c r="B547">
        <v>-89.090999999999994</v>
      </c>
      <c r="C547">
        <v>991</v>
      </c>
      <c r="D547">
        <v>220000</v>
      </c>
      <c r="E547">
        <v>249</v>
      </c>
      <c r="F547" s="3">
        <v>224.26067154368963</v>
      </c>
    </row>
    <row r="548" spans="1:6">
      <c r="A548">
        <v>30</v>
      </c>
      <c r="B548">
        <v>-88.971999999999994</v>
      </c>
      <c r="C548">
        <v>991</v>
      </c>
      <c r="D548">
        <v>220000</v>
      </c>
      <c r="E548">
        <v>194</v>
      </c>
      <c r="F548" s="3">
        <v>217.40203874249551</v>
      </c>
    </row>
    <row r="549" spans="1:6">
      <c r="A549">
        <v>31</v>
      </c>
      <c r="B549">
        <v>-88.86</v>
      </c>
      <c r="C549">
        <v>991</v>
      </c>
      <c r="D549">
        <v>220000</v>
      </c>
      <c r="E549">
        <v>210</v>
      </c>
      <c r="F549" s="3">
        <v>213.71942279261657</v>
      </c>
    </row>
    <row r="550" spans="1:6">
      <c r="A550">
        <v>32</v>
      </c>
      <c r="B550">
        <v>-88.751999999999995</v>
      </c>
      <c r="C550">
        <v>991</v>
      </c>
      <c r="D550">
        <v>220000</v>
      </c>
      <c r="E550">
        <v>202</v>
      </c>
      <c r="F550" s="3">
        <v>212.1349096945425</v>
      </c>
    </row>
    <row r="551" spans="1:6">
      <c r="A551" t="s">
        <v>0</v>
      </c>
    </row>
    <row r="552" spans="1:6">
      <c r="A552" t="s">
        <v>0</v>
      </c>
    </row>
    <row r="553" spans="1:6">
      <c r="A553" t="s">
        <v>0</v>
      </c>
    </row>
    <row r="554" spans="1:6">
      <c r="A554" t="s">
        <v>0</v>
      </c>
    </row>
    <row r="555" spans="1:6">
      <c r="A555" t="s">
        <v>32</v>
      </c>
    </row>
    <row r="556" spans="1:6">
      <c r="A556" t="s">
        <v>2</v>
      </c>
    </row>
    <row r="557" spans="1:6">
      <c r="A557" t="s">
        <v>3</v>
      </c>
    </row>
    <row r="558" spans="1:6">
      <c r="A558" t="s">
        <v>4</v>
      </c>
    </row>
    <row r="559" spans="1:6">
      <c r="A559" t="s">
        <v>5</v>
      </c>
    </row>
    <row r="560" spans="1:6">
      <c r="A560" t="s">
        <v>33</v>
      </c>
    </row>
    <row r="561" spans="1:10">
      <c r="A561" t="s">
        <v>7</v>
      </c>
    </row>
    <row r="562" spans="1:10">
      <c r="A562" t="s">
        <v>8</v>
      </c>
    </row>
    <row r="563" spans="1:10">
      <c r="A563" t="s">
        <v>9</v>
      </c>
    </row>
    <row r="564" spans="1:10">
      <c r="A564" t="s">
        <v>10</v>
      </c>
    </row>
    <row r="565" spans="1:10">
      <c r="A565" t="s">
        <v>11</v>
      </c>
    </row>
    <row r="566" spans="1:10">
      <c r="A566" t="s">
        <v>0</v>
      </c>
    </row>
    <row r="567" spans="1:10">
      <c r="A567" t="s">
        <v>0</v>
      </c>
    </row>
    <row r="568" spans="1:10">
      <c r="A568" t="s">
        <v>328</v>
      </c>
      <c r="B568" t="s">
        <v>307</v>
      </c>
      <c r="C568" t="s">
        <v>310</v>
      </c>
      <c r="D568" t="s">
        <v>327</v>
      </c>
      <c r="E568" t="s">
        <v>326</v>
      </c>
      <c r="F568" t="s">
        <v>347</v>
      </c>
    </row>
    <row r="569" spans="1:10">
      <c r="A569">
        <v>1</v>
      </c>
      <c r="B569">
        <v>-92.248000000000005</v>
      </c>
      <c r="C569">
        <v>994</v>
      </c>
      <c r="D569">
        <v>220000</v>
      </c>
      <c r="E569">
        <v>160</v>
      </c>
      <c r="F569" s="3">
        <v>140.42153869015792</v>
      </c>
      <c r="J569" t="s">
        <v>369</v>
      </c>
    </row>
    <row r="570" spans="1:10">
      <c r="A570">
        <v>2</v>
      </c>
      <c r="B570">
        <v>-92.138999999999996</v>
      </c>
      <c r="C570">
        <v>994</v>
      </c>
      <c r="D570">
        <v>220000</v>
      </c>
      <c r="E570">
        <v>116</v>
      </c>
      <c r="F570" s="3">
        <v>141.67449537671141</v>
      </c>
    </row>
    <row r="571" spans="1:10">
      <c r="A571">
        <v>3</v>
      </c>
      <c r="B571">
        <v>-92.024000000000001</v>
      </c>
      <c r="C571">
        <v>994</v>
      </c>
      <c r="D571">
        <v>220000</v>
      </c>
      <c r="E571">
        <v>123</v>
      </c>
      <c r="F571" s="3">
        <v>143.27919220434805</v>
      </c>
    </row>
    <row r="572" spans="1:10">
      <c r="A572">
        <v>4</v>
      </c>
      <c r="B572">
        <v>-91.912000000000006</v>
      </c>
      <c r="C572">
        <v>994</v>
      </c>
      <c r="D572">
        <v>220000</v>
      </c>
      <c r="E572">
        <v>138</v>
      </c>
      <c r="F572" s="3">
        <v>145.23310202833193</v>
      </c>
    </row>
    <row r="573" spans="1:10">
      <c r="A573">
        <v>5</v>
      </c>
      <c r="B573">
        <v>-91.8</v>
      </c>
      <c r="C573">
        <v>994</v>
      </c>
      <c r="D573">
        <v>220000</v>
      </c>
      <c r="E573">
        <v>178</v>
      </c>
      <c r="F573" s="3">
        <v>147.71130658955485</v>
      </c>
    </row>
    <row r="574" spans="1:10">
      <c r="A574">
        <v>6</v>
      </c>
      <c r="B574">
        <v>-91.694000000000003</v>
      </c>
      <c r="C574">
        <v>994</v>
      </c>
      <c r="D574">
        <v>220000</v>
      </c>
      <c r="E574">
        <v>175</v>
      </c>
      <c r="F574" s="3">
        <v>150.68583844708184</v>
      </c>
    </row>
    <row r="575" spans="1:10">
      <c r="A575">
        <v>7</v>
      </c>
      <c r="B575">
        <v>-91.581000000000003</v>
      </c>
      <c r="C575">
        <v>994</v>
      </c>
      <c r="D575">
        <v>220000</v>
      </c>
      <c r="E575">
        <v>153</v>
      </c>
      <c r="F575" s="3">
        <v>154.70463942357702</v>
      </c>
    </row>
    <row r="576" spans="1:10">
      <c r="A576">
        <v>8</v>
      </c>
      <c r="B576">
        <v>-91.465000000000003</v>
      </c>
      <c r="C576">
        <v>994</v>
      </c>
      <c r="D576">
        <v>220000</v>
      </c>
      <c r="E576">
        <v>172</v>
      </c>
      <c r="F576" s="3">
        <v>159.93478395260595</v>
      </c>
    </row>
    <row r="577" spans="1:6">
      <c r="A577">
        <v>9</v>
      </c>
      <c r="B577">
        <v>-91.349000000000004</v>
      </c>
      <c r="C577">
        <v>994</v>
      </c>
      <c r="D577">
        <v>220000</v>
      </c>
      <c r="E577">
        <v>166</v>
      </c>
      <c r="F577" s="3">
        <v>166.47132857110734</v>
      </c>
    </row>
    <row r="578" spans="1:6">
      <c r="A578">
        <v>10</v>
      </c>
      <c r="B578">
        <v>-91.233999999999995</v>
      </c>
      <c r="C578">
        <v>994</v>
      </c>
      <c r="D578">
        <v>220000</v>
      </c>
      <c r="E578">
        <v>177</v>
      </c>
      <c r="F578" s="3">
        <v>174.38259643293949</v>
      </c>
    </row>
    <row r="579" spans="1:6">
      <c r="A579">
        <v>11</v>
      </c>
      <c r="B579">
        <v>-91.123999999999995</v>
      </c>
      <c r="C579">
        <v>994</v>
      </c>
      <c r="D579">
        <v>220000</v>
      </c>
      <c r="E579">
        <v>184</v>
      </c>
      <c r="F579" s="3">
        <v>183.34215080041292</v>
      </c>
    </row>
    <row r="580" spans="1:6">
      <c r="A580">
        <v>12</v>
      </c>
      <c r="B580">
        <v>-91.009</v>
      </c>
      <c r="C580">
        <v>994</v>
      </c>
      <c r="D580">
        <v>220000</v>
      </c>
      <c r="E580">
        <v>190</v>
      </c>
      <c r="F580" s="3">
        <v>194.12051690593131</v>
      </c>
    </row>
    <row r="581" spans="1:6">
      <c r="A581">
        <v>13</v>
      </c>
      <c r="B581">
        <v>-90.894999999999996</v>
      </c>
      <c r="C581">
        <v>994</v>
      </c>
      <c r="D581">
        <v>220000</v>
      </c>
      <c r="E581">
        <v>203</v>
      </c>
      <c r="F581" s="3">
        <v>206.05244243660914</v>
      </c>
    </row>
    <row r="582" spans="1:6">
      <c r="A582">
        <v>14</v>
      </c>
      <c r="B582">
        <v>-90.787000000000006</v>
      </c>
      <c r="C582">
        <v>994</v>
      </c>
      <c r="D582">
        <v>220000</v>
      </c>
      <c r="E582">
        <v>236</v>
      </c>
      <c r="F582" s="3">
        <v>218.20680204775368</v>
      </c>
    </row>
    <row r="583" spans="1:6">
      <c r="A583">
        <v>15</v>
      </c>
      <c r="B583">
        <v>-90.671999999999997</v>
      </c>
      <c r="C583">
        <v>994</v>
      </c>
      <c r="D583">
        <v>220000</v>
      </c>
      <c r="E583">
        <v>252</v>
      </c>
      <c r="F583" s="3">
        <v>231.59859821839393</v>
      </c>
    </row>
    <row r="584" spans="1:6">
      <c r="A584">
        <v>16</v>
      </c>
      <c r="B584">
        <v>-90.555999999999997</v>
      </c>
      <c r="C584">
        <v>994</v>
      </c>
      <c r="D584">
        <v>220000</v>
      </c>
      <c r="E584">
        <v>219</v>
      </c>
      <c r="F584" s="3">
        <v>244.96198927480501</v>
      </c>
    </row>
    <row r="585" spans="1:6">
      <c r="A585">
        <v>17</v>
      </c>
      <c r="B585">
        <v>-90.44</v>
      </c>
      <c r="C585">
        <v>994</v>
      </c>
      <c r="D585">
        <v>220000</v>
      </c>
      <c r="E585">
        <v>221</v>
      </c>
      <c r="F585" s="3">
        <v>257.45655624139317</v>
      </c>
    </row>
    <row r="586" spans="1:6">
      <c r="A586">
        <v>18</v>
      </c>
      <c r="B586">
        <v>-90.325000000000003</v>
      </c>
      <c r="C586">
        <v>994</v>
      </c>
      <c r="D586">
        <v>220000</v>
      </c>
      <c r="E586">
        <v>257</v>
      </c>
      <c r="F586" s="3">
        <v>268.24388676444676</v>
      </c>
    </row>
    <row r="587" spans="1:6">
      <c r="A587">
        <v>19</v>
      </c>
      <c r="B587">
        <v>-90.218999999999994</v>
      </c>
      <c r="C587">
        <v>994</v>
      </c>
      <c r="D587">
        <v>220000</v>
      </c>
      <c r="E587">
        <v>278</v>
      </c>
      <c r="F587" s="3">
        <v>276.18122034731738</v>
      </c>
    </row>
    <row r="588" spans="1:6">
      <c r="A588">
        <v>20</v>
      </c>
      <c r="B588">
        <v>-90.105999999999995</v>
      </c>
      <c r="C588">
        <v>994</v>
      </c>
      <c r="D588">
        <v>220000</v>
      </c>
      <c r="E588">
        <v>304</v>
      </c>
      <c r="F588" s="3">
        <v>282.00998341009495</v>
      </c>
    </row>
    <row r="589" spans="1:6">
      <c r="A589">
        <v>21</v>
      </c>
      <c r="B589">
        <v>-89.991</v>
      </c>
      <c r="C589">
        <v>994</v>
      </c>
      <c r="D589">
        <v>220000</v>
      </c>
      <c r="E589">
        <v>320</v>
      </c>
      <c r="F589" s="3">
        <v>284.78604382404001</v>
      </c>
    </row>
    <row r="590" spans="1:6">
      <c r="A590">
        <v>22</v>
      </c>
      <c r="B590">
        <v>-89.876999999999995</v>
      </c>
      <c r="C590">
        <v>994</v>
      </c>
      <c r="D590">
        <v>220000</v>
      </c>
      <c r="E590">
        <v>303</v>
      </c>
      <c r="F590" s="3">
        <v>284.24734226956934</v>
      </c>
    </row>
    <row r="591" spans="1:6">
      <c r="A591">
        <v>23</v>
      </c>
      <c r="B591">
        <v>-89.757999999999996</v>
      </c>
      <c r="C591">
        <v>994</v>
      </c>
      <c r="D591">
        <v>220000</v>
      </c>
      <c r="E591">
        <v>273</v>
      </c>
      <c r="F591" s="3">
        <v>280.29929556607982</v>
      </c>
    </row>
    <row r="592" spans="1:6">
      <c r="A592">
        <v>24</v>
      </c>
      <c r="B592">
        <v>-89.641999999999996</v>
      </c>
      <c r="C592">
        <v>994</v>
      </c>
      <c r="D592">
        <v>220000</v>
      </c>
      <c r="E592">
        <v>267</v>
      </c>
      <c r="F592" s="3">
        <v>273.48342138091681</v>
      </c>
    </row>
    <row r="593" spans="1:6">
      <c r="A593">
        <v>25</v>
      </c>
      <c r="B593">
        <v>-89.534999999999997</v>
      </c>
      <c r="C593">
        <v>994</v>
      </c>
      <c r="D593">
        <v>220000</v>
      </c>
      <c r="E593">
        <v>268</v>
      </c>
      <c r="F593" s="3">
        <v>265.08504013850268</v>
      </c>
    </row>
    <row r="594" spans="1:6">
      <c r="A594">
        <v>26</v>
      </c>
      <c r="B594">
        <v>-89.43</v>
      </c>
      <c r="C594">
        <v>994</v>
      </c>
      <c r="D594">
        <v>220000</v>
      </c>
      <c r="E594">
        <v>235</v>
      </c>
      <c r="F594" s="3">
        <v>255.41398919372403</v>
      </c>
    </row>
    <row r="595" spans="1:6">
      <c r="A595">
        <v>27</v>
      </c>
      <c r="B595">
        <v>-89.316000000000003</v>
      </c>
      <c r="C595">
        <v>994</v>
      </c>
      <c r="D595">
        <v>220000</v>
      </c>
      <c r="E595">
        <v>271</v>
      </c>
      <c r="F595" s="3">
        <v>243.96425296834548</v>
      </c>
    </row>
    <row r="596" spans="1:6">
      <c r="A596">
        <v>28</v>
      </c>
      <c r="B596">
        <v>-89.195999999999998</v>
      </c>
      <c r="C596">
        <v>994</v>
      </c>
      <c r="D596">
        <v>220000</v>
      </c>
      <c r="E596">
        <v>208</v>
      </c>
      <c r="F596" s="3">
        <v>231.59339979550356</v>
      </c>
    </row>
    <row r="597" spans="1:6">
      <c r="A597">
        <v>29</v>
      </c>
      <c r="B597">
        <v>-89.090999999999994</v>
      </c>
      <c r="C597">
        <v>994</v>
      </c>
      <c r="D597">
        <v>220000</v>
      </c>
      <c r="E597">
        <v>221</v>
      </c>
      <c r="F597" s="3">
        <v>221.06528374555208</v>
      </c>
    </row>
    <row r="598" spans="1:6">
      <c r="A598">
        <v>30</v>
      </c>
      <c r="B598">
        <v>-88.971999999999994</v>
      </c>
      <c r="C598">
        <v>994</v>
      </c>
      <c r="D598">
        <v>220000</v>
      </c>
      <c r="E598">
        <v>220</v>
      </c>
      <c r="F598" s="3">
        <v>209.98802797403152</v>
      </c>
    </row>
    <row r="599" spans="1:6">
      <c r="A599">
        <v>31</v>
      </c>
      <c r="B599">
        <v>-88.86</v>
      </c>
      <c r="C599">
        <v>994</v>
      </c>
      <c r="D599">
        <v>220000</v>
      </c>
      <c r="E599">
        <v>204</v>
      </c>
      <c r="F599" s="3">
        <v>200.74123819043498</v>
      </c>
    </row>
    <row r="600" spans="1:6">
      <c r="A600">
        <v>32</v>
      </c>
      <c r="B600">
        <v>-88.751999999999995</v>
      </c>
      <c r="C600">
        <v>994</v>
      </c>
      <c r="D600">
        <v>220000</v>
      </c>
      <c r="E600">
        <v>187</v>
      </c>
      <c r="F600" s="3">
        <v>193.09739250413568</v>
      </c>
    </row>
    <row r="601" spans="1:6">
      <c r="A601" t="s">
        <v>0</v>
      </c>
    </row>
    <row r="602" spans="1:6">
      <c r="A602" t="s">
        <v>0</v>
      </c>
    </row>
    <row r="603" spans="1:6">
      <c r="A603" t="s">
        <v>0</v>
      </c>
    </row>
    <row r="604" spans="1:6">
      <c r="A604" t="s">
        <v>0</v>
      </c>
    </row>
    <row r="605" spans="1:6">
      <c r="A605" t="s">
        <v>34</v>
      </c>
    </row>
    <row r="606" spans="1:6">
      <c r="A606" t="s">
        <v>2</v>
      </c>
    </row>
    <row r="607" spans="1:6">
      <c r="A607" t="s">
        <v>3</v>
      </c>
    </row>
    <row r="608" spans="1:6">
      <c r="A608" t="s">
        <v>4</v>
      </c>
    </row>
    <row r="609" spans="1:10">
      <c r="A609" t="s">
        <v>5</v>
      </c>
    </row>
    <row r="610" spans="1:10">
      <c r="A610" t="s">
        <v>35</v>
      </c>
    </row>
    <row r="611" spans="1:10">
      <c r="A611" t="s">
        <v>7</v>
      </c>
    </row>
    <row r="612" spans="1:10">
      <c r="A612" t="s">
        <v>8</v>
      </c>
    </row>
    <row r="613" spans="1:10">
      <c r="A613" t="s">
        <v>9</v>
      </c>
    </row>
    <row r="614" spans="1:10">
      <c r="A614" t="s">
        <v>10</v>
      </c>
    </row>
    <row r="615" spans="1:10">
      <c r="A615" t="s">
        <v>11</v>
      </c>
    </row>
    <row r="616" spans="1:10">
      <c r="A616" t="s">
        <v>0</v>
      </c>
    </row>
    <row r="617" spans="1:10">
      <c r="A617" t="s">
        <v>0</v>
      </c>
    </row>
    <row r="618" spans="1:10">
      <c r="A618" t="s">
        <v>328</v>
      </c>
      <c r="B618" t="s">
        <v>307</v>
      </c>
      <c r="C618" t="s">
        <v>310</v>
      </c>
      <c r="D618" t="s">
        <v>327</v>
      </c>
      <c r="E618" t="s">
        <v>326</v>
      </c>
      <c r="F618" t="s">
        <v>347</v>
      </c>
    </row>
    <row r="619" spans="1:10">
      <c r="A619">
        <v>1</v>
      </c>
      <c r="B619">
        <v>-92.248000000000005</v>
      </c>
      <c r="C619">
        <v>992</v>
      </c>
      <c r="D619">
        <v>220000</v>
      </c>
      <c r="E619">
        <v>113</v>
      </c>
      <c r="F619" s="3">
        <v>129.95969283342041</v>
      </c>
      <c r="J619" t="s">
        <v>370</v>
      </c>
    </row>
    <row r="620" spans="1:10">
      <c r="A620">
        <v>2</v>
      </c>
      <c r="B620">
        <v>-92.138999999999996</v>
      </c>
      <c r="C620">
        <v>992</v>
      </c>
      <c r="D620">
        <v>220000</v>
      </c>
      <c r="E620">
        <v>106</v>
      </c>
      <c r="F620" s="3">
        <v>131.88359999837704</v>
      </c>
    </row>
    <row r="621" spans="1:10">
      <c r="A621">
        <v>3</v>
      </c>
      <c r="B621">
        <v>-92.024000000000001</v>
      </c>
      <c r="C621">
        <v>992</v>
      </c>
      <c r="D621">
        <v>220000</v>
      </c>
      <c r="E621">
        <v>113</v>
      </c>
      <c r="F621" s="3">
        <v>133.98725070779625</v>
      </c>
    </row>
    <row r="622" spans="1:10">
      <c r="A622">
        <v>4</v>
      </c>
      <c r="B622">
        <v>-91.912000000000006</v>
      </c>
      <c r="C622">
        <v>992</v>
      </c>
      <c r="D622">
        <v>220000</v>
      </c>
      <c r="E622">
        <v>139</v>
      </c>
      <c r="F622" s="3">
        <v>136.17268261086625</v>
      </c>
    </row>
    <row r="623" spans="1:10">
      <c r="A623">
        <v>5</v>
      </c>
      <c r="B623">
        <v>-91.8</v>
      </c>
      <c r="C623">
        <v>992</v>
      </c>
      <c r="D623">
        <v>220000</v>
      </c>
      <c r="E623">
        <v>155</v>
      </c>
      <c r="F623" s="3">
        <v>138.59969166240117</v>
      </c>
    </row>
    <row r="624" spans="1:10">
      <c r="A624">
        <v>6</v>
      </c>
      <c r="B624">
        <v>-91.694000000000003</v>
      </c>
      <c r="C624">
        <v>992</v>
      </c>
      <c r="D624">
        <v>220000</v>
      </c>
      <c r="E624">
        <v>169</v>
      </c>
      <c r="F624" s="3">
        <v>141.27013022483544</v>
      </c>
    </row>
    <row r="625" spans="1:6">
      <c r="A625">
        <v>7</v>
      </c>
      <c r="B625">
        <v>-91.581000000000003</v>
      </c>
      <c r="C625">
        <v>992</v>
      </c>
      <c r="D625">
        <v>220000</v>
      </c>
      <c r="E625">
        <v>177</v>
      </c>
      <c r="F625" s="3">
        <v>144.75680255387238</v>
      </c>
    </row>
    <row r="626" spans="1:6">
      <c r="A626">
        <v>8</v>
      </c>
      <c r="B626">
        <v>-91.465000000000003</v>
      </c>
      <c r="C626">
        <v>992</v>
      </c>
      <c r="D626">
        <v>220000</v>
      </c>
      <c r="E626">
        <v>166</v>
      </c>
      <c r="F626" s="3">
        <v>149.38402754099937</v>
      </c>
    </row>
    <row r="627" spans="1:6">
      <c r="A627">
        <v>9</v>
      </c>
      <c r="B627">
        <v>-91.349000000000004</v>
      </c>
      <c r="C627">
        <v>992</v>
      </c>
      <c r="D627">
        <v>220000</v>
      </c>
      <c r="E627">
        <v>169</v>
      </c>
      <c r="F627" s="3">
        <v>155.55543226512091</v>
      </c>
    </row>
    <row r="628" spans="1:6">
      <c r="A628">
        <v>10</v>
      </c>
      <c r="B628">
        <v>-91.233999999999995</v>
      </c>
      <c r="C628">
        <v>992</v>
      </c>
      <c r="D628">
        <v>220000</v>
      </c>
      <c r="E628">
        <v>174</v>
      </c>
      <c r="F628" s="3">
        <v>163.75460323080921</v>
      </c>
    </row>
    <row r="629" spans="1:6">
      <c r="A629">
        <v>11</v>
      </c>
      <c r="B629">
        <v>-91.123999999999995</v>
      </c>
      <c r="C629">
        <v>992</v>
      </c>
      <c r="D629">
        <v>220000</v>
      </c>
      <c r="E629">
        <v>193</v>
      </c>
      <c r="F629" s="3">
        <v>174.05242372559269</v>
      </c>
    </row>
    <row r="630" spans="1:6">
      <c r="A630">
        <v>12</v>
      </c>
      <c r="B630">
        <v>-91.009</v>
      </c>
      <c r="C630">
        <v>992</v>
      </c>
      <c r="D630">
        <v>220000</v>
      </c>
      <c r="E630">
        <v>171</v>
      </c>
      <c r="F630" s="3">
        <v>187.82006008138461</v>
      </c>
    </row>
    <row r="631" spans="1:6">
      <c r="A631">
        <v>13</v>
      </c>
      <c r="B631">
        <v>-90.894999999999996</v>
      </c>
      <c r="C631">
        <v>992</v>
      </c>
      <c r="D631">
        <v>220000</v>
      </c>
      <c r="E631">
        <v>217</v>
      </c>
      <c r="F631" s="3">
        <v>204.68665872890924</v>
      </c>
    </row>
    <row r="632" spans="1:6">
      <c r="A632">
        <v>14</v>
      </c>
      <c r="B632">
        <v>-90.787000000000006</v>
      </c>
      <c r="C632">
        <v>992</v>
      </c>
      <c r="D632">
        <v>220000</v>
      </c>
      <c r="E632">
        <v>230</v>
      </c>
      <c r="F632" s="3">
        <v>223.43815601516121</v>
      </c>
    </row>
    <row r="633" spans="1:6">
      <c r="A633">
        <v>15</v>
      </c>
      <c r="B633">
        <v>-90.671999999999997</v>
      </c>
      <c r="C633">
        <v>992</v>
      </c>
      <c r="D633">
        <v>220000</v>
      </c>
      <c r="E633">
        <v>224</v>
      </c>
      <c r="F633" s="3">
        <v>245.6744472911987</v>
      </c>
    </row>
    <row r="634" spans="1:6">
      <c r="A634">
        <v>16</v>
      </c>
      <c r="B634">
        <v>-90.555999999999997</v>
      </c>
      <c r="C634">
        <v>992</v>
      </c>
      <c r="D634">
        <v>220000</v>
      </c>
      <c r="E634">
        <v>267</v>
      </c>
      <c r="F634" s="3">
        <v>269.1778598768995</v>
      </c>
    </row>
    <row r="635" spans="1:6">
      <c r="A635">
        <v>17</v>
      </c>
      <c r="B635">
        <v>-90.44</v>
      </c>
      <c r="C635">
        <v>992</v>
      </c>
      <c r="D635">
        <v>220000</v>
      </c>
      <c r="E635">
        <v>274</v>
      </c>
      <c r="F635" s="3">
        <v>291.92701935653105</v>
      </c>
    </row>
    <row r="636" spans="1:6">
      <c r="A636">
        <v>18</v>
      </c>
      <c r="B636">
        <v>-90.325000000000003</v>
      </c>
      <c r="C636">
        <v>992</v>
      </c>
      <c r="D636">
        <v>220000</v>
      </c>
      <c r="E636">
        <v>305</v>
      </c>
      <c r="F636" s="3">
        <v>311.65036637355331</v>
      </c>
    </row>
    <row r="637" spans="1:6">
      <c r="A637">
        <v>19</v>
      </c>
      <c r="B637">
        <v>-90.218999999999994</v>
      </c>
      <c r="C637">
        <v>992</v>
      </c>
      <c r="D637">
        <v>220000</v>
      </c>
      <c r="E637">
        <v>323</v>
      </c>
      <c r="F637" s="3">
        <v>325.59468392059387</v>
      </c>
    </row>
    <row r="638" spans="1:6">
      <c r="A638">
        <v>20</v>
      </c>
      <c r="B638">
        <v>-90.105999999999995</v>
      </c>
      <c r="C638">
        <v>992</v>
      </c>
      <c r="D638">
        <v>220000</v>
      </c>
      <c r="E638">
        <v>354</v>
      </c>
      <c r="F638" s="3">
        <v>334.5341216116351</v>
      </c>
    </row>
    <row r="639" spans="1:6">
      <c r="A639">
        <v>21</v>
      </c>
      <c r="B639">
        <v>-89.991</v>
      </c>
      <c r="C639">
        <v>992</v>
      </c>
      <c r="D639">
        <v>220000</v>
      </c>
      <c r="E639">
        <v>354</v>
      </c>
      <c r="F639" s="3">
        <v>336.50152651780536</v>
      </c>
    </row>
    <row r="640" spans="1:6">
      <c r="A640">
        <v>22</v>
      </c>
      <c r="B640">
        <v>-89.876999999999995</v>
      </c>
      <c r="C640">
        <v>992</v>
      </c>
      <c r="D640">
        <v>220000</v>
      </c>
      <c r="E640">
        <v>311</v>
      </c>
      <c r="F640" s="3">
        <v>331.35358818135632</v>
      </c>
    </row>
    <row r="641" spans="1:6">
      <c r="A641">
        <v>23</v>
      </c>
      <c r="B641">
        <v>-89.757999999999996</v>
      </c>
      <c r="C641">
        <v>992</v>
      </c>
      <c r="D641">
        <v>220000</v>
      </c>
      <c r="E641">
        <v>343</v>
      </c>
      <c r="F641" s="3">
        <v>319.40463640332911</v>
      </c>
    </row>
    <row r="642" spans="1:6">
      <c r="A642">
        <v>24</v>
      </c>
      <c r="B642">
        <v>-89.641999999999996</v>
      </c>
      <c r="C642">
        <v>992</v>
      </c>
      <c r="D642">
        <v>220000</v>
      </c>
      <c r="E642">
        <v>317</v>
      </c>
      <c r="F642" s="3">
        <v>302.99696722469076</v>
      </c>
    </row>
    <row r="643" spans="1:6">
      <c r="A643">
        <v>25</v>
      </c>
      <c r="B643">
        <v>-89.534999999999997</v>
      </c>
      <c r="C643">
        <v>992</v>
      </c>
      <c r="D643">
        <v>220000</v>
      </c>
      <c r="E643">
        <v>276</v>
      </c>
      <c r="F643" s="3">
        <v>285.50872081873257</v>
      </c>
    </row>
    <row r="644" spans="1:6">
      <c r="A644">
        <v>26</v>
      </c>
      <c r="B644">
        <v>-89.43</v>
      </c>
      <c r="C644">
        <v>992</v>
      </c>
      <c r="D644">
        <v>220000</v>
      </c>
      <c r="E644">
        <v>280</v>
      </c>
      <c r="F644" s="3">
        <v>267.80035796494946</v>
      </c>
    </row>
    <row r="645" spans="1:6">
      <c r="A645">
        <v>27</v>
      </c>
      <c r="B645">
        <v>-89.316000000000003</v>
      </c>
      <c r="C645">
        <v>992</v>
      </c>
      <c r="D645">
        <v>220000</v>
      </c>
      <c r="E645">
        <v>241</v>
      </c>
      <c r="F645" s="3">
        <v>249.55391286079427</v>
      </c>
    </row>
    <row r="646" spans="1:6">
      <c r="A646">
        <v>28</v>
      </c>
      <c r="B646">
        <v>-89.195999999999998</v>
      </c>
      <c r="C646">
        <v>992</v>
      </c>
      <c r="D646">
        <v>220000</v>
      </c>
      <c r="E646">
        <v>222</v>
      </c>
      <c r="F646" s="3">
        <v>232.80901632828235</v>
      </c>
    </row>
    <row r="647" spans="1:6">
      <c r="A647">
        <v>29</v>
      </c>
      <c r="B647">
        <v>-89.090999999999994</v>
      </c>
      <c r="C647">
        <v>992</v>
      </c>
      <c r="D647">
        <v>220000</v>
      </c>
      <c r="E647">
        <v>215</v>
      </c>
      <c r="F647" s="3">
        <v>220.88364963550478</v>
      </c>
    </row>
    <row r="648" spans="1:6">
      <c r="A648">
        <v>30</v>
      </c>
      <c r="B648">
        <v>-88.971999999999994</v>
      </c>
      <c r="C648">
        <v>992</v>
      </c>
      <c r="D648">
        <v>220000</v>
      </c>
      <c r="E648">
        <v>197</v>
      </c>
      <c r="F648" s="3">
        <v>210.65609499294658</v>
      </c>
    </row>
    <row r="649" spans="1:6">
      <c r="A649">
        <v>31</v>
      </c>
      <c r="B649">
        <v>-88.86</v>
      </c>
      <c r="C649">
        <v>992</v>
      </c>
      <c r="D649">
        <v>220000</v>
      </c>
      <c r="E649">
        <v>211</v>
      </c>
      <c r="F649" s="3">
        <v>204.03017176613454</v>
      </c>
    </row>
    <row r="650" spans="1:6">
      <c r="A650">
        <v>32</v>
      </c>
      <c r="B650">
        <v>-88.751999999999995</v>
      </c>
      <c r="C650">
        <v>992</v>
      </c>
      <c r="D650">
        <v>220000</v>
      </c>
      <c r="E650">
        <v>194</v>
      </c>
      <c r="F650" s="3">
        <v>199.99909890609976</v>
      </c>
    </row>
    <row r="651" spans="1:6">
      <c r="A651" t="s">
        <v>0</v>
      </c>
    </row>
    <row r="652" spans="1:6">
      <c r="A652" t="s">
        <v>0</v>
      </c>
    </row>
    <row r="653" spans="1:6">
      <c r="A653" t="s">
        <v>0</v>
      </c>
    </row>
    <row r="654" spans="1:6">
      <c r="A654" t="s">
        <v>0</v>
      </c>
    </row>
    <row r="655" spans="1:6">
      <c r="A655" t="s">
        <v>36</v>
      </c>
    </row>
    <row r="656" spans="1:6">
      <c r="A656" t="s">
        <v>2</v>
      </c>
    </row>
    <row r="657" spans="1:10">
      <c r="A657" t="s">
        <v>3</v>
      </c>
    </row>
    <row r="658" spans="1:10">
      <c r="A658" t="s">
        <v>4</v>
      </c>
    </row>
    <row r="659" spans="1:10">
      <c r="A659" t="s">
        <v>5</v>
      </c>
    </row>
    <row r="660" spans="1:10">
      <c r="A660" t="s">
        <v>37</v>
      </c>
    </row>
    <row r="661" spans="1:10">
      <c r="A661" t="s">
        <v>7</v>
      </c>
    </row>
    <row r="662" spans="1:10">
      <c r="A662" t="s">
        <v>8</v>
      </c>
    </row>
    <row r="663" spans="1:10">
      <c r="A663" t="s">
        <v>9</v>
      </c>
    </row>
    <row r="664" spans="1:10">
      <c r="A664" t="s">
        <v>10</v>
      </c>
    </row>
    <row r="665" spans="1:10">
      <c r="A665" t="s">
        <v>11</v>
      </c>
    </row>
    <row r="666" spans="1:10">
      <c r="A666" t="s">
        <v>0</v>
      </c>
    </row>
    <row r="667" spans="1:10">
      <c r="A667" t="s">
        <v>0</v>
      </c>
    </row>
    <row r="668" spans="1:10">
      <c r="A668" t="s">
        <v>328</v>
      </c>
      <c r="B668" t="s">
        <v>307</v>
      </c>
      <c r="C668" t="s">
        <v>310</v>
      </c>
      <c r="D668" t="s">
        <v>327</v>
      </c>
      <c r="E668" t="s">
        <v>326</v>
      </c>
      <c r="F668" t="s">
        <v>347</v>
      </c>
    </row>
    <row r="669" spans="1:10">
      <c r="A669">
        <v>1</v>
      </c>
      <c r="B669">
        <v>-92.248000000000005</v>
      </c>
      <c r="C669">
        <v>989</v>
      </c>
      <c r="D669">
        <v>220000</v>
      </c>
      <c r="E669">
        <v>100</v>
      </c>
      <c r="F669" s="3">
        <v>135.94672736193687</v>
      </c>
      <c r="J669" t="s">
        <v>371</v>
      </c>
    </row>
    <row r="670" spans="1:10">
      <c r="A670">
        <v>2</v>
      </c>
      <c r="B670">
        <v>-92.138999999999996</v>
      </c>
      <c r="C670">
        <v>989</v>
      </c>
      <c r="D670">
        <v>220000</v>
      </c>
      <c r="E670">
        <v>113</v>
      </c>
      <c r="F670" s="3">
        <v>137.22410076767653</v>
      </c>
    </row>
    <row r="671" spans="1:10">
      <c r="A671">
        <v>3</v>
      </c>
      <c r="B671">
        <v>-92.024000000000001</v>
      </c>
      <c r="C671">
        <v>989</v>
      </c>
      <c r="D671">
        <v>220000</v>
      </c>
      <c r="E671">
        <v>146</v>
      </c>
      <c r="F671" s="3">
        <v>138.81901135790523</v>
      </c>
    </row>
    <row r="672" spans="1:10">
      <c r="A672">
        <v>4</v>
      </c>
      <c r="B672">
        <v>-91.912000000000006</v>
      </c>
      <c r="C672">
        <v>989</v>
      </c>
      <c r="D672">
        <v>220000</v>
      </c>
      <c r="E672">
        <v>156</v>
      </c>
      <c r="F672" s="3">
        <v>140.75361215273247</v>
      </c>
    </row>
    <row r="673" spans="1:6">
      <c r="A673">
        <v>5</v>
      </c>
      <c r="B673">
        <v>-91.8</v>
      </c>
      <c r="C673">
        <v>989</v>
      </c>
      <c r="D673">
        <v>220000</v>
      </c>
      <c r="E673">
        <v>172</v>
      </c>
      <c r="F673" s="3">
        <v>143.2550740481939</v>
      </c>
    </row>
    <row r="674" spans="1:6">
      <c r="A674">
        <v>6</v>
      </c>
      <c r="B674">
        <v>-91.694000000000003</v>
      </c>
      <c r="C674">
        <v>989</v>
      </c>
      <c r="D674">
        <v>220000</v>
      </c>
      <c r="E674">
        <v>177</v>
      </c>
      <c r="F674" s="3">
        <v>146.37015696047862</v>
      </c>
    </row>
    <row r="675" spans="1:6">
      <c r="A675">
        <v>7</v>
      </c>
      <c r="B675">
        <v>-91.581000000000003</v>
      </c>
      <c r="C675">
        <v>989</v>
      </c>
      <c r="D675">
        <v>220000</v>
      </c>
      <c r="E675">
        <v>178</v>
      </c>
      <c r="F675" s="3">
        <v>150.79271688739877</v>
      </c>
    </row>
    <row r="676" spans="1:6">
      <c r="A676">
        <v>8</v>
      </c>
      <c r="B676">
        <v>-91.465000000000003</v>
      </c>
      <c r="C676">
        <v>989</v>
      </c>
      <c r="D676">
        <v>220000</v>
      </c>
      <c r="E676">
        <v>175</v>
      </c>
      <c r="F676" s="3">
        <v>156.89533494888147</v>
      </c>
    </row>
    <row r="677" spans="1:6">
      <c r="A677">
        <v>9</v>
      </c>
      <c r="B677">
        <v>-91.349000000000004</v>
      </c>
      <c r="C677">
        <v>989</v>
      </c>
      <c r="D677">
        <v>220000</v>
      </c>
      <c r="E677">
        <v>150</v>
      </c>
      <c r="F677" s="3">
        <v>165.00288057475643</v>
      </c>
    </row>
    <row r="678" spans="1:6">
      <c r="A678">
        <v>10</v>
      </c>
      <c r="B678">
        <v>-91.233999999999995</v>
      </c>
      <c r="C678">
        <v>989</v>
      </c>
      <c r="D678">
        <v>220000</v>
      </c>
      <c r="E678">
        <v>182</v>
      </c>
      <c r="F678" s="3">
        <v>175.41187188869793</v>
      </c>
    </row>
    <row r="679" spans="1:6">
      <c r="A679">
        <v>11</v>
      </c>
      <c r="B679">
        <v>-91.123999999999995</v>
      </c>
      <c r="C679">
        <v>989</v>
      </c>
      <c r="D679">
        <v>220000</v>
      </c>
      <c r="E679">
        <v>210</v>
      </c>
      <c r="F679" s="3">
        <v>187.84619705057193</v>
      </c>
    </row>
    <row r="680" spans="1:6">
      <c r="A680">
        <v>12</v>
      </c>
      <c r="B680">
        <v>-91.009</v>
      </c>
      <c r="C680">
        <v>989</v>
      </c>
      <c r="D680">
        <v>220000</v>
      </c>
      <c r="E680">
        <v>203</v>
      </c>
      <c r="F680" s="3">
        <v>203.53949577652355</v>
      </c>
    </row>
    <row r="681" spans="1:6">
      <c r="A681">
        <v>13</v>
      </c>
      <c r="B681">
        <v>-90.894999999999996</v>
      </c>
      <c r="C681">
        <v>989</v>
      </c>
      <c r="D681">
        <v>220000</v>
      </c>
      <c r="E681">
        <v>200</v>
      </c>
      <c r="F681" s="3">
        <v>221.65839217701426</v>
      </c>
    </row>
    <row r="682" spans="1:6">
      <c r="A682">
        <v>14</v>
      </c>
      <c r="B682">
        <v>-90.787000000000006</v>
      </c>
      <c r="C682">
        <v>989</v>
      </c>
      <c r="D682">
        <v>220000</v>
      </c>
      <c r="E682">
        <v>247</v>
      </c>
      <c r="F682" s="3">
        <v>240.74334868270356</v>
      </c>
    </row>
    <row r="683" spans="1:6">
      <c r="A683">
        <v>15</v>
      </c>
      <c r="B683">
        <v>-90.671999999999997</v>
      </c>
      <c r="C683">
        <v>989</v>
      </c>
      <c r="D683">
        <v>220000</v>
      </c>
      <c r="E683">
        <v>250</v>
      </c>
      <c r="F683" s="3">
        <v>262.31336983094297</v>
      </c>
    </row>
    <row r="684" spans="1:6">
      <c r="A684">
        <v>16</v>
      </c>
      <c r="B684">
        <v>-90.555999999999997</v>
      </c>
      <c r="C684">
        <v>989</v>
      </c>
      <c r="D684">
        <v>220000</v>
      </c>
      <c r="E684">
        <v>270</v>
      </c>
      <c r="F684" s="3">
        <v>284.19505656447325</v>
      </c>
    </row>
    <row r="685" spans="1:6">
      <c r="A685">
        <v>17</v>
      </c>
      <c r="B685">
        <v>-90.44</v>
      </c>
      <c r="C685">
        <v>989</v>
      </c>
      <c r="D685">
        <v>220000</v>
      </c>
      <c r="E685">
        <v>307</v>
      </c>
      <c r="F685" s="3">
        <v>304.73721882878328</v>
      </c>
    </row>
    <row r="686" spans="1:6">
      <c r="A686">
        <v>18</v>
      </c>
      <c r="B686">
        <v>-90.325000000000003</v>
      </c>
      <c r="C686">
        <v>989</v>
      </c>
      <c r="D686">
        <v>220000</v>
      </c>
      <c r="E686">
        <v>310</v>
      </c>
      <c r="F686" s="3">
        <v>322.23816603877168</v>
      </c>
    </row>
    <row r="687" spans="1:6">
      <c r="A687">
        <v>19</v>
      </c>
      <c r="B687">
        <v>-90.218999999999994</v>
      </c>
      <c r="C687">
        <v>989</v>
      </c>
      <c r="D687">
        <v>220000</v>
      </c>
      <c r="E687">
        <v>338</v>
      </c>
      <c r="F687" s="3">
        <v>334.60590812372294</v>
      </c>
    </row>
    <row r="688" spans="1:6">
      <c r="A688">
        <v>20</v>
      </c>
      <c r="B688">
        <v>-90.105999999999995</v>
      </c>
      <c r="C688">
        <v>989</v>
      </c>
      <c r="D688">
        <v>220000</v>
      </c>
      <c r="E688">
        <v>354</v>
      </c>
      <c r="F688" s="3">
        <v>342.78136553735834</v>
      </c>
    </row>
    <row r="689" spans="1:6">
      <c r="A689">
        <v>21</v>
      </c>
      <c r="B689">
        <v>-89.991</v>
      </c>
      <c r="C689">
        <v>989</v>
      </c>
      <c r="D689">
        <v>220000</v>
      </c>
      <c r="E689">
        <v>345</v>
      </c>
      <c r="F689" s="3">
        <v>345.13617336943173</v>
      </c>
    </row>
    <row r="690" spans="1:6">
      <c r="A690">
        <v>22</v>
      </c>
      <c r="B690">
        <v>-89.876999999999995</v>
      </c>
      <c r="C690">
        <v>989</v>
      </c>
      <c r="D690">
        <v>220000</v>
      </c>
      <c r="E690">
        <v>361</v>
      </c>
      <c r="F690" s="3">
        <v>341.4040937870912</v>
      </c>
    </row>
    <row r="691" spans="1:6">
      <c r="A691">
        <v>23</v>
      </c>
      <c r="B691">
        <v>-89.757999999999996</v>
      </c>
      <c r="C691">
        <v>989</v>
      </c>
      <c r="D691">
        <v>220000</v>
      </c>
      <c r="E691">
        <v>329</v>
      </c>
      <c r="F691" s="3">
        <v>331.55263847950164</v>
      </c>
    </row>
    <row r="692" spans="1:6">
      <c r="A692">
        <v>24</v>
      </c>
      <c r="B692">
        <v>-89.641999999999996</v>
      </c>
      <c r="C692">
        <v>989</v>
      </c>
      <c r="D692">
        <v>220000</v>
      </c>
      <c r="E692">
        <v>328</v>
      </c>
      <c r="F692" s="3">
        <v>317.11712777651911</v>
      </c>
    </row>
    <row r="693" spans="1:6">
      <c r="A693">
        <v>25</v>
      </c>
      <c r="B693">
        <v>-89.534999999999997</v>
      </c>
      <c r="C693">
        <v>989</v>
      </c>
      <c r="D693">
        <v>220000</v>
      </c>
      <c r="E693">
        <v>317</v>
      </c>
      <c r="F693" s="3">
        <v>300.77427733835003</v>
      </c>
    </row>
    <row r="694" spans="1:6">
      <c r="A694">
        <v>26</v>
      </c>
      <c r="B694">
        <v>-89.43</v>
      </c>
      <c r="C694">
        <v>989</v>
      </c>
      <c r="D694">
        <v>220000</v>
      </c>
      <c r="E694">
        <v>274</v>
      </c>
      <c r="F694" s="3">
        <v>283.1255629260304</v>
      </c>
    </row>
    <row r="695" spans="1:6">
      <c r="A695">
        <v>27</v>
      </c>
      <c r="B695">
        <v>-89.316000000000003</v>
      </c>
      <c r="C695">
        <v>989</v>
      </c>
      <c r="D695">
        <v>220000</v>
      </c>
      <c r="E695">
        <v>256</v>
      </c>
      <c r="F695" s="3">
        <v>263.49038699265191</v>
      </c>
    </row>
    <row r="696" spans="1:6">
      <c r="A696">
        <v>28</v>
      </c>
      <c r="B696">
        <v>-89.195999999999998</v>
      </c>
      <c r="C696">
        <v>989</v>
      </c>
      <c r="D696">
        <v>220000</v>
      </c>
      <c r="E696">
        <v>221</v>
      </c>
      <c r="F696" s="3">
        <v>243.65475744560513</v>
      </c>
    </row>
    <row r="697" spans="1:6">
      <c r="A697">
        <v>29</v>
      </c>
      <c r="B697">
        <v>-89.090999999999994</v>
      </c>
      <c r="C697">
        <v>989</v>
      </c>
      <c r="D697">
        <v>220000</v>
      </c>
      <c r="E697">
        <v>232</v>
      </c>
      <c r="F697" s="3">
        <v>227.88809823654049</v>
      </c>
    </row>
    <row r="698" spans="1:6">
      <c r="A698">
        <v>30</v>
      </c>
      <c r="B698">
        <v>-88.971999999999994</v>
      </c>
      <c r="C698">
        <v>989</v>
      </c>
      <c r="D698">
        <v>220000</v>
      </c>
      <c r="E698">
        <v>229</v>
      </c>
      <c r="F698" s="3">
        <v>212.46753310581744</v>
      </c>
    </row>
    <row r="699" spans="1:6">
      <c r="A699">
        <v>31</v>
      </c>
      <c r="B699">
        <v>-88.86</v>
      </c>
      <c r="C699">
        <v>989</v>
      </c>
      <c r="D699">
        <v>220000</v>
      </c>
      <c r="E699">
        <v>204</v>
      </c>
      <c r="F699" s="3">
        <v>200.61409157084063</v>
      </c>
    </row>
    <row r="700" spans="1:6">
      <c r="A700">
        <v>32</v>
      </c>
      <c r="B700">
        <v>-88.751999999999995</v>
      </c>
      <c r="C700">
        <v>989</v>
      </c>
      <c r="D700">
        <v>220000</v>
      </c>
      <c r="E700">
        <v>173</v>
      </c>
      <c r="F700" s="3">
        <v>191.63031189777723</v>
      </c>
    </row>
    <row r="701" spans="1:6">
      <c r="A701" t="s">
        <v>0</v>
      </c>
    </row>
    <row r="702" spans="1:6">
      <c r="A702" t="s">
        <v>0</v>
      </c>
    </row>
    <row r="703" spans="1:6">
      <c r="A703" t="s">
        <v>0</v>
      </c>
    </row>
    <row r="704" spans="1:6">
      <c r="A704" t="s">
        <v>0</v>
      </c>
    </row>
    <row r="705" spans="1:10">
      <c r="A705" t="s">
        <v>38</v>
      </c>
    </row>
    <row r="706" spans="1:10">
      <c r="A706" t="s">
        <v>2</v>
      </c>
    </row>
    <row r="707" spans="1:10">
      <c r="A707" t="s">
        <v>3</v>
      </c>
    </row>
    <row r="708" spans="1:10">
      <c r="A708" t="s">
        <v>4</v>
      </c>
    </row>
    <row r="709" spans="1:10">
      <c r="A709" t="s">
        <v>5</v>
      </c>
    </row>
    <row r="710" spans="1:10">
      <c r="A710" t="s">
        <v>39</v>
      </c>
    </row>
    <row r="711" spans="1:10">
      <c r="A711" t="s">
        <v>7</v>
      </c>
    </row>
    <row r="712" spans="1:10">
      <c r="A712" t="s">
        <v>8</v>
      </c>
    </row>
    <row r="713" spans="1:10">
      <c r="A713" t="s">
        <v>9</v>
      </c>
    </row>
    <row r="714" spans="1:10">
      <c r="A714" t="s">
        <v>10</v>
      </c>
    </row>
    <row r="715" spans="1:10">
      <c r="A715" t="s">
        <v>11</v>
      </c>
    </row>
    <row r="716" spans="1:10">
      <c r="A716" t="s">
        <v>0</v>
      </c>
    </row>
    <row r="717" spans="1:10">
      <c r="A717" t="s">
        <v>0</v>
      </c>
    </row>
    <row r="718" spans="1:10">
      <c r="A718" t="s">
        <v>328</v>
      </c>
      <c r="B718" t="s">
        <v>307</v>
      </c>
      <c r="C718" t="s">
        <v>310</v>
      </c>
      <c r="D718" t="s">
        <v>327</v>
      </c>
      <c r="E718" t="s">
        <v>326</v>
      </c>
      <c r="F718" t="s">
        <v>347</v>
      </c>
    </row>
    <row r="719" spans="1:10">
      <c r="A719">
        <v>1</v>
      </c>
      <c r="B719">
        <v>-92.248000000000005</v>
      </c>
      <c r="C719">
        <v>991</v>
      </c>
      <c r="D719">
        <v>220000</v>
      </c>
      <c r="E719">
        <v>120</v>
      </c>
      <c r="F719" s="3">
        <v>142.17003204573044</v>
      </c>
      <c r="J719" t="s">
        <v>372</v>
      </c>
    </row>
    <row r="720" spans="1:10">
      <c r="A720">
        <v>2</v>
      </c>
      <c r="B720">
        <v>-92.138999999999996</v>
      </c>
      <c r="C720">
        <v>991</v>
      </c>
      <c r="D720">
        <v>220000</v>
      </c>
      <c r="E720">
        <v>135</v>
      </c>
      <c r="F720" s="3">
        <v>143.81734689157278</v>
      </c>
    </row>
    <row r="721" spans="1:6">
      <c r="A721">
        <v>3</v>
      </c>
      <c r="B721">
        <v>-92.024000000000001</v>
      </c>
      <c r="C721">
        <v>991</v>
      </c>
      <c r="D721">
        <v>220000</v>
      </c>
      <c r="E721">
        <v>143</v>
      </c>
      <c r="F721" s="3">
        <v>145.60250575742157</v>
      </c>
    </row>
    <row r="722" spans="1:6">
      <c r="A722">
        <v>4</v>
      </c>
      <c r="B722">
        <v>-91.912000000000006</v>
      </c>
      <c r="C722">
        <v>991</v>
      </c>
      <c r="D722">
        <v>220000</v>
      </c>
      <c r="E722">
        <v>152</v>
      </c>
      <c r="F722" s="3">
        <v>147.42951750031841</v>
      </c>
    </row>
    <row r="723" spans="1:6">
      <c r="A723">
        <v>5</v>
      </c>
      <c r="B723">
        <v>-91.8</v>
      </c>
      <c r="C723">
        <v>991</v>
      </c>
      <c r="D723">
        <v>220000</v>
      </c>
      <c r="E723">
        <v>165</v>
      </c>
      <c r="F723" s="3">
        <v>149.41495558035589</v>
      </c>
    </row>
    <row r="724" spans="1:6">
      <c r="A724">
        <v>6</v>
      </c>
      <c r="B724">
        <v>-91.694000000000003</v>
      </c>
      <c r="C724">
        <v>991</v>
      </c>
      <c r="D724">
        <v>220000</v>
      </c>
      <c r="E724">
        <v>156</v>
      </c>
      <c r="F724" s="3">
        <v>151.54231527098122</v>
      </c>
    </row>
    <row r="725" spans="1:6">
      <c r="A725">
        <v>7</v>
      </c>
      <c r="B725">
        <v>-91.581000000000003</v>
      </c>
      <c r="C725">
        <v>991</v>
      </c>
      <c r="D725">
        <v>220000</v>
      </c>
      <c r="E725">
        <v>159</v>
      </c>
      <c r="F725" s="3">
        <v>154.24182599229459</v>
      </c>
    </row>
    <row r="726" spans="1:6">
      <c r="A726">
        <v>8</v>
      </c>
      <c r="B726">
        <v>-91.465000000000003</v>
      </c>
      <c r="C726">
        <v>991</v>
      </c>
      <c r="D726">
        <v>220000</v>
      </c>
      <c r="E726">
        <v>172</v>
      </c>
      <c r="F726" s="3">
        <v>157.73120714590738</v>
      </c>
    </row>
    <row r="727" spans="1:6">
      <c r="A727">
        <v>9</v>
      </c>
      <c r="B727">
        <v>-91.349000000000004</v>
      </c>
      <c r="C727">
        <v>991</v>
      </c>
      <c r="D727">
        <v>220000</v>
      </c>
      <c r="E727">
        <v>157</v>
      </c>
      <c r="F727" s="3">
        <v>162.29743168121945</v>
      </c>
    </row>
    <row r="728" spans="1:6">
      <c r="A728">
        <v>10</v>
      </c>
      <c r="B728">
        <v>-91.233999999999995</v>
      </c>
      <c r="C728">
        <v>991</v>
      </c>
      <c r="D728">
        <v>220000</v>
      </c>
      <c r="E728">
        <v>183</v>
      </c>
      <c r="F728" s="3">
        <v>168.30364519259953</v>
      </c>
    </row>
    <row r="729" spans="1:6">
      <c r="A729">
        <v>11</v>
      </c>
      <c r="B729">
        <v>-91.123999999999995</v>
      </c>
      <c r="C729">
        <v>991</v>
      </c>
      <c r="D729">
        <v>220000</v>
      </c>
      <c r="E729">
        <v>170</v>
      </c>
      <c r="F729" s="3">
        <v>175.83168999394846</v>
      </c>
    </row>
    <row r="730" spans="1:6">
      <c r="A730">
        <v>12</v>
      </c>
      <c r="B730">
        <v>-91.009</v>
      </c>
      <c r="C730">
        <v>991</v>
      </c>
      <c r="D730">
        <v>220000</v>
      </c>
      <c r="E730">
        <v>202</v>
      </c>
      <c r="F730" s="3">
        <v>185.93734174954767</v>
      </c>
    </row>
    <row r="731" spans="1:6">
      <c r="A731">
        <v>13</v>
      </c>
      <c r="B731">
        <v>-90.894999999999996</v>
      </c>
      <c r="C731">
        <v>991</v>
      </c>
      <c r="D731">
        <v>220000</v>
      </c>
      <c r="E731">
        <v>218</v>
      </c>
      <c r="F731" s="3">
        <v>198.42924425305921</v>
      </c>
    </row>
    <row r="732" spans="1:6">
      <c r="A732">
        <v>14</v>
      </c>
      <c r="B732">
        <v>-90.787000000000006</v>
      </c>
      <c r="C732">
        <v>991</v>
      </c>
      <c r="D732">
        <v>220000</v>
      </c>
      <c r="E732">
        <v>202</v>
      </c>
      <c r="F732" s="3">
        <v>212.49190323602707</v>
      </c>
    </row>
    <row r="733" spans="1:6">
      <c r="A733">
        <v>15</v>
      </c>
      <c r="B733">
        <v>-90.671999999999997</v>
      </c>
      <c r="C733">
        <v>991</v>
      </c>
      <c r="D733">
        <v>220000</v>
      </c>
      <c r="E733">
        <v>229</v>
      </c>
      <c r="F733" s="3">
        <v>229.43970120165466</v>
      </c>
    </row>
    <row r="734" spans="1:6">
      <c r="A734">
        <v>16</v>
      </c>
      <c r="B734">
        <v>-90.555999999999997</v>
      </c>
      <c r="C734">
        <v>991</v>
      </c>
      <c r="D734">
        <v>220000</v>
      </c>
      <c r="E734">
        <v>225</v>
      </c>
      <c r="F734" s="3">
        <v>247.73086903576043</v>
      </c>
    </row>
    <row r="735" spans="1:6">
      <c r="A735">
        <v>17</v>
      </c>
      <c r="B735">
        <v>-90.44</v>
      </c>
      <c r="C735">
        <v>991</v>
      </c>
      <c r="D735">
        <v>220000</v>
      </c>
      <c r="E735">
        <v>271</v>
      </c>
      <c r="F735" s="3">
        <v>265.91582465896732</v>
      </c>
    </row>
    <row r="736" spans="1:6">
      <c r="A736">
        <v>18</v>
      </c>
      <c r="B736">
        <v>-90.325000000000003</v>
      </c>
      <c r="C736">
        <v>991</v>
      </c>
      <c r="D736">
        <v>220000</v>
      </c>
      <c r="E736">
        <v>270</v>
      </c>
      <c r="F736" s="3">
        <v>282.27023353374511</v>
      </c>
    </row>
    <row r="737" spans="1:6">
      <c r="A737">
        <v>19</v>
      </c>
      <c r="B737">
        <v>-90.218999999999994</v>
      </c>
      <c r="C737">
        <v>991</v>
      </c>
      <c r="D737">
        <v>220000</v>
      </c>
      <c r="E737">
        <v>304</v>
      </c>
      <c r="F737" s="3">
        <v>294.48608301983603</v>
      </c>
    </row>
    <row r="738" spans="1:6">
      <c r="A738">
        <v>20</v>
      </c>
      <c r="B738">
        <v>-90.105999999999995</v>
      </c>
      <c r="C738">
        <v>991</v>
      </c>
      <c r="D738">
        <v>220000</v>
      </c>
      <c r="E738">
        <v>292</v>
      </c>
      <c r="F738" s="3">
        <v>303.24669322849923</v>
      </c>
    </row>
    <row r="739" spans="1:6">
      <c r="A739">
        <v>21</v>
      </c>
      <c r="B739">
        <v>-89.991</v>
      </c>
      <c r="C739">
        <v>991</v>
      </c>
      <c r="D739">
        <v>220000</v>
      </c>
      <c r="E739">
        <v>318</v>
      </c>
      <c r="F739" s="3">
        <v>306.7933830433721</v>
      </c>
    </row>
    <row r="740" spans="1:6">
      <c r="A740">
        <v>22</v>
      </c>
      <c r="B740">
        <v>-89.876999999999995</v>
      </c>
      <c r="C740">
        <v>991</v>
      </c>
      <c r="D740">
        <v>220000</v>
      </c>
      <c r="E740">
        <v>322</v>
      </c>
      <c r="F740" s="3">
        <v>304.73387554044933</v>
      </c>
    </row>
    <row r="741" spans="1:6">
      <c r="A741">
        <v>23</v>
      </c>
      <c r="B741">
        <v>-89.757999999999996</v>
      </c>
      <c r="C741">
        <v>991</v>
      </c>
      <c r="D741">
        <v>220000</v>
      </c>
      <c r="E741">
        <v>309</v>
      </c>
      <c r="F741" s="3">
        <v>297.17469128026579</v>
      </c>
    </row>
    <row r="742" spans="1:6">
      <c r="A742">
        <v>24</v>
      </c>
      <c r="B742">
        <v>-89.641999999999996</v>
      </c>
      <c r="C742">
        <v>991</v>
      </c>
      <c r="D742">
        <v>220000</v>
      </c>
      <c r="E742">
        <v>267</v>
      </c>
      <c r="F742" s="3">
        <v>285.63991628612132</v>
      </c>
    </row>
    <row r="743" spans="1:6">
      <c r="A743">
        <v>25</v>
      </c>
      <c r="B743">
        <v>-89.534999999999997</v>
      </c>
      <c r="C743">
        <v>991</v>
      </c>
      <c r="D743">
        <v>220000</v>
      </c>
      <c r="E743">
        <v>275</v>
      </c>
      <c r="F743" s="3">
        <v>272.69183831538584</v>
      </c>
    </row>
    <row r="744" spans="1:6">
      <c r="A744">
        <v>26</v>
      </c>
      <c r="B744">
        <v>-89.43</v>
      </c>
      <c r="C744">
        <v>991</v>
      </c>
      <c r="D744">
        <v>220000</v>
      </c>
      <c r="E744">
        <v>279</v>
      </c>
      <c r="F744" s="3">
        <v>259.12391747516199</v>
      </c>
    </row>
    <row r="745" spans="1:6">
      <c r="A745">
        <v>27</v>
      </c>
      <c r="B745">
        <v>-89.316000000000003</v>
      </c>
      <c r="C745">
        <v>991</v>
      </c>
      <c r="D745">
        <v>220000</v>
      </c>
      <c r="E745">
        <v>227</v>
      </c>
      <c r="F745" s="3">
        <v>244.74359796147942</v>
      </c>
    </row>
    <row r="746" spans="1:6">
      <c r="A746">
        <v>28</v>
      </c>
      <c r="B746">
        <v>-89.195999999999998</v>
      </c>
      <c r="C746">
        <v>991</v>
      </c>
      <c r="D746">
        <v>220000</v>
      </c>
      <c r="E746">
        <v>221</v>
      </c>
      <c r="F746" s="3">
        <v>231.19890124526663</v>
      </c>
    </row>
    <row r="747" spans="1:6">
      <c r="A747">
        <v>29</v>
      </c>
      <c r="B747">
        <v>-89.090999999999994</v>
      </c>
      <c r="C747">
        <v>991</v>
      </c>
      <c r="D747">
        <v>220000</v>
      </c>
      <c r="E747">
        <v>246</v>
      </c>
      <c r="F747" s="3">
        <v>221.32706576630025</v>
      </c>
    </row>
    <row r="748" spans="1:6">
      <c r="A748">
        <v>30</v>
      </c>
      <c r="B748">
        <v>-88.971999999999994</v>
      </c>
      <c r="C748">
        <v>991</v>
      </c>
      <c r="D748">
        <v>220000</v>
      </c>
      <c r="E748">
        <v>209</v>
      </c>
      <c r="F748" s="3">
        <v>212.67092655459425</v>
      </c>
    </row>
    <row r="749" spans="1:6">
      <c r="A749">
        <v>31</v>
      </c>
      <c r="B749">
        <v>-88.86</v>
      </c>
      <c r="C749">
        <v>991</v>
      </c>
      <c r="D749">
        <v>220000</v>
      </c>
      <c r="E749">
        <v>178</v>
      </c>
      <c r="F749" s="3">
        <v>206.92619343563601</v>
      </c>
    </row>
    <row r="750" spans="1:6">
      <c r="A750">
        <v>32</v>
      </c>
      <c r="B750">
        <v>-88.751999999999995</v>
      </c>
      <c r="C750">
        <v>991</v>
      </c>
      <c r="D750">
        <v>220000</v>
      </c>
      <c r="E750">
        <v>220</v>
      </c>
      <c r="F750" s="3">
        <v>203.33513196026601</v>
      </c>
    </row>
    <row r="751" spans="1:6">
      <c r="A751" t="s">
        <v>0</v>
      </c>
    </row>
    <row r="752" spans="1:6">
      <c r="A752" t="s">
        <v>0</v>
      </c>
    </row>
    <row r="753" spans="1:6">
      <c r="A753" t="s">
        <v>0</v>
      </c>
    </row>
    <row r="754" spans="1:6">
      <c r="A754" t="s">
        <v>0</v>
      </c>
    </row>
    <row r="755" spans="1:6">
      <c r="A755" t="s">
        <v>40</v>
      </c>
    </row>
    <row r="756" spans="1:6">
      <c r="A756" t="s">
        <v>2</v>
      </c>
    </row>
    <row r="757" spans="1:6">
      <c r="A757" t="s">
        <v>3</v>
      </c>
    </row>
    <row r="758" spans="1:6">
      <c r="A758" t="s">
        <v>4</v>
      </c>
    </row>
    <row r="759" spans="1:6">
      <c r="A759" t="s">
        <v>5</v>
      </c>
    </row>
    <row r="760" spans="1:6">
      <c r="A760" t="s">
        <v>41</v>
      </c>
    </row>
    <row r="761" spans="1:6">
      <c r="A761" t="s">
        <v>7</v>
      </c>
    </row>
    <row r="762" spans="1:6">
      <c r="A762" t="s">
        <v>8</v>
      </c>
    </row>
    <row r="763" spans="1:6">
      <c r="A763" t="s">
        <v>9</v>
      </c>
    </row>
    <row r="764" spans="1:6">
      <c r="A764" t="s">
        <v>10</v>
      </c>
    </row>
    <row r="765" spans="1:6">
      <c r="A765" t="s">
        <v>11</v>
      </c>
    </row>
    <row r="766" spans="1:6">
      <c r="A766" t="s">
        <v>0</v>
      </c>
    </row>
    <row r="767" spans="1:6">
      <c r="A767" t="s">
        <v>0</v>
      </c>
    </row>
    <row r="768" spans="1:6">
      <c r="A768" t="s">
        <v>328</v>
      </c>
      <c r="B768" t="s">
        <v>307</v>
      </c>
      <c r="C768" t="s">
        <v>310</v>
      </c>
      <c r="D768" t="s">
        <v>327</v>
      </c>
      <c r="E768" t="s">
        <v>326</v>
      </c>
      <c r="F768" t="s">
        <v>347</v>
      </c>
    </row>
    <row r="769" spans="1:10">
      <c r="A769">
        <v>1</v>
      </c>
      <c r="B769">
        <v>-92.248000000000005</v>
      </c>
      <c r="C769">
        <v>993</v>
      </c>
      <c r="D769">
        <v>220000</v>
      </c>
      <c r="E769">
        <v>100</v>
      </c>
      <c r="F769" s="3">
        <v>126.08145740002546</v>
      </c>
      <c r="J769" t="s">
        <v>373</v>
      </c>
    </row>
    <row r="770" spans="1:10">
      <c r="A770">
        <v>2</v>
      </c>
      <c r="B770">
        <v>-92.138999999999996</v>
      </c>
      <c r="C770">
        <v>993</v>
      </c>
      <c r="D770">
        <v>220000</v>
      </c>
      <c r="E770">
        <v>118</v>
      </c>
      <c r="F770" s="3">
        <v>127.97123866415232</v>
      </c>
    </row>
    <row r="771" spans="1:10">
      <c r="A771">
        <v>3</v>
      </c>
      <c r="B771">
        <v>-92.024000000000001</v>
      </c>
      <c r="C771">
        <v>993</v>
      </c>
      <c r="D771">
        <v>220000</v>
      </c>
      <c r="E771">
        <v>121</v>
      </c>
      <c r="F771" s="3">
        <v>130.10854469562028</v>
      </c>
    </row>
    <row r="772" spans="1:10">
      <c r="A772">
        <v>4</v>
      </c>
      <c r="B772">
        <v>-91.912000000000006</v>
      </c>
      <c r="C772">
        <v>993</v>
      </c>
      <c r="D772">
        <v>220000</v>
      </c>
      <c r="E772">
        <v>131</v>
      </c>
      <c r="F772" s="3">
        <v>132.4203650724283</v>
      </c>
    </row>
    <row r="773" spans="1:10">
      <c r="A773">
        <v>5</v>
      </c>
      <c r="B773">
        <v>-91.8</v>
      </c>
      <c r="C773">
        <v>993</v>
      </c>
      <c r="D773">
        <v>220000</v>
      </c>
      <c r="E773">
        <v>145</v>
      </c>
      <c r="F773" s="3">
        <v>135.08720072792963</v>
      </c>
    </row>
    <row r="774" spans="1:10">
      <c r="A774">
        <v>6</v>
      </c>
      <c r="B774">
        <v>-91.694000000000003</v>
      </c>
      <c r="C774">
        <v>993</v>
      </c>
      <c r="D774">
        <v>220000</v>
      </c>
      <c r="E774">
        <v>158</v>
      </c>
      <c r="F774" s="3">
        <v>138.09459581089624</v>
      </c>
    </row>
    <row r="775" spans="1:10">
      <c r="A775">
        <v>7</v>
      </c>
      <c r="B775">
        <v>-91.581000000000003</v>
      </c>
      <c r="C775">
        <v>993</v>
      </c>
      <c r="D775">
        <v>220000</v>
      </c>
      <c r="E775">
        <v>171</v>
      </c>
      <c r="F775" s="3">
        <v>142.03370956970329</v>
      </c>
    </row>
    <row r="776" spans="1:10">
      <c r="A776">
        <v>8</v>
      </c>
      <c r="B776">
        <v>-91.465000000000003</v>
      </c>
      <c r="C776">
        <v>993</v>
      </c>
      <c r="D776">
        <v>220000</v>
      </c>
      <c r="E776">
        <v>168</v>
      </c>
      <c r="F776" s="3">
        <v>147.143835329913</v>
      </c>
    </row>
    <row r="777" spans="1:10">
      <c r="A777">
        <v>9</v>
      </c>
      <c r="B777">
        <v>-91.349000000000004</v>
      </c>
      <c r="C777">
        <v>993</v>
      </c>
      <c r="D777">
        <v>220000</v>
      </c>
      <c r="E777">
        <v>160</v>
      </c>
      <c r="F777" s="3">
        <v>153.65237783055792</v>
      </c>
    </row>
    <row r="778" spans="1:10">
      <c r="A778">
        <v>10</v>
      </c>
      <c r="B778">
        <v>-91.233999999999995</v>
      </c>
      <c r="C778">
        <v>993</v>
      </c>
      <c r="D778">
        <v>220000</v>
      </c>
      <c r="E778">
        <v>184</v>
      </c>
      <c r="F778" s="3">
        <v>161.78752152442979</v>
      </c>
    </row>
    <row r="779" spans="1:10">
      <c r="A779">
        <v>11</v>
      </c>
      <c r="B779">
        <v>-91.123999999999995</v>
      </c>
      <c r="C779">
        <v>993</v>
      </c>
      <c r="D779">
        <v>220000</v>
      </c>
      <c r="E779">
        <v>178</v>
      </c>
      <c r="F779" s="3">
        <v>171.34790975015278</v>
      </c>
    </row>
    <row r="780" spans="1:10">
      <c r="A780">
        <v>12</v>
      </c>
      <c r="B780">
        <v>-91.009</v>
      </c>
      <c r="C780">
        <v>993</v>
      </c>
      <c r="D780">
        <v>220000</v>
      </c>
      <c r="E780">
        <v>152</v>
      </c>
      <c r="F780" s="3">
        <v>183.2865392994558</v>
      </c>
    </row>
    <row r="781" spans="1:10">
      <c r="A781">
        <v>13</v>
      </c>
      <c r="B781">
        <v>-90.894999999999996</v>
      </c>
      <c r="C781">
        <v>993</v>
      </c>
      <c r="D781">
        <v>220000</v>
      </c>
      <c r="E781">
        <v>232</v>
      </c>
      <c r="F781" s="3">
        <v>196.96132587081502</v>
      </c>
    </row>
    <row r="782" spans="1:10">
      <c r="A782">
        <v>14</v>
      </c>
      <c r="B782">
        <v>-90.787000000000006</v>
      </c>
      <c r="C782">
        <v>993</v>
      </c>
      <c r="D782">
        <v>220000</v>
      </c>
      <c r="E782">
        <v>216</v>
      </c>
      <c r="F782" s="3">
        <v>211.26335387192935</v>
      </c>
    </row>
    <row r="783" spans="1:10">
      <c r="A783">
        <v>15</v>
      </c>
      <c r="B783">
        <v>-90.671999999999997</v>
      </c>
      <c r="C783">
        <v>993</v>
      </c>
      <c r="D783">
        <v>220000</v>
      </c>
      <c r="E783">
        <v>205</v>
      </c>
      <c r="F783" s="3">
        <v>227.2951344756836</v>
      </c>
    </row>
    <row r="784" spans="1:10">
      <c r="A784">
        <v>16</v>
      </c>
      <c r="B784">
        <v>-90.555999999999997</v>
      </c>
      <c r="C784">
        <v>993</v>
      </c>
      <c r="D784">
        <v>220000</v>
      </c>
      <c r="E784">
        <v>204</v>
      </c>
      <c r="F784" s="3">
        <v>243.37664182580625</v>
      </c>
    </row>
    <row r="785" spans="1:6">
      <c r="A785">
        <v>17</v>
      </c>
      <c r="B785">
        <v>-90.44</v>
      </c>
      <c r="C785">
        <v>993</v>
      </c>
      <c r="D785">
        <v>220000</v>
      </c>
      <c r="E785">
        <v>286</v>
      </c>
      <c r="F785" s="3">
        <v>258.23376517194987</v>
      </c>
    </row>
    <row r="786" spans="1:6">
      <c r="A786">
        <v>18</v>
      </c>
      <c r="B786">
        <v>-90.325000000000003</v>
      </c>
      <c r="C786">
        <v>993</v>
      </c>
      <c r="D786">
        <v>220000</v>
      </c>
      <c r="E786">
        <v>282</v>
      </c>
      <c r="F786" s="3">
        <v>270.59225457200131</v>
      </c>
    </row>
    <row r="787" spans="1:6">
      <c r="A787">
        <v>19</v>
      </c>
      <c r="B787">
        <v>-90.218999999999994</v>
      </c>
      <c r="C787">
        <v>993</v>
      </c>
      <c r="D787">
        <v>220000</v>
      </c>
      <c r="E787">
        <v>279</v>
      </c>
      <c r="F787" s="3">
        <v>279.00258862269675</v>
      </c>
    </row>
    <row r="788" spans="1:6">
      <c r="A788">
        <v>20</v>
      </c>
      <c r="B788">
        <v>-90.105999999999995</v>
      </c>
      <c r="C788">
        <v>993</v>
      </c>
      <c r="D788">
        <v>220000</v>
      </c>
      <c r="E788">
        <v>269</v>
      </c>
      <c r="F788" s="3">
        <v>284.13895308493227</v>
      </c>
    </row>
    <row r="789" spans="1:6">
      <c r="A789">
        <v>21</v>
      </c>
      <c r="B789">
        <v>-89.991</v>
      </c>
      <c r="C789">
        <v>993</v>
      </c>
      <c r="D789">
        <v>220000</v>
      </c>
      <c r="E789">
        <v>280</v>
      </c>
      <c r="F789" s="3">
        <v>284.97135712737889</v>
      </c>
    </row>
    <row r="790" spans="1:6">
      <c r="A790">
        <v>22</v>
      </c>
      <c r="B790">
        <v>-89.876999999999995</v>
      </c>
      <c r="C790">
        <v>993</v>
      </c>
      <c r="D790">
        <v>220000</v>
      </c>
      <c r="E790">
        <v>297</v>
      </c>
      <c r="F790" s="3">
        <v>281.52310058863452</v>
      </c>
    </row>
    <row r="791" spans="1:6">
      <c r="A791">
        <v>23</v>
      </c>
      <c r="B791">
        <v>-89.757999999999996</v>
      </c>
      <c r="C791">
        <v>993</v>
      </c>
      <c r="D791">
        <v>220000</v>
      </c>
      <c r="E791">
        <v>304</v>
      </c>
      <c r="F791" s="3">
        <v>273.97120271510249</v>
      </c>
    </row>
    <row r="792" spans="1:6">
      <c r="A792">
        <v>24</v>
      </c>
      <c r="B792">
        <v>-89.641999999999996</v>
      </c>
      <c r="C792">
        <v>993</v>
      </c>
      <c r="D792">
        <v>220000</v>
      </c>
      <c r="E792">
        <v>283</v>
      </c>
      <c r="F792" s="3">
        <v>263.67320312156278</v>
      </c>
    </row>
    <row r="793" spans="1:6">
      <c r="A793">
        <v>25</v>
      </c>
      <c r="B793">
        <v>-89.534999999999997</v>
      </c>
      <c r="C793">
        <v>993</v>
      </c>
      <c r="D793">
        <v>220000</v>
      </c>
      <c r="E793">
        <v>243</v>
      </c>
      <c r="F793" s="3">
        <v>252.59957830551244</v>
      </c>
    </row>
    <row r="794" spans="1:6">
      <c r="A794">
        <v>26</v>
      </c>
      <c r="B794">
        <v>-89.43</v>
      </c>
      <c r="C794">
        <v>993</v>
      </c>
      <c r="D794">
        <v>220000</v>
      </c>
      <c r="E794">
        <v>234</v>
      </c>
      <c r="F794" s="3">
        <v>241.18516070314169</v>
      </c>
    </row>
    <row r="795" spans="1:6">
      <c r="A795">
        <v>27</v>
      </c>
      <c r="B795">
        <v>-89.316000000000003</v>
      </c>
      <c r="C795">
        <v>993</v>
      </c>
      <c r="D795">
        <v>220000</v>
      </c>
      <c r="E795">
        <v>227</v>
      </c>
      <c r="F795" s="3">
        <v>229.10779207464921</v>
      </c>
    </row>
    <row r="796" spans="1:6">
      <c r="A796">
        <v>28</v>
      </c>
      <c r="B796">
        <v>-89.195999999999998</v>
      </c>
      <c r="C796">
        <v>993</v>
      </c>
      <c r="D796">
        <v>220000</v>
      </c>
      <c r="E796">
        <v>209</v>
      </c>
      <c r="F796" s="3">
        <v>217.60924362191182</v>
      </c>
    </row>
    <row r="797" spans="1:6">
      <c r="A797">
        <v>29</v>
      </c>
      <c r="B797">
        <v>-89.090999999999994</v>
      </c>
      <c r="C797">
        <v>993</v>
      </c>
      <c r="D797">
        <v>220000</v>
      </c>
      <c r="E797">
        <v>201</v>
      </c>
      <c r="F797" s="3">
        <v>209.05378744039123</v>
      </c>
    </row>
    <row r="798" spans="1:6">
      <c r="A798">
        <v>30</v>
      </c>
      <c r="B798">
        <v>-88.971999999999994</v>
      </c>
      <c r="C798">
        <v>993</v>
      </c>
      <c r="D798">
        <v>220000</v>
      </c>
      <c r="E798">
        <v>182</v>
      </c>
      <c r="F798" s="3">
        <v>201.32335441657764</v>
      </c>
    </row>
    <row r="799" spans="1:6">
      <c r="A799">
        <v>31</v>
      </c>
      <c r="B799">
        <v>-88.86</v>
      </c>
      <c r="C799">
        <v>993</v>
      </c>
      <c r="D799">
        <v>220000</v>
      </c>
      <c r="E799">
        <v>203</v>
      </c>
      <c r="F799" s="3">
        <v>195.97413604138006</v>
      </c>
    </row>
    <row r="800" spans="1:6">
      <c r="A800">
        <v>32</v>
      </c>
      <c r="B800">
        <v>-88.751999999999995</v>
      </c>
      <c r="C800">
        <v>993</v>
      </c>
      <c r="D800">
        <v>220000</v>
      </c>
      <c r="E800">
        <v>198</v>
      </c>
      <c r="F800" s="3">
        <v>192.44612789101396</v>
      </c>
    </row>
    <row r="801" spans="1:1">
      <c r="A801" t="s">
        <v>0</v>
      </c>
    </row>
    <row r="802" spans="1:1">
      <c r="A802" t="s">
        <v>0</v>
      </c>
    </row>
    <row r="803" spans="1:1">
      <c r="A803" t="s">
        <v>0</v>
      </c>
    </row>
    <row r="804" spans="1:1">
      <c r="A804" t="s">
        <v>0</v>
      </c>
    </row>
    <row r="805" spans="1:1">
      <c r="A805" t="s">
        <v>42</v>
      </c>
    </row>
    <row r="806" spans="1:1">
      <c r="A806" t="s">
        <v>2</v>
      </c>
    </row>
    <row r="807" spans="1:1">
      <c r="A807" t="s">
        <v>3</v>
      </c>
    </row>
    <row r="808" spans="1:1">
      <c r="A808" t="s">
        <v>4</v>
      </c>
    </row>
    <row r="809" spans="1:1">
      <c r="A809" t="s">
        <v>5</v>
      </c>
    </row>
    <row r="810" spans="1:1">
      <c r="A810" t="s">
        <v>43</v>
      </c>
    </row>
    <row r="811" spans="1:1">
      <c r="A811" t="s">
        <v>7</v>
      </c>
    </row>
    <row r="812" spans="1:1">
      <c r="A812" t="s">
        <v>8</v>
      </c>
    </row>
    <row r="813" spans="1:1">
      <c r="A813" t="s">
        <v>9</v>
      </c>
    </row>
    <row r="814" spans="1:1">
      <c r="A814" t="s">
        <v>10</v>
      </c>
    </row>
    <row r="815" spans="1:1">
      <c r="A815" t="s">
        <v>11</v>
      </c>
    </row>
    <row r="816" spans="1:1">
      <c r="A816" t="s">
        <v>0</v>
      </c>
    </row>
    <row r="817" spans="1:10">
      <c r="A817" t="s">
        <v>0</v>
      </c>
    </row>
    <row r="818" spans="1:10">
      <c r="A818" t="s">
        <v>328</v>
      </c>
      <c r="B818" t="s">
        <v>307</v>
      </c>
      <c r="C818" t="s">
        <v>310</v>
      </c>
      <c r="D818" t="s">
        <v>327</v>
      </c>
      <c r="E818" t="s">
        <v>326</v>
      </c>
      <c r="F818" t="s">
        <v>347</v>
      </c>
    </row>
    <row r="819" spans="1:10">
      <c r="A819">
        <v>1</v>
      </c>
      <c r="B819">
        <v>-92.248000000000005</v>
      </c>
      <c r="C819">
        <v>990</v>
      </c>
      <c r="D819">
        <v>220000</v>
      </c>
      <c r="E819">
        <v>129</v>
      </c>
      <c r="F819" s="3">
        <v>133.36078797396928</v>
      </c>
      <c r="J819" t="s">
        <v>374</v>
      </c>
    </row>
    <row r="820" spans="1:10">
      <c r="A820">
        <v>2</v>
      </c>
      <c r="B820">
        <v>-92.138999999999996</v>
      </c>
      <c r="C820">
        <v>990</v>
      </c>
      <c r="D820">
        <v>220000</v>
      </c>
      <c r="E820">
        <v>122</v>
      </c>
      <c r="F820" s="3">
        <v>135.39122708278194</v>
      </c>
    </row>
    <row r="821" spans="1:10">
      <c r="A821">
        <v>3</v>
      </c>
      <c r="B821">
        <v>-92.024000000000001</v>
      </c>
      <c r="C821">
        <v>990</v>
      </c>
      <c r="D821">
        <v>220000</v>
      </c>
      <c r="E821">
        <v>131</v>
      </c>
      <c r="F821" s="3">
        <v>137.55241279123268</v>
      </c>
    </row>
    <row r="822" spans="1:10">
      <c r="A822">
        <v>4</v>
      </c>
      <c r="B822">
        <v>-91.912000000000006</v>
      </c>
      <c r="C822">
        <v>990</v>
      </c>
      <c r="D822">
        <v>220000</v>
      </c>
      <c r="E822">
        <v>145</v>
      </c>
      <c r="F822" s="3">
        <v>139.69679763545483</v>
      </c>
    </row>
    <row r="823" spans="1:10">
      <c r="A823">
        <v>5</v>
      </c>
      <c r="B823">
        <v>-91.8</v>
      </c>
      <c r="C823">
        <v>990</v>
      </c>
      <c r="D823">
        <v>220000</v>
      </c>
      <c r="E823">
        <v>135</v>
      </c>
      <c r="F823" s="3">
        <v>141.91965846759118</v>
      </c>
    </row>
    <row r="824" spans="1:10">
      <c r="A824">
        <v>6</v>
      </c>
      <c r="B824">
        <v>-91.694000000000003</v>
      </c>
      <c r="C824">
        <v>990</v>
      </c>
      <c r="D824">
        <v>220000</v>
      </c>
      <c r="E824">
        <v>157</v>
      </c>
      <c r="F824" s="3">
        <v>144.15843686420922</v>
      </c>
    </row>
    <row r="825" spans="1:10">
      <c r="A825">
        <v>7</v>
      </c>
      <c r="B825">
        <v>-91.581000000000003</v>
      </c>
      <c r="C825">
        <v>990</v>
      </c>
      <c r="D825">
        <v>220000</v>
      </c>
      <c r="E825">
        <v>140</v>
      </c>
      <c r="F825" s="3">
        <v>146.80159726139942</v>
      </c>
    </row>
    <row r="826" spans="1:10">
      <c r="A826">
        <v>8</v>
      </c>
      <c r="B826">
        <v>-91.465000000000003</v>
      </c>
      <c r="C826">
        <v>990</v>
      </c>
      <c r="D826">
        <v>220000</v>
      </c>
      <c r="E826">
        <v>148</v>
      </c>
      <c r="F826" s="3">
        <v>149.97975075669706</v>
      </c>
    </row>
    <row r="827" spans="1:10">
      <c r="A827">
        <v>9</v>
      </c>
      <c r="B827">
        <v>-91.349000000000004</v>
      </c>
      <c r="C827">
        <v>990</v>
      </c>
      <c r="D827">
        <v>220000</v>
      </c>
      <c r="E827">
        <v>171</v>
      </c>
      <c r="F827" s="3">
        <v>153.91449666186759</v>
      </c>
    </row>
    <row r="828" spans="1:10">
      <c r="A828">
        <v>10</v>
      </c>
      <c r="B828">
        <v>-91.233999999999995</v>
      </c>
      <c r="C828">
        <v>990</v>
      </c>
      <c r="D828">
        <v>220000</v>
      </c>
      <c r="E828">
        <v>174</v>
      </c>
      <c r="F828" s="3">
        <v>158.93844190131773</v>
      </c>
    </row>
    <row r="829" spans="1:10">
      <c r="A829">
        <v>11</v>
      </c>
      <c r="B829">
        <v>-91.123999999999995</v>
      </c>
      <c r="C829">
        <v>990</v>
      </c>
      <c r="D829">
        <v>220000</v>
      </c>
      <c r="E829">
        <v>183</v>
      </c>
      <c r="F829" s="3">
        <v>165.1982903673107</v>
      </c>
    </row>
    <row r="830" spans="1:10">
      <c r="A830">
        <v>12</v>
      </c>
      <c r="B830">
        <v>-91.009</v>
      </c>
      <c r="C830">
        <v>990</v>
      </c>
      <c r="D830">
        <v>220000</v>
      </c>
      <c r="E830">
        <v>185</v>
      </c>
      <c r="F830" s="3">
        <v>173.6954448045521</v>
      </c>
    </row>
    <row r="831" spans="1:10">
      <c r="A831">
        <v>13</v>
      </c>
      <c r="B831">
        <v>-90.894999999999996</v>
      </c>
      <c r="C831">
        <v>990</v>
      </c>
      <c r="D831">
        <v>220000</v>
      </c>
      <c r="E831">
        <v>170</v>
      </c>
      <c r="F831" s="3">
        <v>184.43031279353508</v>
      </c>
    </row>
    <row r="832" spans="1:10">
      <c r="A832">
        <v>14</v>
      </c>
      <c r="B832">
        <v>-90.787000000000006</v>
      </c>
      <c r="C832">
        <v>990</v>
      </c>
      <c r="D832">
        <v>220000</v>
      </c>
      <c r="E832">
        <v>206</v>
      </c>
      <c r="F832" s="3">
        <v>196.83345906741943</v>
      </c>
    </row>
    <row r="833" spans="1:6">
      <c r="A833">
        <v>15</v>
      </c>
      <c r="B833">
        <v>-90.671999999999997</v>
      </c>
      <c r="C833">
        <v>990</v>
      </c>
      <c r="D833">
        <v>220000</v>
      </c>
      <c r="E833">
        <v>223</v>
      </c>
      <c r="F833" s="3">
        <v>212.19864183984137</v>
      </c>
    </row>
    <row r="834" spans="1:6">
      <c r="A834">
        <v>16</v>
      </c>
      <c r="B834">
        <v>-90.555999999999997</v>
      </c>
      <c r="C834">
        <v>990</v>
      </c>
      <c r="D834">
        <v>220000</v>
      </c>
      <c r="E834">
        <v>210</v>
      </c>
      <c r="F834" s="3">
        <v>229.24439303878893</v>
      </c>
    </row>
    <row r="835" spans="1:6">
      <c r="A835">
        <v>17</v>
      </c>
      <c r="B835">
        <v>-90.44</v>
      </c>
      <c r="C835">
        <v>990</v>
      </c>
      <c r="D835">
        <v>220000</v>
      </c>
      <c r="E835">
        <v>234</v>
      </c>
      <c r="F835" s="3">
        <v>246.62660615483705</v>
      </c>
    </row>
    <row r="836" spans="1:6">
      <c r="A836">
        <v>18</v>
      </c>
      <c r="B836">
        <v>-90.325000000000003</v>
      </c>
      <c r="C836">
        <v>990</v>
      </c>
      <c r="D836">
        <v>220000</v>
      </c>
      <c r="E836">
        <v>239</v>
      </c>
      <c r="F836" s="3">
        <v>262.61961125423124</v>
      </c>
    </row>
    <row r="837" spans="1:6">
      <c r="A837">
        <v>19</v>
      </c>
      <c r="B837">
        <v>-90.218999999999994</v>
      </c>
      <c r="C837">
        <v>990</v>
      </c>
      <c r="D837">
        <v>220000</v>
      </c>
      <c r="E837">
        <v>304</v>
      </c>
      <c r="F837" s="3">
        <v>274.81811231327896</v>
      </c>
    </row>
    <row r="838" spans="1:6">
      <c r="A838">
        <v>20</v>
      </c>
      <c r="B838">
        <v>-90.105999999999995</v>
      </c>
      <c r="C838">
        <v>990</v>
      </c>
      <c r="D838">
        <v>220000</v>
      </c>
      <c r="E838">
        <v>294</v>
      </c>
      <c r="F838" s="3">
        <v>283.79393456928909</v>
      </c>
    </row>
    <row r="839" spans="1:6">
      <c r="A839">
        <v>21</v>
      </c>
      <c r="B839">
        <v>-89.991</v>
      </c>
      <c r="C839">
        <v>990</v>
      </c>
      <c r="D839">
        <v>220000</v>
      </c>
      <c r="E839">
        <v>292</v>
      </c>
      <c r="F839" s="3">
        <v>287.72235072047039</v>
      </c>
    </row>
    <row r="840" spans="1:6">
      <c r="A840">
        <v>22</v>
      </c>
      <c r="B840">
        <v>-89.876999999999995</v>
      </c>
      <c r="C840">
        <v>990</v>
      </c>
      <c r="D840">
        <v>220000</v>
      </c>
      <c r="E840">
        <v>291</v>
      </c>
      <c r="F840" s="3">
        <v>286.17923512775531</v>
      </c>
    </row>
    <row r="841" spans="1:6">
      <c r="A841">
        <v>23</v>
      </c>
      <c r="B841">
        <v>-89.757999999999996</v>
      </c>
      <c r="C841">
        <v>990</v>
      </c>
      <c r="D841">
        <v>220000</v>
      </c>
      <c r="E841">
        <v>285</v>
      </c>
      <c r="F841" s="3">
        <v>279.36150432423756</v>
      </c>
    </row>
    <row r="842" spans="1:6">
      <c r="A842">
        <v>24</v>
      </c>
      <c r="B842">
        <v>-89.641999999999996</v>
      </c>
      <c r="C842">
        <v>990</v>
      </c>
      <c r="D842">
        <v>220000</v>
      </c>
      <c r="E842">
        <v>247</v>
      </c>
      <c r="F842" s="3">
        <v>268.85713135759653</v>
      </c>
    </row>
    <row r="843" spans="1:6">
      <c r="A843">
        <v>25</v>
      </c>
      <c r="B843">
        <v>-89.534999999999997</v>
      </c>
      <c r="C843">
        <v>990</v>
      </c>
      <c r="D843">
        <v>220000</v>
      </c>
      <c r="E843">
        <v>280</v>
      </c>
      <c r="F843" s="3">
        <v>257.22136038496046</v>
      </c>
    </row>
    <row r="844" spans="1:6">
      <c r="A844">
        <v>26</v>
      </c>
      <c r="B844">
        <v>-89.43</v>
      </c>
      <c r="C844">
        <v>990</v>
      </c>
      <c r="D844">
        <v>220000</v>
      </c>
      <c r="E844">
        <v>225</v>
      </c>
      <c r="F844" s="3">
        <v>245.31977660411235</v>
      </c>
    </row>
    <row r="845" spans="1:6">
      <c r="A845">
        <v>27</v>
      </c>
      <c r="B845">
        <v>-89.316000000000003</v>
      </c>
      <c r="C845">
        <v>990</v>
      </c>
      <c r="D845">
        <v>220000</v>
      </c>
      <c r="E845">
        <v>263</v>
      </c>
      <c r="F845" s="3">
        <v>233.1444120983696</v>
      </c>
    </row>
    <row r="846" spans="1:6">
      <c r="A846">
        <v>28</v>
      </c>
      <c r="B846">
        <v>-89.195999999999998</v>
      </c>
      <c r="C846">
        <v>990</v>
      </c>
      <c r="D846">
        <v>220000</v>
      </c>
      <c r="E846">
        <v>218</v>
      </c>
      <c r="F846" s="3">
        <v>222.24357221300014</v>
      </c>
    </row>
    <row r="847" spans="1:6">
      <c r="A847">
        <v>29</v>
      </c>
      <c r="B847">
        <v>-89.090999999999994</v>
      </c>
      <c r="C847">
        <v>990</v>
      </c>
      <c r="D847">
        <v>220000</v>
      </c>
      <c r="E847">
        <v>201</v>
      </c>
      <c r="F847" s="3">
        <v>214.80338192081052</v>
      </c>
    </row>
    <row r="848" spans="1:6">
      <c r="A848">
        <v>30</v>
      </c>
      <c r="B848">
        <v>-88.971999999999994</v>
      </c>
      <c r="C848">
        <v>990</v>
      </c>
      <c r="D848">
        <v>220000</v>
      </c>
      <c r="E848">
        <v>201</v>
      </c>
      <c r="F848" s="3">
        <v>208.84589766269616</v>
      </c>
    </row>
    <row r="849" spans="1:6">
      <c r="A849">
        <v>31</v>
      </c>
      <c r="B849">
        <v>-88.86</v>
      </c>
      <c r="C849">
        <v>990</v>
      </c>
      <c r="D849">
        <v>220000</v>
      </c>
      <c r="E849">
        <v>207</v>
      </c>
      <c r="F849" s="3">
        <v>205.43180993374838</v>
      </c>
    </row>
    <row r="850" spans="1:6">
      <c r="A850">
        <v>32</v>
      </c>
      <c r="B850">
        <v>-88.751999999999995</v>
      </c>
      <c r="C850">
        <v>990</v>
      </c>
      <c r="D850">
        <v>220000</v>
      </c>
      <c r="E850">
        <v>204</v>
      </c>
      <c r="F850" s="3">
        <v>203.80204084477501</v>
      </c>
    </row>
    <row r="851" spans="1:6">
      <c r="A851" t="s">
        <v>0</v>
      </c>
    </row>
    <row r="852" spans="1:6">
      <c r="A852" t="s">
        <v>0</v>
      </c>
    </row>
    <row r="853" spans="1:6">
      <c r="A853" t="s">
        <v>0</v>
      </c>
    </row>
    <row r="854" spans="1:6">
      <c r="A854" t="s">
        <v>0</v>
      </c>
    </row>
    <row r="855" spans="1:6">
      <c r="A855" t="s">
        <v>44</v>
      </c>
    </row>
    <row r="856" spans="1:6">
      <c r="A856" t="s">
        <v>2</v>
      </c>
    </row>
    <row r="857" spans="1:6">
      <c r="A857" t="s">
        <v>3</v>
      </c>
    </row>
    <row r="858" spans="1:6">
      <c r="A858" t="s">
        <v>4</v>
      </c>
    </row>
    <row r="859" spans="1:6">
      <c r="A859" t="s">
        <v>5</v>
      </c>
    </row>
    <row r="860" spans="1:6">
      <c r="A860" t="s">
        <v>45</v>
      </c>
    </row>
    <row r="861" spans="1:6">
      <c r="A861" t="s">
        <v>7</v>
      </c>
    </row>
    <row r="862" spans="1:6">
      <c r="A862" t="s">
        <v>8</v>
      </c>
    </row>
    <row r="863" spans="1:6">
      <c r="A863" t="s">
        <v>9</v>
      </c>
    </row>
    <row r="864" spans="1:6">
      <c r="A864" t="s">
        <v>10</v>
      </c>
    </row>
    <row r="865" spans="1:10">
      <c r="A865" t="s">
        <v>11</v>
      </c>
    </row>
    <row r="866" spans="1:10">
      <c r="A866" t="s">
        <v>0</v>
      </c>
    </row>
    <row r="867" spans="1:10">
      <c r="A867" t="s">
        <v>0</v>
      </c>
    </row>
    <row r="868" spans="1:10">
      <c r="A868" t="s">
        <v>328</v>
      </c>
      <c r="B868" t="s">
        <v>307</v>
      </c>
      <c r="C868" t="s">
        <v>310</v>
      </c>
      <c r="D868" t="s">
        <v>327</v>
      </c>
      <c r="E868" t="s">
        <v>326</v>
      </c>
      <c r="F868" t="s">
        <v>347</v>
      </c>
    </row>
    <row r="869" spans="1:10">
      <c r="A869">
        <v>1</v>
      </c>
      <c r="B869">
        <v>-92.248000000000005</v>
      </c>
      <c r="C869">
        <v>994</v>
      </c>
      <c r="D869">
        <v>220000</v>
      </c>
      <c r="E869">
        <v>124</v>
      </c>
      <c r="F869" s="3">
        <v>133.68128503681413</v>
      </c>
      <c r="J869" t="s">
        <v>375</v>
      </c>
    </row>
    <row r="870" spans="1:10">
      <c r="A870">
        <v>2</v>
      </c>
      <c r="B870">
        <v>-92.138999999999996</v>
      </c>
      <c r="C870">
        <v>994</v>
      </c>
      <c r="D870">
        <v>220000</v>
      </c>
      <c r="E870">
        <v>113</v>
      </c>
      <c r="F870" s="3">
        <v>135.36198407232843</v>
      </c>
    </row>
    <row r="871" spans="1:10">
      <c r="A871">
        <v>3</v>
      </c>
      <c r="B871">
        <v>-92.024000000000001</v>
      </c>
      <c r="C871">
        <v>994</v>
      </c>
      <c r="D871">
        <v>220000</v>
      </c>
      <c r="E871">
        <v>138</v>
      </c>
      <c r="F871" s="3">
        <v>137.43212326860603</v>
      </c>
    </row>
    <row r="872" spans="1:10">
      <c r="A872">
        <v>4</v>
      </c>
      <c r="B872">
        <v>-91.912000000000006</v>
      </c>
      <c r="C872">
        <v>994</v>
      </c>
      <c r="D872">
        <v>220000</v>
      </c>
      <c r="E872">
        <v>144</v>
      </c>
      <c r="F872" s="3">
        <v>139.86432339273316</v>
      </c>
    </row>
    <row r="873" spans="1:10">
      <c r="A873">
        <v>5</v>
      </c>
      <c r="B873">
        <v>-91.8</v>
      </c>
      <c r="C873">
        <v>994</v>
      </c>
      <c r="D873">
        <v>220000</v>
      </c>
      <c r="E873">
        <v>169</v>
      </c>
      <c r="F873" s="3">
        <v>142.85960168219816</v>
      </c>
    </row>
    <row r="874" spans="1:10">
      <c r="A874">
        <v>6</v>
      </c>
      <c r="B874">
        <v>-91.694000000000003</v>
      </c>
      <c r="C874">
        <v>994</v>
      </c>
      <c r="D874">
        <v>220000</v>
      </c>
      <c r="E874">
        <v>167</v>
      </c>
      <c r="F874" s="3">
        <v>146.37358540463646</v>
      </c>
    </row>
    <row r="875" spans="1:10">
      <c r="A875">
        <v>7</v>
      </c>
      <c r="B875">
        <v>-91.581000000000003</v>
      </c>
      <c r="C875">
        <v>994</v>
      </c>
      <c r="D875">
        <v>220000</v>
      </c>
      <c r="E875">
        <v>141</v>
      </c>
      <c r="F875" s="3">
        <v>151.03573621608209</v>
      </c>
    </row>
    <row r="876" spans="1:10">
      <c r="A876">
        <v>8</v>
      </c>
      <c r="B876">
        <v>-91.465000000000003</v>
      </c>
      <c r="C876">
        <v>994</v>
      </c>
      <c r="D876">
        <v>220000</v>
      </c>
      <c r="E876">
        <v>177</v>
      </c>
      <c r="F876" s="3">
        <v>157.01006157724717</v>
      </c>
    </row>
    <row r="877" spans="1:10">
      <c r="A877">
        <v>9</v>
      </c>
      <c r="B877">
        <v>-91.349000000000004</v>
      </c>
      <c r="C877">
        <v>994</v>
      </c>
      <c r="D877">
        <v>220000</v>
      </c>
      <c r="E877">
        <v>167</v>
      </c>
      <c r="F877" s="3">
        <v>164.37430173701887</v>
      </c>
    </row>
    <row r="878" spans="1:10">
      <c r="A878">
        <v>10</v>
      </c>
      <c r="B878">
        <v>-91.233999999999995</v>
      </c>
      <c r="C878">
        <v>994</v>
      </c>
      <c r="D878">
        <v>220000</v>
      </c>
      <c r="E878">
        <v>183</v>
      </c>
      <c r="F878" s="3">
        <v>173.16736049532909</v>
      </c>
    </row>
    <row r="879" spans="1:10">
      <c r="A879">
        <v>11</v>
      </c>
      <c r="B879">
        <v>-91.123999999999995</v>
      </c>
      <c r="C879">
        <v>994</v>
      </c>
      <c r="D879">
        <v>220000</v>
      </c>
      <c r="E879">
        <v>173</v>
      </c>
      <c r="F879" s="3">
        <v>182.98370719594595</v>
      </c>
    </row>
    <row r="880" spans="1:10">
      <c r="A880">
        <v>12</v>
      </c>
      <c r="B880">
        <v>-91.009</v>
      </c>
      <c r="C880">
        <v>994</v>
      </c>
      <c r="D880">
        <v>220000</v>
      </c>
      <c r="E880">
        <v>198</v>
      </c>
      <c r="F880" s="3">
        <v>194.59717618345246</v>
      </c>
    </row>
    <row r="881" spans="1:6">
      <c r="A881">
        <v>13</v>
      </c>
      <c r="B881">
        <v>-90.894999999999996</v>
      </c>
      <c r="C881">
        <v>994</v>
      </c>
      <c r="D881">
        <v>220000</v>
      </c>
      <c r="E881">
        <v>201</v>
      </c>
      <c r="F881" s="3">
        <v>207.19284934828789</v>
      </c>
    </row>
    <row r="882" spans="1:6">
      <c r="A882">
        <v>14</v>
      </c>
      <c r="B882">
        <v>-90.787000000000006</v>
      </c>
      <c r="C882">
        <v>994</v>
      </c>
      <c r="D882">
        <v>220000</v>
      </c>
      <c r="E882">
        <v>216</v>
      </c>
      <c r="F882" s="3">
        <v>219.71315342003797</v>
      </c>
    </row>
    <row r="883" spans="1:6">
      <c r="A883">
        <v>15</v>
      </c>
      <c r="B883">
        <v>-90.671999999999997</v>
      </c>
      <c r="C883">
        <v>994</v>
      </c>
      <c r="D883">
        <v>220000</v>
      </c>
      <c r="E883">
        <v>216</v>
      </c>
      <c r="F883" s="3">
        <v>233.08805612011079</v>
      </c>
    </row>
    <row r="884" spans="1:6">
      <c r="A884">
        <v>16</v>
      </c>
      <c r="B884">
        <v>-90.555999999999997</v>
      </c>
      <c r="C884">
        <v>994</v>
      </c>
      <c r="D884">
        <v>220000</v>
      </c>
      <c r="E884">
        <v>239</v>
      </c>
      <c r="F884" s="3">
        <v>245.8934183856037</v>
      </c>
    </row>
    <row r="885" spans="1:6">
      <c r="A885">
        <v>17</v>
      </c>
      <c r="B885">
        <v>-90.44</v>
      </c>
      <c r="C885">
        <v>994</v>
      </c>
      <c r="D885">
        <v>220000</v>
      </c>
      <c r="E885">
        <v>266</v>
      </c>
      <c r="F885" s="3">
        <v>257.20850032951103</v>
      </c>
    </row>
    <row r="886" spans="1:6">
      <c r="A886">
        <v>18</v>
      </c>
      <c r="B886">
        <v>-90.325000000000003</v>
      </c>
      <c r="C886">
        <v>994</v>
      </c>
      <c r="D886">
        <v>220000</v>
      </c>
      <c r="E886">
        <v>270</v>
      </c>
      <c r="F886" s="3">
        <v>266.20089089781885</v>
      </c>
    </row>
    <row r="887" spans="1:6">
      <c r="A887">
        <v>19</v>
      </c>
      <c r="B887">
        <v>-90.218999999999994</v>
      </c>
      <c r="C887">
        <v>994</v>
      </c>
      <c r="D887">
        <v>220000</v>
      </c>
      <c r="E887">
        <v>269</v>
      </c>
      <c r="F887" s="3">
        <v>271.98979699611135</v>
      </c>
    </row>
    <row r="888" spans="1:6">
      <c r="A888">
        <v>20</v>
      </c>
      <c r="B888">
        <v>-90.105999999999995</v>
      </c>
      <c r="C888">
        <v>994</v>
      </c>
      <c r="D888">
        <v>220000</v>
      </c>
      <c r="E888">
        <v>277</v>
      </c>
      <c r="F888" s="3">
        <v>275.1414161876155</v>
      </c>
    </row>
    <row r="889" spans="1:6">
      <c r="A889">
        <v>21</v>
      </c>
      <c r="B889">
        <v>-89.991</v>
      </c>
      <c r="C889">
        <v>994</v>
      </c>
      <c r="D889">
        <v>220000</v>
      </c>
      <c r="E889">
        <v>293</v>
      </c>
      <c r="F889" s="3">
        <v>274.99511202191832</v>
      </c>
    </row>
    <row r="890" spans="1:6">
      <c r="A890">
        <v>22</v>
      </c>
      <c r="B890">
        <v>-89.876999999999995</v>
      </c>
      <c r="C890">
        <v>994</v>
      </c>
      <c r="D890">
        <v>220000</v>
      </c>
      <c r="E890">
        <v>275</v>
      </c>
      <c r="F890" s="3">
        <v>271.6255502731936</v>
      </c>
    </row>
    <row r="891" spans="1:6">
      <c r="A891">
        <v>23</v>
      </c>
      <c r="B891">
        <v>-89.757999999999996</v>
      </c>
      <c r="C891">
        <v>994</v>
      </c>
      <c r="D891">
        <v>220000</v>
      </c>
      <c r="E891">
        <v>260</v>
      </c>
      <c r="F891" s="3">
        <v>265.0919291958312</v>
      </c>
    </row>
    <row r="892" spans="1:6">
      <c r="A892">
        <v>24</v>
      </c>
      <c r="B892">
        <v>-89.641999999999996</v>
      </c>
      <c r="C892">
        <v>994</v>
      </c>
      <c r="D892">
        <v>220000</v>
      </c>
      <c r="E892">
        <v>260</v>
      </c>
      <c r="F892" s="3">
        <v>256.3867268928808</v>
      </c>
    </row>
    <row r="893" spans="1:6">
      <c r="A893">
        <v>25</v>
      </c>
      <c r="B893">
        <v>-89.534999999999997</v>
      </c>
      <c r="C893">
        <v>994</v>
      </c>
      <c r="D893">
        <v>220000</v>
      </c>
      <c r="E893">
        <v>244</v>
      </c>
      <c r="F893" s="3">
        <v>246.97264131015356</v>
      </c>
    </row>
    <row r="894" spans="1:6">
      <c r="A894">
        <v>26</v>
      </c>
      <c r="B894">
        <v>-89.43</v>
      </c>
      <c r="C894">
        <v>994</v>
      </c>
      <c r="D894">
        <v>220000</v>
      </c>
      <c r="E894">
        <v>230</v>
      </c>
      <c r="F894" s="3">
        <v>237.07108909353485</v>
      </c>
    </row>
    <row r="895" spans="1:6">
      <c r="A895">
        <v>27</v>
      </c>
      <c r="B895">
        <v>-89.316000000000003</v>
      </c>
      <c r="C895">
        <v>994</v>
      </c>
      <c r="D895">
        <v>220000</v>
      </c>
      <c r="E895">
        <v>240</v>
      </c>
      <c r="F895" s="3">
        <v>226.24349483879649</v>
      </c>
    </row>
    <row r="896" spans="1:6">
      <c r="A896">
        <v>28</v>
      </c>
      <c r="B896">
        <v>-89.195999999999998</v>
      </c>
      <c r="C896">
        <v>994</v>
      </c>
      <c r="D896">
        <v>220000</v>
      </c>
      <c r="E896">
        <v>212</v>
      </c>
      <c r="F896" s="3">
        <v>215.42822061937579</v>
      </c>
    </row>
    <row r="897" spans="1:6">
      <c r="A897">
        <v>29</v>
      </c>
      <c r="B897">
        <v>-89.090999999999994</v>
      </c>
      <c r="C897">
        <v>994</v>
      </c>
      <c r="D897">
        <v>220000</v>
      </c>
      <c r="E897">
        <v>197</v>
      </c>
      <c r="F897" s="3">
        <v>206.8861206223352</v>
      </c>
    </row>
    <row r="898" spans="1:6">
      <c r="A898">
        <v>30</v>
      </c>
      <c r="B898">
        <v>-88.971999999999994</v>
      </c>
      <c r="C898">
        <v>994</v>
      </c>
      <c r="D898">
        <v>220000</v>
      </c>
      <c r="E898">
        <v>189</v>
      </c>
      <c r="F898" s="3">
        <v>198.56298544103871</v>
      </c>
    </row>
    <row r="899" spans="1:6">
      <c r="A899">
        <v>31</v>
      </c>
      <c r="B899">
        <v>-88.86</v>
      </c>
      <c r="C899">
        <v>994</v>
      </c>
      <c r="D899">
        <v>220000</v>
      </c>
      <c r="E899">
        <v>202</v>
      </c>
      <c r="F899" s="3">
        <v>192.1882720221387</v>
      </c>
    </row>
    <row r="900" spans="1:6">
      <c r="A900">
        <v>32</v>
      </c>
      <c r="B900">
        <v>-88.751999999999995</v>
      </c>
      <c r="C900">
        <v>994</v>
      </c>
      <c r="D900">
        <v>220000</v>
      </c>
      <c r="E900">
        <v>186</v>
      </c>
      <c r="F900" s="3">
        <v>187.38676818285853</v>
      </c>
    </row>
    <row r="901" spans="1:6">
      <c r="A901" t="s">
        <v>0</v>
      </c>
    </row>
    <row r="902" spans="1:6">
      <c r="A902" t="s">
        <v>0</v>
      </c>
    </row>
    <row r="903" spans="1:6">
      <c r="A903" t="s">
        <v>0</v>
      </c>
    </row>
    <row r="904" spans="1:6">
      <c r="A904" t="s">
        <v>0</v>
      </c>
    </row>
    <row r="905" spans="1:6">
      <c r="A905" t="s">
        <v>46</v>
      </c>
    </row>
    <row r="906" spans="1:6">
      <c r="A906" t="s">
        <v>2</v>
      </c>
    </row>
    <row r="907" spans="1:6">
      <c r="A907" t="s">
        <v>3</v>
      </c>
    </row>
    <row r="908" spans="1:6">
      <c r="A908" t="s">
        <v>4</v>
      </c>
    </row>
    <row r="909" spans="1:6">
      <c r="A909" t="s">
        <v>5</v>
      </c>
    </row>
    <row r="910" spans="1:6">
      <c r="A910" t="s">
        <v>47</v>
      </c>
    </row>
    <row r="911" spans="1:6">
      <c r="A911" t="s">
        <v>7</v>
      </c>
    </row>
    <row r="912" spans="1:6">
      <c r="A912" t="s">
        <v>8</v>
      </c>
    </row>
    <row r="913" spans="1:10">
      <c r="A913" t="s">
        <v>9</v>
      </c>
    </row>
    <row r="914" spans="1:10">
      <c r="A914" t="s">
        <v>10</v>
      </c>
    </row>
    <row r="915" spans="1:10">
      <c r="A915" t="s">
        <v>11</v>
      </c>
    </row>
    <row r="916" spans="1:10">
      <c r="A916" t="s">
        <v>0</v>
      </c>
    </row>
    <row r="917" spans="1:10">
      <c r="A917" t="s">
        <v>0</v>
      </c>
    </row>
    <row r="918" spans="1:10">
      <c r="A918" t="s">
        <v>328</v>
      </c>
      <c r="B918" t="s">
        <v>307</v>
      </c>
      <c r="C918" t="s">
        <v>310</v>
      </c>
      <c r="D918" t="s">
        <v>327</v>
      </c>
      <c r="E918" t="s">
        <v>326</v>
      </c>
      <c r="F918" t="s">
        <v>347</v>
      </c>
    </row>
    <row r="919" spans="1:10">
      <c r="A919">
        <v>1</v>
      </c>
      <c r="B919">
        <v>-92.248000000000005</v>
      </c>
      <c r="C919">
        <v>992</v>
      </c>
      <c r="D919">
        <v>220000</v>
      </c>
      <c r="E919">
        <v>119</v>
      </c>
      <c r="F919" s="3">
        <v>139.03122240080114</v>
      </c>
      <c r="J919" t="s">
        <v>376</v>
      </c>
    </row>
    <row r="920" spans="1:10">
      <c r="A920">
        <v>2</v>
      </c>
      <c r="B920">
        <v>-92.138999999999996</v>
      </c>
      <c r="C920">
        <v>992</v>
      </c>
      <c r="D920">
        <v>220000</v>
      </c>
      <c r="E920">
        <v>141</v>
      </c>
      <c r="F920" s="3">
        <v>140.52424629046749</v>
      </c>
    </row>
    <row r="921" spans="1:10">
      <c r="A921">
        <v>3</v>
      </c>
      <c r="B921">
        <v>-92.024000000000001</v>
      </c>
      <c r="C921">
        <v>992</v>
      </c>
      <c r="D921">
        <v>220000</v>
      </c>
      <c r="E921">
        <v>144</v>
      </c>
      <c r="F921" s="3">
        <v>142.29191447677024</v>
      </c>
    </row>
    <row r="922" spans="1:10">
      <c r="A922">
        <v>4</v>
      </c>
      <c r="B922">
        <v>-91.912000000000006</v>
      </c>
      <c r="C922">
        <v>992</v>
      </c>
      <c r="D922">
        <v>220000</v>
      </c>
      <c r="E922">
        <v>140</v>
      </c>
      <c r="F922" s="3">
        <v>144.30688049128219</v>
      </c>
    </row>
    <row r="923" spans="1:10">
      <c r="A923">
        <v>5</v>
      </c>
      <c r="B923">
        <v>-91.8</v>
      </c>
      <c r="C923">
        <v>992</v>
      </c>
      <c r="D923">
        <v>220000</v>
      </c>
      <c r="E923">
        <v>140</v>
      </c>
      <c r="F923" s="3">
        <v>146.75281496930964</v>
      </c>
    </row>
    <row r="924" spans="1:10">
      <c r="A924">
        <v>6</v>
      </c>
      <c r="B924">
        <v>-91.694000000000003</v>
      </c>
      <c r="C924">
        <v>992</v>
      </c>
      <c r="D924">
        <v>220000</v>
      </c>
      <c r="E924">
        <v>175</v>
      </c>
      <c r="F924" s="3">
        <v>149.62919944735881</v>
      </c>
    </row>
    <row r="925" spans="1:10">
      <c r="A925">
        <v>7</v>
      </c>
      <c r="B925">
        <v>-91.581000000000003</v>
      </c>
      <c r="C925">
        <v>992</v>
      </c>
      <c r="D925">
        <v>220000</v>
      </c>
      <c r="E925">
        <v>158</v>
      </c>
      <c r="F925" s="3">
        <v>153.51229602873224</v>
      </c>
    </row>
    <row r="926" spans="1:10">
      <c r="A926">
        <v>8</v>
      </c>
      <c r="B926">
        <v>-91.465000000000003</v>
      </c>
      <c r="C926">
        <v>992</v>
      </c>
      <c r="D926">
        <v>220000</v>
      </c>
      <c r="E926">
        <v>166</v>
      </c>
      <c r="F926" s="3">
        <v>158.64068082806625</v>
      </c>
    </row>
    <row r="927" spans="1:10">
      <c r="A927">
        <v>9</v>
      </c>
      <c r="B927">
        <v>-91.349000000000004</v>
      </c>
      <c r="C927">
        <v>992</v>
      </c>
      <c r="D927">
        <v>220000</v>
      </c>
      <c r="E927">
        <v>186</v>
      </c>
      <c r="F927" s="3">
        <v>165.2115621438264</v>
      </c>
    </row>
    <row r="928" spans="1:10">
      <c r="A928">
        <v>10</v>
      </c>
      <c r="B928">
        <v>-91.233999999999995</v>
      </c>
      <c r="C928">
        <v>992</v>
      </c>
      <c r="D928">
        <v>220000</v>
      </c>
      <c r="E928">
        <v>180</v>
      </c>
      <c r="F928" s="3">
        <v>173.40166887010994</v>
      </c>
    </row>
    <row r="929" spans="1:6">
      <c r="A929">
        <v>11</v>
      </c>
      <c r="B929">
        <v>-91.123999999999995</v>
      </c>
      <c r="C929">
        <v>992</v>
      </c>
      <c r="D929">
        <v>220000</v>
      </c>
      <c r="E929">
        <v>179</v>
      </c>
      <c r="F929" s="3">
        <v>182.95101334063747</v>
      </c>
    </row>
    <row r="930" spans="1:6">
      <c r="A930">
        <v>12</v>
      </c>
      <c r="B930">
        <v>-91.009</v>
      </c>
      <c r="C930">
        <v>992</v>
      </c>
      <c r="D930">
        <v>220000</v>
      </c>
      <c r="E930">
        <v>187</v>
      </c>
      <c r="F930" s="3">
        <v>194.75121945379738</v>
      </c>
    </row>
    <row r="931" spans="1:6">
      <c r="A931">
        <v>13</v>
      </c>
      <c r="B931">
        <v>-90.894999999999996</v>
      </c>
      <c r="C931">
        <v>992</v>
      </c>
      <c r="D931">
        <v>220000</v>
      </c>
      <c r="E931">
        <v>206</v>
      </c>
      <c r="F931" s="3">
        <v>208.11437479630843</v>
      </c>
    </row>
    <row r="932" spans="1:6">
      <c r="A932">
        <v>14</v>
      </c>
      <c r="B932">
        <v>-90.787000000000006</v>
      </c>
      <c r="C932">
        <v>992</v>
      </c>
      <c r="D932">
        <v>220000</v>
      </c>
      <c r="E932">
        <v>214</v>
      </c>
      <c r="F932" s="3">
        <v>221.94547166570717</v>
      </c>
    </row>
    <row r="933" spans="1:6">
      <c r="A933">
        <v>15</v>
      </c>
      <c r="B933">
        <v>-90.671999999999997</v>
      </c>
      <c r="C933">
        <v>992</v>
      </c>
      <c r="D933">
        <v>220000</v>
      </c>
      <c r="E933">
        <v>257</v>
      </c>
      <c r="F933" s="3">
        <v>237.31148964072102</v>
      </c>
    </row>
    <row r="934" spans="1:6">
      <c r="A934">
        <v>16</v>
      </c>
      <c r="B934">
        <v>-90.555999999999997</v>
      </c>
      <c r="C934">
        <v>992</v>
      </c>
      <c r="D934">
        <v>220000</v>
      </c>
      <c r="E934">
        <v>242</v>
      </c>
      <c r="F934" s="3">
        <v>252.6197325689445</v>
      </c>
    </row>
    <row r="935" spans="1:6">
      <c r="A935">
        <v>17</v>
      </c>
      <c r="B935">
        <v>-90.44</v>
      </c>
      <c r="C935">
        <v>992</v>
      </c>
      <c r="D935">
        <v>220000</v>
      </c>
      <c r="E935">
        <v>266</v>
      </c>
      <c r="F935" s="3">
        <v>266.71000454124118</v>
      </c>
    </row>
    <row r="936" spans="1:6">
      <c r="A936">
        <v>18</v>
      </c>
      <c r="B936">
        <v>-90.325000000000003</v>
      </c>
      <c r="C936">
        <v>992</v>
      </c>
      <c r="D936">
        <v>220000</v>
      </c>
      <c r="E936">
        <v>276</v>
      </c>
      <c r="F936" s="3">
        <v>278.43592851168927</v>
      </c>
    </row>
    <row r="937" spans="1:6">
      <c r="A937">
        <v>19</v>
      </c>
      <c r="B937">
        <v>-90.218999999999994</v>
      </c>
      <c r="C937">
        <v>992</v>
      </c>
      <c r="D937">
        <v>220000</v>
      </c>
      <c r="E937">
        <v>259</v>
      </c>
      <c r="F937" s="3">
        <v>286.4662424183565</v>
      </c>
    </row>
    <row r="938" spans="1:6">
      <c r="A938">
        <v>20</v>
      </c>
      <c r="B938">
        <v>-90.105999999999995</v>
      </c>
      <c r="C938">
        <v>992</v>
      </c>
      <c r="D938">
        <v>220000</v>
      </c>
      <c r="E938">
        <v>286</v>
      </c>
      <c r="F938" s="3">
        <v>291.46648507904183</v>
      </c>
    </row>
    <row r="939" spans="1:6">
      <c r="A939">
        <v>21</v>
      </c>
      <c r="B939">
        <v>-89.991</v>
      </c>
      <c r="C939">
        <v>992</v>
      </c>
      <c r="D939">
        <v>220000</v>
      </c>
      <c r="E939">
        <v>299</v>
      </c>
      <c r="F939" s="3">
        <v>292.4413984831283</v>
      </c>
    </row>
    <row r="940" spans="1:6">
      <c r="A940">
        <v>22</v>
      </c>
      <c r="B940">
        <v>-89.876999999999995</v>
      </c>
      <c r="C940">
        <v>992</v>
      </c>
      <c r="D940">
        <v>220000</v>
      </c>
      <c r="E940">
        <v>322</v>
      </c>
      <c r="F940" s="3">
        <v>289.34290348763005</v>
      </c>
    </row>
    <row r="941" spans="1:6">
      <c r="A941">
        <v>23</v>
      </c>
      <c r="B941">
        <v>-89.757999999999996</v>
      </c>
      <c r="C941">
        <v>992</v>
      </c>
      <c r="D941">
        <v>220000</v>
      </c>
      <c r="E941">
        <v>306</v>
      </c>
      <c r="F941" s="3">
        <v>282.23982217530539</v>
      </c>
    </row>
    <row r="942" spans="1:6">
      <c r="A942">
        <v>24</v>
      </c>
      <c r="B942">
        <v>-89.641999999999996</v>
      </c>
      <c r="C942">
        <v>992</v>
      </c>
      <c r="D942">
        <v>220000</v>
      </c>
      <c r="E942">
        <v>271</v>
      </c>
      <c r="F942" s="3">
        <v>272.29584696606474</v>
      </c>
    </row>
    <row r="943" spans="1:6">
      <c r="A943">
        <v>25</v>
      </c>
      <c r="B943">
        <v>-89.534999999999997</v>
      </c>
      <c r="C943">
        <v>992</v>
      </c>
      <c r="D943">
        <v>220000</v>
      </c>
      <c r="E943">
        <v>250</v>
      </c>
      <c r="F943" s="3">
        <v>261.33966854422397</v>
      </c>
    </row>
    <row r="944" spans="1:6">
      <c r="A944">
        <v>26</v>
      </c>
      <c r="B944">
        <v>-89.43</v>
      </c>
      <c r="C944">
        <v>992</v>
      </c>
      <c r="D944">
        <v>220000</v>
      </c>
      <c r="E944">
        <v>253</v>
      </c>
      <c r="F944" s="3">
        <v>249.75416348622568</v>
      </c>
    </row>
    <row r="945" spans="1:6">
      <c r="A945">
        <v>27</v>
      </c>
      <c r="B945">
        <v>-89.316000000000003</v>
      </c>
      <c r="C945">
        <v>992</v>
      </c>
      <c r="D945">
        <v>220000</v>
      </c>
      <c r="E945">
        <v>240</v>
      </c>
      <c r="F945" s="3">
        <v>237.12008443356737</v>
      </c>
    </row>
    <row r="946" spans="1:6">
      <c r="A946">
        <v>28</v>
      </c>
      <c r="B946">
        <v>-89.195999999999998</v>
      </c>
      <c r="C946">
        <v>992</v>
      </c>
      <c r="D946">
        <v>220000</v>
      </c>
      <c r="E946">
        <v>219</v>
      </c>
      <c r="F946" s="3">
        <v>224.62735749439213</v>
      </c>
    </row>
    <row r="947" spans="1:6">
      <c r="A947">
        <v>29</v>
      </c>
      <c r="B947">
        <v>-89.090999999999994</v>
      </c>
      <c r="C947">
        <v>992</v>
      </c>
      <c r="D947">
        <v>220000</v>
      </c>
      <c r="E947">
        <v>208</v>
      </c>
      <c r="F947" s="3">
        <v>214.91520646807575</v>
      </c>
    </row>
    <row r="948" spans="1:6">
      <c r="A948">
        <v>30</v>
      </c>
      <c r="B948">
        <v>-88.971999999999994</v>
      </c>
      <c r="C948">
        <v>992</v>
      </c>
      <c r="D948">
        <v>220000</v>
      </c>
      <c r="E948">
        <v>189</v>
      </c>
      <c r="F948" s="3">
        <v>205.65335911722025</v>
      </c>
    </row>
    <row r="949" spans="1:6">
      <c r="A949">
        <v>31</v>
      </c>
      <c r="B949">
        <v>-88.86</v>
      </c>
      <c r="C949">
        <v>992</v>
      </c>
      <c r="D949">
        <v>220000</v>
      </c>
      <c r="E949">
        <v>189</v>
      </c>
      <c r="F949" s="3">
        <v>198.7597148352186</v>
      </c>
    </row>
    <row r="950" spans="1:6">
      <c r="A950">
        <v>32</v>
      </c>
      <c r="B950">
        <v>-88.751999999999995</v>
      </c>
      <c r="C950">
        <v>992</v>
      </c>
      <c r="D950">
        <v>220000</v>
      </c>
      <c r="E950">
        <v>216</v>
      </c>
      <c r="F950" s="3">
        <v>193.74358770761066</v>
      </c>
    </row>
    <row r="951" spans="1:6">
      <c r="A951" t="s">
        <v>0</v>
      </c>
    </row>
    <row r="952" spans="1:6">
      <c r="A952" t="s">
        <v>0</v>
      </c>
    </row>
    <row r="953" spans="1:6">
      <c r="A953" t="s">
        <v>0</v>
      </c>
    </row>
    <row r="954" spans="1:6">
      <c r="A954" t="s">
        <v>0</v>
      </c>
    </row>
    <row r="955" spans="1:6">
      <c r="A955" t="s">
        <v>48</v>
      </c>
    </row>
    <row r="956" spans="1:6">
      <c r="A956" t="s">
        <v>2</v>
      </c>
    </row>
    <row r="957" spans="1:6">
      <c r="A957" t="s">
        <v>3</v>
      </c>
    </row>
    <row r="958" spans="1:6">
      <c r="A958" t="s">
        <v>4</v>
      </c>
    </row>
    <row r="959" spans="1:6">
      <c r="A959" t="s">
        <v>5</v>
      </c>
    </row>
    <row r="960" spans="1:6">
      <c r="A960" t="s">
        <v>49</v>
      </c>
    </row>
    <row r="961" spans="1:10">
      <c r="A961" t="s">
        <v>7</v>
      </c>
    </row>
    <row r="962" spans="1:10">
      <c r="A962" t="s">
        <v>8</v>
      </c>
    </row>
    <row r="963" spans="1:10">
      <c r="A963" t="s">
        <v>9</v>
      </c>
    </row>
    <row r="964" spans="1:10">
      <c r="A964" t="s">
        <v>10</v>
      </c>
    </row>
    <row r="965" spans="1:10">
      <c r="A965" t="s">
        <v>11</v>
      </c>
    </row>
    <row r="966" spans="1:10">
      <c r="A966" t="s">
        <v>0</v>
      </c>
    </row>
    <row r="967" spans="1:10">
      <c r="A967" t="s">
        <v>0</v>
      </c>
    </row>
    <row r="968" spans="1:10">
      <c r="A968" t="s">
        <v>328</v>
      </c>
      <c r="B968" t="s">
        <v>307</v>
      </c>
      <c r="C968" t="s">
        <v>310</v>
      </c>
      <c r="D968" t="s">
        <v>327</v>
      </c>
      <c r="E968" t="s">
        <v>326</v>
      </c>
      <c r="F968" t="s">
        <v>347</v>
      </c>
    </row>
    <row r="969" spans="1:10">
      <c r="A969">
        <v>1</v>
      </c>
      <c r="B969">
        <v>-92.248000000000005</v>
      </c>
      <c r="C969">
        <v>990</v>
      </c>
      <c r="D969">
        <v>220000</v>
      </c>
      <c r="E969">
        <v>124</v>
      </c>
      <c r="F969" s="3">
        <v>137.43949584188664</v>
      </c>
      <c r="J969" t="s">
        <v>377</v>
      </c>
    </row>
    <row r="970" spans="1:10">
      <c r="A970">
        <v>2</v>
      </c>
      <c r="B970">
        <v>-92.138999999999996</v>
      </c>
      <c r="C970">
        <v>990</v>
      </c>
      <c r="D970">
        <v>220000</v>
      </c>
      <c r="E970">
        <v>138</v>
      </c>
      <c r="F970" s="3">
        <v>138.96429714072644</v>
      </c>
    </row>
    <row r="971" spans="1:10">
      <c r="A971">
        <v>3</v>
      </c>
      <c r="B971">
        <v>-92.024000000000001</v>
      </c>
      <c r="C971">
        <v>990</v>
      </c>
      <c r="D971">
        <v>220000</v>
      </c>
      <c r="E971">
        <v>119</v>
      </c>
      <c r="F971" s="3">
        <v>140.58136857506693</v>
      </c>
    </row>
    <row r="972" spans="1:10">
      <c r="A972">
        <v>4</v>
      </c>
      <c r="B972">
        <v>-91.912000000000006</v>
      </c>
      <c r="C972">
        <v>990</v>
      </c>
      <c r="D972">
        <v>220000</v>
      </c>
      <c r="E972">
        <v>132</v>
      </c>
      <c r="F972" s="3">
        <v>142.1767660535279</v>
      </c>
    </row>
    <row r="973" spans="1:10">
      <c r="A973">
        <v>5</v>
      </c>
      <c r="B973">
        <v>-91.8</v>
      </c>
      <c r="C973">
        <v>990</v>
      </c>
      <c r="D973">
        <v>220000</v>
      </c>
      <c r="E973">
        <v>146</v>
      </c>
      <c r="F973" s="3">
        <v>143.81980394493152</v>
      </c>
    </row>
    <row r="974" spans="1:10">
      <c r="A974">
        <v>6</v>
      </c>
      <c r="B974">
        <v>-91.694000000000003</v>
      </c>
      <c r="C974">
        <v>990</v>
      </c>
      <c r="D974">
        <v>220000</v>
      </c>
      <c r="E974">
        <v>155</v>
      </c>
      <c r="F974" s="3">
        <v>145.46968645942422</v>
      </c>
    </row>
    <row r="975" spans="1:10">
      <c r="A975">
        <v>7</v>
      </c>
      <c r="B975">
        <v>-91.581000000000003</v>
      </c>
      <c r="C975">
        <v>990</v>
      </c>
      <c r="D975">
        <v>220000</v>
      </c>
      <c r="E975">
        <v>145</v>
      </c>
      <c r="F975" s="3">
        <v>147.43605230560584</v>
      </c>
    </row>
    <row r="976" spans="1:10">
      <c r="A976">
        <v>8</v>
      </c>
      <c r="B976">
        <v>-91.465000000000003</v>
      </c>
      <c r="C976">
        <v>990</v>
      </c>
      <c r="D976">
        <v>220000</v>
      </c>
      <c r="E976">
        <v>169</v>
      </c>
      <c r="F976" s="3">
        <v>149.88553206223526</v>
      </c>
    </row>
    <row r="977" spans="1:6">
      <c r="A977">
        <v>9</v>
      </c>
      <c r="B977">
        <v>-91.349000000000004</v>
      </c>
      <c r="C977">
        <v>990</v>
      </c>
      <c r="D977">
        <v>220000</v>
      </c>
      <c r="E977">
        <v>181</v>
      </c>
      <c r="F977" s="3">
        <v>153.13561563714475</v>
      </c>
    </row>
    <row r="978" spans="1:6">
      <c r="A978">
        <v>10</v>
      </c>
      <c r="B978">
        <v>-91.233999999999995</v>
      </c>
      <c r="C978">
        <v>990</v>
      </c>
      <c r="D978">
        <v>220000</v>
      </c>
      <c r="E978">
        <v>185</v>
      </c>
      <c r="F978" s="3">
        <v>157.70576349401588</v>
      </c>
    </row>
    <row r="979" spans="1:6">
      <c r="A979">
        <v>11</v>
      </c>
      <c r="B979">
        <v>-91.123999999999995</v>
      </c>
      <c r="C979">
        <v>990</v>
      </c>
      <c r="D979">
        <v>220000</v>
      </c>
      <c r="E979">
        <v>163</v>
      </c>
      <c r="F979" s="3">
        <v>164.041484887618</v>
      </c>
    </row>
    <row r="980" spans="1:6">
      <c r="A980">
        <v>12</v>
      </c>
      <c r="B980">
        <v>-91.009</v>
      </c>
      <c r="C980">
        <v>990</v>
      </c>
      <c r="D980">
        <v>220000</v>
      </c>
      <c r="E980">
        <v>185</v>
      </c>
      <c r="F980" s="3">
        <v>173.6213937041903</v>
      </c>
    </row>
    <row r="981" spans="1:6">
      <c r="A981">
        <v>13</v>
      </c>
      <c r="B981">
        <v>-90.894999999999996</v>
      </c>
      <c r="C981">
        <v>990</v>
      </c>
      <c r="D981">
        <v>220000</v>
      </c>
      <c r="E981">
        <v>172</v>
      </c>
      <c r="F981" s="3">
        <v>187.0350831667173</v>
      </c>
    </row>
    <row r="982" spans="1:6">
      <c r="A982">
        <v>14</v>
      </c>
      <c r="B982">
        <v>-90.787000000000006</v>
      </c>
      <c r="C982">
        <v>990</v>
      </c>
      <c r="D982">
        <v>220000</v>
      </c>
      <c r="E982">
        <v>229</v>
      </c>
      <c r="F982" s="3">
        <v>203.99557703926234</v>
      </c>
    </row>
    <row r="983" spans="1:6">
      <c r="A983">
        <v>15</v>
      </c>
      <c r="B983">
        <v>-90.671999999999997</v>
      </c>
      <c r="C983">
        <v>990</v>
      </c>
      <c r="D983">
        <v>220000</v>
      </c>
      <c r="E983">
        <v>220</v>
      </c>
      <c r="F983" s="3">
        <v>226.77014949198801</v>
      </c>
    </row>
    <row r="984" spans="1:6">
      <c r="A984">
        <v>16</v>
      </c>
      <c r="B984">
        <v>-90.555999999999997</v>
      </c>
      <c r="C984">
        <v>990</v>
      </c>
      <c r="D984">
        <v>220000</v>
      </c>
      <c r="E984">
        <v>250</v>
      </c>
      <c r="F984" s="3">
        <v>253.93896569167774</v>
      </c>
    </row>
    <row r="985" spans="1:6">
      <c r="A985">
        <v>17</v>
      </c>
      <c r="B985">
        <v>-90.44</v>
      </c>
      <c r="C985">
        <v>990</v>
      </c>
      <c r="D985">
        <v>220000</v>
      </c>
      <c r="E985">
        <v>256</v>
      </c>
      <c r="F985" s="3">
        <v>283.42626121849611</v>
      </c>
    </row>
    <row r="986" spans="1:6">
      <c r="A986">
        <v>18</v>
      </c>
      <c r="B986">
        <v>-90.325000000000003</v>
      </c>
      <c r="C986">
        <v>990</v>
      </c>
      <c r="D986">
        <v>220000</v>
      </c>
      <c r="E986">
        <v>319</v>
      </c>
      <c r="F986" s="3">
        <v>312.00339492294376</v>
      </c>
    </row>
    <row r="987" spans="1:6">
      <c r="A987">
        <v>19</v>
      </c>
      <c r="B987">
        <v>-90.218999999999994</v>
      </c>
      <c r="C987">
        <v>990</v>
      </c>
      <c r="D987">
        <v>220000</v>
      </c>
      <c r="E987">
        <v>336</v>
      </c>
      <c r="F987" s="3">
        <v>334.70377675169351</v>
      </c>
    </row>
    <row r="988" spans="1:6">
      <c r="A988">
        <v>20</v>
      </c>
      <c r="B988">
        <v>-90.105999999999995</v>
      </c>
      <c r="C988">
        <v>990</v>
      </c>
      <c r="D988">
        <v>220000</v>
      </c>
      <c r="E988">
        <v>360</v>
      </c>
      <c r="F988" s="3">
        <v>351.92910529939769</v>
      </c>
    </row>
    <row r="989" spans="1:6">
      <c r="A989">
        <v>21</v>
      </c>
      <c r="B989">
        <v>-89.991</v>
      </c>
      <c r="C989">
        <v>990</v>
      </c>
      <c r="D989">
        <v>220000</v>
      </c>
      <c r="E989">
        <v>382</v>
      </c>
      <c r="F989" s="3">
        <v>359.61202746631136</v>
      </c>
    </row>
    <row r="990" spans="1:6">
      <c r="A990">
        <v>22</v>
      </c>
      <c r="B990">
        <v>-89.876999999999995</v>
      </c>
      <c r="C990">
        <v>990</v>
      </c>
      <c r="D990">
        <v>220000</v>
      </c>
      <c r="E990">
        <v>347</v>
      </c>
      <c r="F990" s="3">
        <v>356.42305413971047</v>
      </c>
    </row>
    <row r="991" spans="1:6">
      <c r="A991">
        <v>23</v>
      </c>
      <c r="B991">
        <v>-89.757999999999996</v>
      </c>
      <c r="C991">
        <v>990</v>
      </c>
      <c r="D991">
        <v>220000</v>
      </c>
      <c r="E991">
        <v>333</v>
      </c>
      <c r="F991" s="3">
        <v>342.49647303000825</v>
      </c>
    </row>
    <row r="992" spans="1:6">
      <c r="A992">
        <v>24</v>
      </c>
      <c r="B992">
        <v>-89.641999999999996</v>
      </c>
      <c r="C992">
        <v>990</v>
      </c>
      <c r="D992">
        <v>220000</v>
      </c>
      <c r="E992">
        <v>328</v>
      </c>
      <c r="F992" s="3">
        <v>321.06635718614564</v>
      </c>
    </row>
    <row r="993" spans="1:6">
      <c r="A993">
        <v>25</v>
      </c>
      <c r="B993">
        <v>-89.534999999999997</v>
      </c>
      <c r="C993">
        <v>990</v>
      </c>
      <c r="D993">
        <v>220000</v>
      </c>
      <c r="E993">
        <v>293</v>
      </c>
      <c r="F993" s="3">
        <v>297.48043181797033</v>
      </c>
    </row>
    <row r="994" spans="1:6">
      <c r="A994">
        <v>26</v>
      </c>
      <c r="B994">
        <v>-89.43</v>
      </c>
      <c r="C994">
        <v>990</v>
      </c>
      <c r="D994">
        <v>220000</v>
      </c>
      <c r="E994">
        <v>278</v>
      </c>
      <c r="F994" s="3">
        <v>273.62316277653332</v>
      </c>
    </row>
    <row r="995" spans="1:6">
      <c r="A995">
        <v>27</v>
      </c>
      <c r="B995">
        <v>-89.316000000000003</v>
      </c>
      <c r="C995">
        <v>990</v>
      </c>
      <c r="D995">
        <v>220000</v>
      </c>
      <c r="E995">
        <v>252</v>
      </c>
      <c r="F995" s="3">
        <v>249.59652212739292</v>
      </c>
    </row>
    <row r="996" spans="1:6">
      <c r="A996">
        <v>28</v>
      </c>
      <c r="B996">
        <v>-89.195999999999998</v>
      </c>
      <c r="C996">
        <v>990</v>
      </c>
      <c r="D996">
        <v>220000</v>
      </c>
      <c r="E996">
        <v>228</v>
      </c>
      <c r="F996" s="3">
        <v>228.49309139006971</v>
      </c>
    </row>
    <row r="997" spans="1:6">
      <c r="A997">
        <v>29</v>
      </c>
      <c r="B997">
        <v>-89.090999999999994</v>
      </c>
      <c r="C997">
        <v>990</v>
      </c>
      <c r="D997">
        <v>220000</v>
      </c>
      <c r="E997">
        <v>216</v>
      </c>
      <c r="F997" s="3">
        <v>214.33196851027412</v>
      </c>
    </row>
    <row r="998" spans="1:6">
      <c r="A998">
        <v>30</v>
      </c>
      <c r="B998">
        <v>-88.971999999999994</v>
      </c>
      <c r="C998">
        <v>990</v>
      </c>
      <c r="D998">
        <v>220000</v>
      </c>
      <c r="E998">
        <v>200</v>
      </c>
      <c r="F998" s="3">
        <v>203.07009127240914</v>
      </c>
    </row>
    <row r="999" spans="1:6">
      <c r="A999">
        <v>31</v>
      </c>
      <c r="B999">
        <v>-88.86</v>
      </c>
      <c r="C999">
        <v>990</v>
      </c>
      <c r="D999">
        <v>220000</v>
      </c>
      <c r="E999">
        <v>179</v>
      </c>
      <c r="F999" s="3">
        <v>196.46201570514239</v>
      </c>
    </row>
    <row r="1000" spans="1:6">
      <c r="A1000">
        <v>32</v>
      </c>
      <c r="B1000">
        <v>-88.751999999999995</v>
      </c>
      <c r="C1000">
        <v>990</v>
      </c>
      <c r="D1000">
        <v>220000</v>
      </c>
      <c r="E1000">
        <v>193</v>
      </c>
      <c r="F1000" s="3">
        <v>192.91667352695211</v>
      </c>
    </row>
    <row r="1001" spans="1:6">
      <c r="A1001" t="s">
        <v>0</v>
      </c>
    </row>
    <row r="1002" spans="1:6">
      <c r="A1002" t="s">
        <v>0</v>
      </c>
    </row>
    <row r="1003" spans="1:6">
      <c r="A1003" t="s">
        <v>0</v>
      </c>
    </row>
    <row r="1004" spans="1:6">
      <c r="A1004" t="s">
        <v>0</v>
      </c>
    </row>
    <row r="1005" spans="1:6">
      <c r="A1005" t="s">
        <v>50</v>
      </c>
    </row>
    <row r="1006" spans="1:6">
      <c r="A1006" t="s">
        <v>2</v>
      </c>
    </row>
    <row r="1007" spans="1:6">
      <c r="A1007" t="s">
        <v>3</v>
      </c>
    </row>
    <row r="1008" spans="1:6">
      <c r="A1008" t="s">
        <v>4</v>
      </c>
    </row>
    <row r="1009" spans="1:10">
      <c r="A1009" t="s">
        <v>5</v>
      </c>
    </row>
    <row r="1010" spans="1:10">
      <c r="A1010" t="s">
        <v>51</v>
      </c>
    </row>
    <row r="1011" spans="1:10">
      <c r="A1011" t="s">
        <v>7</v>
      </c>
    </row>
    <row r="1012" spans="1:10">
      <c r="A1012" t="s">
        <v>8</v>
      </c>
    </row>
    <row r="1013" spans="1:10">
      <c r="A1013" t="s">
        <v>9</v>
      </c>
    </row>
    <row r="1014" spans="1:10">
      <c r="A1014" t="s">
        <v>10</v>
      </c>
    </row>
    <row r="1015" spans="1:10">
      <c r="A1015" t="s">
        <v>11</v>
      </c>
    </row>
    <row r="1016" spans="1:10">
      <c r="A1016" t="s">
        <v>0</v>
      </c>
    </row>
    <row r="1017" spans="1:10">
      <c r="A1017" t="s">
        <v>0</v>
      </c>
    </row>
    <row r="1018" spans="1:10">
      <c r="A1018" t="s">
        <v>328</v>
      </c>
      <c r="B1018" t="s">
        <v>307</v>
      </c>
      <c r="C1018" t="s">
        <v>310</v>
      </c>
      <c r="D1018" t="s">
        <v>327</v>
      </c>
      <c r="E1018" t="s">
        <v>326</v>
      </c>
      <c r="F1018" t="s">
        <v>347</v>
      </c>
    </row>
    <row r="1019" spans="1:10">
      <c r="A1019">
        <v>1</v>
      </c>
      <c r="B1019">
        <v>-92.248000000000005</v>
      </c>
      <c r="C1019">
        <v>989</v>
      </c>
      <c r="D1019">
        <v>220000</v>
      </c>
      <c r="E1019">
        <v>112</v>
      </c>
      <c r="F1019" s="3">
        <v>141.072329677499</v>
      </c>
      <c r="J1019" t="s">
        <v>378</v>
      </c>
    </row>
    <row r="1020" spans="1:10">
      <c r="A1020">
        <v>2</v>
      </c>
      <c r="B1020">
        <v>-92.138999999999996</v>
      </c>
      <c r="C1020">
        <v>989</v>
      </c>
      <c r="D1020">
        <v>220000</v>
      </c>
      <c r="E1020">
        <v>132</v>
      </c>
      <c r="F1020" s="3">
        <v>142.49852586616024</v>
      </c>
    </row>
    <row r="1021" spans="1:10">
      <c r="A1021">
        <v>3</v>
      </c>
      <c r="B1021">
        <v>-92.024000000000001</v>
      </c>
      <c r="C1021">
        <v>989</v>
      </c>
      <c r="D1021">
        <v>220000</v>
      </c>
      <c r="E1021">
        <v>129</v>
      </c>
      <c r="F1021" s="3">
        <v>144.07669305782844</v>
      </c>
    </row>
    <row r="1022" spans="1:10">
      <c r="A1022">
        <v>4</v>
      </c>
      <c r="B1022">
        <v>-91.912000000000006</v>
      </c>
      <c r="C1022">
        <v>989</v>
      </c>
      <c r="D1022">
        <v>220000</v>
      </c>
      <c r="E1022">
        <v>174</v>
      </c>
      <c r="F1022" s="3">
        <v>145.75176347157395</v>
      </c>
    </row>
    <row r="1023" spans="1:10">
      <c r="A1023">
        <v>5</v>
      </c>
      <c r="B1023">
        <v>-91.8</v>
      </c>
      <c r="C1023">
        <v>989</v>
      </c>
      <c r="D1023">
        <v>220000</v>
      </c>
      <c r="E1023">
        <v>160</v>
      </c>
      <c r="F1023" s="3">
        <v>147.67450514957844</v>
      </c>
    </row>
    <row r="1024" spans="1:10">
      <c r="A1024">
        <v>6</v>
      </c>
      <c r="B1024">
        <v>-91.694000000000003</v>
      </c>
      <c r="C1024">
        <v>989</v>
      </c>
      <c r="D1024">
        <v>220000</v>
      </c>
      <c r="E1024">
        <v>151</v>
      </c>
      <c r="F1024" s="3">
        <v>149.88228101426185</v>
      </c>
    </row>
    <row r="1025" spans="1:6">
      <c r="A1025">
        <v>7</v>
      </c>
      <c r="B1025">
        <v>-91.581000000000003</v>
      </c>
      <c r="C1025">
        <v>989</v>
      </c>
      <c r="D1025">
        <v>220000</v>
      </c>
      <c r="E1025">
        <v>155</v>
      </c>
      <c r="F1025" s="3">
        <v>152.90927074415649</v>
      </c>
    </row>
    <row r="1026" spans="1:6">
      <c r="A1026">
        <v>8</v>
      </c>
      <c r="B1026">
        <v>-91.465000000000003</v>
      </c>
      <c r="C1026">
        <v>989</v>
      </c>
      <c r="D1026">
        <v>220000</v>
      </c>
      <c r="E1026">
        <v>158</v>
      </c>
      <c r="F1026" s="3">
        <v>157.13304905745318</v>
      </c>
    </row>
    <row r="1027" spans="1:6">
      <c r="A1027">
        <v>9</v>
      </c>
      <c r="B1027">
        <v>-91.349000000000004</v>
      </c>
      <c r="C1027">
        <v>989</v>
      </c>
      <c r="D1027">
        <v>220000</v>
      </c>
      <c r="E1027">
        <v>183</v>
      </c>
      <c r="F1027" s="3">
        <v>163.02121936319762</v>
      </c>
    </row>
    <row r="1028" spans="1:6">
      <c r="A1028">
        <v>10</v>
      </c>
      <c r="B1028">
        <v>-91.233999999999995</v>
      </c>
      <c r="C1028">
        <v>989</v>
      </c>
      <c r="D1028">
        <v>220000</v>
      </c>
      <c r="E1028">
        <v>207</v>
      </c>
      <c r="F1028" s="3">
        <v>171.12643416010076</v>
      </c>
    </row>
    <row r="1029" spans="1:6">
      <c r="A1029">
        <v>11</v>
      </c>
      <c r="B1029">
        <v>-91.123999999999995</v>
      </c>
      <c r="C1029">
        <v>989</v>
      </c>
      <c r="D1029">
        <v>220000</v>
      </c>
      <c r="E1029">
        <v>181</v>
      </c>
      <c r="F1029" s="3">
        <v>181.58221913062323</v>
      </c>
    </row>
    <row r="1030" spans="1:6">
      <c r="A1030">
        <v>12</v>
      </c>
      <c r="B1030">
        <v>-91.009</v>
      </c>
      <c r="C1030">
        <v>989</v>
      </c>
      <c r="D1030">
        <v>220000</v>
      </c>
      <c r="E1030">
        <v>225</v>
      </c>
      <c r="F1030" s="3">
        <v>195.85041151140604</v>
      </c>
    </row>
    <row r="1031" spans="1:6">
      <c r="A1031">
        <v>13</v>
      </c>
      <c r="B1031">
        <v>-90.894999999999996</v>
      </c>
      <c r="C1031">
        <v>989</v>
      </c>
      <c r="D1031">
        <v>220000</v>
      </c>
      <c r="E1031">
        <v>210</v>
      </c>
      <c r="F1031" s="3">
        <v>213.60774366495525</v>
      </c>
    </row>
    <row r="1032" spans="1:6">
      <c r="A1032">
        <v>14</v>
      </c>
      <c r="B1032">
        <v>-90.787000000000006</v>
      </c>
      <c r="C1032">
        <v>989</v>
      </c>
      <c r="D1032">
        <v>220000</v>
      </c>
      <c r="E1032">
        <v>250</v>
      </c>
      <c r="F1032" s="3">
        <v>233.57606385177425</v>
      </c>
    </row>
    <row r="1033" spans="1:6">
      <c r="A1033">
        <v>15</v>
      </c>
      <c r="B1033">
        <v>-90.671999999999997</v>
      </c>
      <c r="C1033">
        <v>989</v>
      </c>
      <c r="D1033">
        <v>220000</v>
      </c>
      <c r="E1033">
        <v>242</v>
      </c>
      <c r="F1033" s="3">
        <v>257.45191793838808</v>
      </c>
    </row>
    <row r="1034" spans="1:6">
      <c r="A1034">
        <v>16</v>
      </c>
      <c r="B1034">
        <v>-90.555999999999997</v>
      </c>
      <c r="C1034">
        <v>989</v>
      </c>
      <c r="D1034">
        <v>220000</v>
      </c>
      <c r="E1034">
        <v>263</v>
      </c>
      <c r="F1034" s="3">
        <v>282.82683554380247</v>
      </c>
    </row>
    <row r="1035" spans="1:6">
      <c r="A1035">
        <v>17</v>
      </c>
      <c r="B1035">
        <v>-90.44</v>
      </c>
      <c r="C1035">
        <v>989</v>
      </c>
      <c r="D1035">
        <v>220000</v>
      </c>
      <c r="E1035">
        <v>270</v>
      </c>
      <c r="F1035" s="3">
        <v>307.43914805207237</v>
      </c>
    </row>
    <row r="1036" spans="1:6">
      <c r="A1036">
        <v>18</v>
      </c>
      <c r="B1036">
        <v>-90.325000000000003</v>
      </c>
      <c r="C1036">
        <v>989</v>
      </c>
      <c r="D1036">
        <v>220000</v>
      </c>
      <c r="E1036">
        <v>325</v>
      </c>
      <c r="F1036" s="3">
        <v>328.72460075275956</v>
      </c>
    </row>
    <row r="1037" spans="1:6">
      <c r="A1037">
        <v>19</v>
      </c>
      <c r="B1037">
        <v>-90.218999999999994</v>
      </c>
      <c r="C1037">
        <v>989</v>
      </c>
      <c r="D1037">
        <v>220000</v>
      </c>
      <c r="E1037">
        <v>334</v>
      </c>
      <c r="F1037" s="3">
        <v>343.61749424311301</v>
      </c>
    </row>
    <row r="1038" spans="1:6">
      <c r="A1038">
        <v>20</v>
      </c>
      <c r="B1038">
        <v>-90.105999999999995</v>
      </c>
      <c r="C1038">
        <v>989</v>
      </c>
      <c r="D1038">
        <v>220000</v>
      </c>
      <c r="E1038">
        <v>368</v>
      </c>
      <c r="F1038" s="3">
        <v>352.84594569496556</v>
      </c>
    </row>
    <row r="1039" spans="1:6">
      <c r="A1039">
        <v>21</v>
      </c>
      <c r="B1039">
        <v>-89.991</v>
      </c>
      <c r="C1039">
        <v>989</v>
      </c>
      <c r="D1039">
        <v>220000</v>
      </c>
      <c r="E1039">
        <v>384</v>
      </c>
      <c r="F1039" s="3">
        <v>354.22550117373657</v>
      </c>
    </row>
    <row r="1040" spans="1:6">
      <c r="A1040">
        <v>22</v>
      </c>
      <c r="B1040">
        <v>-89.876999999999995</v>
      </c>
      <c r="C1040">
        <v>989</v>
      </c>
      <c r="D1040">
        <v>220000</v>
      </c>
      <c r="E1040">
        <v>389</v>
      </c>
      <c r="F1040" s="3">
        <v>347.62530859796402</v>
      </c>
    </row>
    <row r="1041" spans="1:6">
      <c r="A1041">
        <v>23</v>
      </c>
      <c r="B1041">
        <v>-89.757999999999996</v>
      </c>
      <c r="C1041">
        <v>989</v>
      </c>
      <c r="D1041">
        <v>220000</v>
      </c>
      <c r="E1041">
        <v>341</v>
      </c>
      <c r="F1041" s="3">
        <v>333.3855626722995</v>
      </c>
    </row>
    <row r="1042" spans="1:6">
      <c r="A1042">
        <v>24</v>
      </c>
      <c r="B1042">
        <v>-89.641999999999996</v>
      </c>
      <c r="C1042">
        <v>989</v>
      </c>
      <c r="D1042">
        <v>220000</v>
      </c>
      <c r="E1042">
        <v>313</v>
      </c>
      <c r="F1042" s="3">
        <v>314.23235275111256</v>
      </c>
    </row>
    <row r="1043" spans="1:6">
      <c r="A1043">
        <v>25</v>
      </c>
      <c r="B1043">
        <v>-89.534999999999997</v>
      </c>
      <c r="C1043">
        <v>989</v>
      </c>
      <c r="D1043">
        <v>220000</v>
      </c>
      <c r="E1043">
        <v>280</v>
      </c>
      <c r="F1043" s="3">
        <v>294.01568340067183</v>
      </c>
    </row>
    <row r="1044" spans="1:6">
      <c r="A1044">
        <v>26</v>
      </c>
      <c r="B1044">
        <v>-89.43</v>
      </c>
      <c r="C1044">
        <v>989</v>
      </c>
      <c r="D1044">
        <v>220000</v>
      </c>
      <c r="E1044">
        <v>256</v>
      </c>
      <c r="F1044" s="3">
        <v>273.66299549129536</v>
      </c>
    </row>
    <row r="1045" spans="1:6">
      <c r="A1045">
        <v>27</v>
      </c>
      <c r="B1045">
        <v>-89.316000000000003</v>
      </c>
      <c r="C1045">
        <v>989</v>
      </c>
      <c r="D1045">
        <v>220000</v>
      </c>
      <c r="E1045">
        <v>236</v>
      </c>
      <c r="F1045" s="3">
        <v>252.7727512617636</v>
      </c>
    </row>
    <row r="1046" spans="1:6">
      <c r="A1046">
        <v>28</v>
      </c>
      <c r="B1046">
        <v>-89.195999999999998</v>
      </c>
      <c r="C1046">
        <v>989</v>
      </c>
      <c r="D1046">
        <v>220000</v>
      </c>
      <c r="E1046">
        <v>263</v>
      </c>
      <c r="F1046" s="3">
        <v>233.638070200887</v>
      </c>
    </row>
    <row r="1047" spans="1:6">
      <c r="A1047">
        <v>29</v>
      </c>
      <c r="B1047">
        <v>-89.090999999999994</v>
      </c>
      <c r="C1047">
        <v>989</v>
      </c>
      <c r="D1047">
        <v>220000</v>
      </c>
      <c r="E1047">
        <v>213</v>
      </c>
      <c r="F1047" s="3">
        <v>219.99565189418422</v>
      </c>
    </row>
    <row r="1048" spans="1:6">
      <c r="A1048">
        <v>30</v>
      </c>
      <c r="B1048">
        <v>-88.971999999999994</v>
      </c>
      <c r="C1048">
        <v>989</v>
      </c>
      <c r="D1048">
        <v>220000</v>
      </c>
      <c r="E1048">
        <v>199</v>
      </c>
      <c r="F1048" s="3">
        <v>208.22370514045835</v>
      </c>
    </row>
    <row r="1049" spans="1:6">
      <c r="A1049">
        <v>31</v>
      </c>
      <c r="B1049">
        <v>-88.86</v>
      </c>
      <c r="C1049">
        <v>989</v>
      </c>
      <c r="D1049">
        <v>220000</v>
      </c>
      <c r="E1049">
        <v>195</v>
      </c>
      <c r="F1049" s="3">
        <v>200.47280461309845</v>
      </c>
    </row>
    <row r="1050" spans="1:6">
      <c r="A1050">
        <v>32</v>
      </c>
      <c r="B1050">
        <v>-88.751999999999995</v>
      </c>
      <c r="C1050">
        <v>989</v>
      </c>
      <c r="D1050">
        <v>220000</v>
      </c>
      <c r="E1050">
        <v>194</v>
      </c>
      <c r="F1050" s="3">
        <v>195.58621233984402</v>
      </c>
    </row>
    <row r="1051" spans="1:6">
      <c r="A1051" t="s">
        <v>0</v>
      </c>
    </row>
    <row r="1052" spans="1:6">
      <c r="A1052" t="s">
        <v>0</v>
      </c>
    </row>
    <row r="1053" spans="1:6">
      <c r="A1053" t="s">
        <v>0</v>
      </c>
    </row>
    <row r="1054" spans="1:6">
      <c r="A1054" t="s">
        <v>0</v>
      </c>
    </row>
    <row r="1055" spans="1:6">
      <c r="A1055" t="s">
        <v>52</v>
      </c>
    </row>
    <row r="1056" spans="1:6">
      <c r="A1056" t="s">
        <v>2</v>
      </c>
    </row>
    <row r="1057" spans="1:10">
      <c r="A1057" t="s">
        <v>3</v>
      </c>
    </row>
    <row r="1058" spans="1:10">
      <c r="A1058" t="s">
        <v>4</v>
      </c>
    </row>
    <row r="1059" spans="1:10">
      <c r="A1059" t="s">
        <v>5</v>
      </c>
    </row>
    <row r="1060" spans="1:10">
      <c r="A1060" t="s">
        <v>53</v>
      </c>
    </row>
    <row r="1061" spans="1:10">
      <c r="A1061" t="s">
        <v>7</v>
      </c>
    </row>
    <row r="1062" spans="1:10">
      <c r="A1062" t="s">
        <v>8</v>
      </c>
    </row>
    <row r="1063" spans="1:10">
      <c r="A1063" t="s">
        <v>9</v>
      </c>
    </row>
    <row r="1064" spans="1:10">
      <c r="A1064" t="s">
        <v>10</v>
      </c>
    </row>
    <row r="1065" spans="1:10">
      <c r="A1065" t="s">
        <v>11</v>
      </c>
    </row>
    <row r="1066" spans="1:10">
      <c r="A1066" t="s">
        <v>0</v>
      </c>
    </row>
    <row r="1067" spans="1:10">
      <c r="A1067" t="s">
        <v>0</v>
      </c>
    </row>
    <row r="1068" spans="1:10">
      <c r="A1068" t="s">
        <v>328</v>
      </c>
      <c r="B1068" t="s">
        <v>307</v>
      </c>
      <c r="C1068" t="s">
        <v>310</v>
      </c>
      <c r="D1068" t="s">
        <v>327</v>
      </c>
      <c r="E1068" t="s">
        <v>326</v>
      </c>
      <c r="F1068" t="s">
        <v>347</v>
      </c>
    </row>
    <row r="1069" spans="1:10">
      <c r="A1069">
        <v>1</v>
      </c>
      <c r="B1069">
        <v>-92.248000000000005</v>
      </c>
      <c r="C1069">
        <v>988</v>
      </c>
      <c r="D1069">
        <v>220000</v>
      </c>
      <c r="E1069">
        <v>110</v>
      </c>
      <c r="F1069" s="3">
        <v>141.00457119311784</v>
      </c>
      <c r="J1069" t="s">
        <v>379</v>
      </c>
    </row>
    <row r="1070" spans="1:10">
      <c r="A1070">
        <v>2</v>
      </c>
      <c r="B1070">
        <v>-92.138999999999996</v>
      </c>
      <c r="C1070">
        <v>988</v>
      </c>
      <c r="D1070">
        <v>220000</v>
      </c>
      <c r="E1070">
        <v>134</v>
      </c>
      <c r="F1070" s="3">
        <v>142.23904033790606</v>
      </c>
    </row>
    <row r="1071" spans="1:10">
      <c r="A1071">
        <v>3</v>
      </c>
      <c r="B1071">
        <v>-92.024000000000001</v>
      </c>
      <c r="C1071">
        <v>988</v>
      </c>
      <c r="D1071">
        <v>220000</v>
      </c>
      <c r="E1071">
        <v>136</v>
      </c>
      <c r="F1071" s="3">
        <v>143.71529183260373</v>
      </c>
    </row>
    <row r="1072" spans="1:10">
      <c r="A1072">
        <v>4</v>
      </c>
      <c r="B1072">
        <v>-91.912000000000006</v>
      </c>
      <c r="C1072">
        <v>988</v>
      </c>
      <c r="D1072">
        <v>220000</v>
      </c>
      <c r="E1072">
        <v>153</v>
      </c>
      <c r="F1072" s="3">
        <v>145.45132585225178</v>
      </c>
    </row>
    <row r="1073" spans="1:6">
      <c r="A1073">
        <v>5</v>
      </c>
      <c r="B1073">
        <v>-91.8</v>
      </c>
      <c r="C1073">
        <v>988</v>
      </c>
      <c r="D1073">
        <v>220000</v>
      </c>
      <c r="E1073">
        <v>158</v>
      </c>
      <c r="F1073" s="3">
        <v>147.67744862722188</v>
      </c>
    </row>
    <row r="1074" spans="1:6">
      <c r="A1074">
        <v>6</v>
      </c>
      <c r="B1074">
        <v>-91.694000000000003</v>
      </c>
      <c r="C1074">
        <v>988</v>
      </c>
      <c r="D1074">
        <v>220000</v>
      </c>
      <c r="E1074">
        <v>156</v>
      </c>
      <c r="F1074" s="3">
        <v>150.4916654108786</v>
      </c>
    </row>
    <row r="1075" spans="1:6">
      <c r="A1075">
        <v>7</v>
      </c>
      <c r="B1075">
        <v>-91.581000000000003</v>
      </c>
      <c r="C1075">
        <v>988</v>
      </c>
      <c r="D1075">
        <v>220000</v>
      </c>
      <c r="E1075">
        <v>175</v>
      </c>
      <c r="F1075" s="3">
        <v>154.6251992135806</v>
      </c>
    </row>
    <row r="1076" spans="1:6">
      <c r="A1076">
        <v>8</v>
      </c>
      <c r="B1076">
        <v>-91.465000000000003</v>
      </c>
      <c r="C1076">
        <v>988</v>
      </c>
      <c r="D1076">
        <v>220000</v>
      </c>
      <c r="E1076">
        <v>184</v>
      </c>
      <c r="F1076" s="3">
        <v>160.6060704263879</v>
      </c>
    </row>
    <row r="1077" spans="1:6">
      <c r="A1077">
        <v>9</v>
      </c>
      <c r="B1077">
        <v>-91.349000000000004</v>
      </c>
      <c r="C1077">
        <v>988</v>
      </c>
      <c r="D1077">
        <v>220000</v>
      </c>
      <c r="E1077">
        <v>185</v>
      </c>
      <c r="F1077" s="3">
        <v>168.98307850959407</v>
      </c>
    </row>
    <row r="1078" spans="1:6">
      <c r="A1078">
        <v>10</v>
      </c>
      <c r="B1078">
        <v>-91.233999999999995</v>
      </c>
      <c r="C1078">
        <v>988</v>
      </c>
      <c r="D1078">
        <v>220000</v>
      </c>
      <c r="E1078">
        <v>195</v>
      </c>
      <c r="F1078" s="3">
        <v>180.31100631252303</v>
      </c>
    </row>
    <row r="1079" spans="1:6">
      <c r="A1079">
        <v>11</v>
      </c>
      <c r="B1079">
        <v>-91.123999999999995</v>
      </c>
      <c r="C1079">
        <v>988</v>
      </c>
      <c r="D1079">
        <v>220000</v>
      </c>
      <c r="E1079">
        <v>204</v>
      </c>
      <c r="F1079" s="3">
        <v>194.48647565693508</v>
      </c>
    </row>
    <row r="1080" spans="1:6">
      <c r="A1080">
        <v>12</v>
      </c>
      <c r="B1080">
        <v>-91.009</v>
      </c>
      <c r="C1080">
        <v>988</v>
      </c>
      <c r="D1080">
        <v>220000</v>
      </c>
      <c r="E1080">
        <v>211</v>
      </c>
      <c r="F1080" s="3">
        <v>213.11556911548843</v>
      </c>
    </row>
    <row r="1081" spans="1:6">
      <c r="A1081">
        <v>13</v>
      </c>
      <c r="B1081">
        <v>-90.894999999999996</v>
      </c>
      <c r="C1081">
        <v>988</v>
      </c>
      <c r="D1081">
        <v>220000</v>
      </c>
      <c r="E1081">
        <v>227</v>
      </c>
      <c r="F1081" s="3">
        <v>235.3536948960753</v>
      </c>
    </row>
    <row r="1082" spans="1:6">
      <c r="A1082">
        <v>14</v>
      </c>
      <c r="B1082">
        <v>-90.787000000000006</v>
      </c>
      <c r="C1082">
        <v>988</v>
      </c>
      <c r="D1082">
        <v>220000</v>
      </c>
      <c r="E1082">
        <v>241</v>
      </c>
      <c r="F1082" s="3">
        <v>259.33989454087617</v>
      </c>
    </row>
    <row r="1083" spans="1:6">
      <c r="A1083">
        <v>15</v>
      </c>
      <c r="B1083">
        <v>-90.671999999999997</v>
      </c>
      <c r="C1083">
        <v>988</v>
      </c>
      <c r="D1083">
        <v>220000</v>
      </c>
      <c r="E1083">
        <v>300</v>
      </c>
      <c r="F1083" s="3">
        <v>286.82726110114226</v>
      </c>
    </row>
    <row r="1084" spans="1:6">
      <c r="A1084">
        <v>16</v>
      </c>
      <c r="B1084">
        <v>-90.555999999999997</v>
      </c>
      <c r="C1084">
        <v>988</v>
      </c>
      <c r="D1084">
        <v>220000</v>
      </c>
      <c r="E1084">
        <v>314</v>
      </c>
      <c r="F1084" s="3">
        <v>314.7593401917859</v>
      </c>
    </row>
    <row r="1085" spans="1:6">
      <c r="A1085">
        <v>17</v>
      </c>
      <c r="B1085">
        <v>-90.44</v>
      </c>
      <c r="C1085">
        <v>988</v>
      </c>
      <c r="D1085">
        <v>220000</v>
      </c>
      <c r="E1085">
        <v>318</v>
      </c>
      <c r="F1085" s="3">
        <v>340.57843433424671</v>
      </c>
    </row>
    <row r="1086" spans="1:6">
      <c r="A1086">
        <v>18</v>
      </c>
      <c r="B1086">
        <v>-90.325000000000003</v>
      </c>
      <c r="C1086">
        <v>988</v>
      </c>
      <c r="D1086">
        <v>220000</v>
      </c>
      <c r="E1086">
        <v>344</v>
      </c>
      <c r="F1086" s="3">
        <v>361.66203709984268</v>
      </c>
    </row>
    <row r="1087" spans="1:6">
      <c r="A1087">
        <v>19</v>
      </c>
      <c r="B1087">
        <v>-90.218999999999994</v>
      </c>
      <c r="C1087">
        <v>988</v>
      </c>
      <c r="D1087">
        <v>220000</v>
      </c>
      <c r="E1087">
        <v>380</v>
      </c>
      <c r="F1087" s="3">
        <v>375.24329395372285</v>
      </c>
    </row>
    <row r="1088" spans="1:6">
      <c r="A1088">
        <v>20</v>
      </c>
      <c r="B1088">
        <v>-90.105999999999995</v>
      </c>
      <c r="C1088">
        <v>988</v>
      </c>
      <c r="D1088">
        <v>220000</v>
      </c>
      <c r="E1088">
        <v>392</v>
      </c>
      <c r="F1088" s="3">
        <v>382.12677185146714</v>
      </c>
    </row>
    <row r="1089" spans="1:6">
      <c r="A1089">
        <v>21</v>
      </c>
      <c r="B1089">
        <v>-89.991</v>
      </c>
      <c r="C1089">
        <v>988</v>
      </c>
      <c r="D1089">
        <v>220000</v>
      </c>
      <c r="E1089">
        <v>364</v>
      </c>
      <c r="F1089" s="3">
        <v>380.43849030547966</v>
      </c>
    </row>
    <row r="1090" spans="1:6">
      <c r="A1090">
        <v>22</v>
      </c>
      <c r="B1090">
        <v>-89.876999999999995</v>
      </c>
      <c r="C1090">
        <v>988</v>
      </c>
      <c r="D1090">
        <v>220000</v>
      </c>
      <c r="E1090">
        <v>400</v>
      </c>
      <c r="F1090" s="3">
        <v>370.43454009039954</v>
      </c>
    </row>
    <row r="1091" spans="1:6">
      <c r="A1091">
        <v>23</v>
      </c>
      <c r="B1091">
        <v>-89.757999999999996</v>
      </c>
      <c r="C1091">
        <v>988</v>
      </c>
      <c r="D1091">
        <v>220000</v>
      </c>
      <c r="E1091">
        <v>369</v>
      </c>
      <c r="F1091" s="3">
        <v>352.51970332155571</v>
      </c>
    </row>
    <row r="1092" spans="1:6">
      <c r="A1092">
        <v>24</v>
      </c>
      <c r="B1092">
        <v>-89.641999999999996</v>
      </c>
      <c r="C1092">
        <v>988</v>
      </c>
      <c r="D1092">
        <v>220000</v>
      </c>
      <c r="E1092">
        <v>350</v>
      </c>
      <c r="F1092" s="3">
        <v>329.82055663148537</v>
      </c>
    </row>
    <row r="1093" spans="1:6">
      <c r="A1093">
        <v>25</v>
      </c>
      <c r="B1093">
        <v>-89.534999999999997</v>
      </c>
      <c r="C1093">
        <v>988</v>
      </c>
      <c r="D1093">
        <v>220000</v>
      </c>
      <c r="E1093">
        <v>324</v>
      </c>
      <c r="F1093" s="3">
        <v>306.42448952981061</v>
      </c>
    </row>
    <row r="1094" spans="1:6">
      <c r="A1094">
        <v>26</v>
      </c>
      <c r="B1094">
        <v>-89.43</v>
      </c>
      <c r="C1094">
        <v>988</v>
      </c>
      <c r="D1094">
        <v>220000</v>
      </c>
      <c r="E1094">
        <v>270</v>
      </c>
      <c r="F1094" s="3">
        <v>283.05254721647958</v>
      </c>
    </row>
    <row r="1095" spans="1:6">
      <c r="A1095">
        <v>27</v>
      </c>
      <c r="B1095">
        <v>-89.316000000000003</v>
      </c>
      <c r="C1095">
        <v>988</v>
      </c>
      <c r="D1095">
        <v>220000</v>
      </c>
      <c r="E1095">
        <v>249</v>
      </c>
      <c r="F1095" s="3">
        <v>259.00610443762514</v>
      </c>
    </row>
    <row r="1096" spans="1:6">
      <c r="A1096">
        <v>28</v>
      </c>
      <c r="B1096">
        <v>-89.195999999999998</v>
      </c>
      <c r="C1096">
        <v>988</v>
      </c>
      <c r="D1096">
        <v>220000</v>
      </c>
      <c r="E1096">
        <v>218</v>
      </c>
      <c r="F1096" s="3">
        <v>236.71303974769722</v>
      </c>
    </row>
    <row r="1097" spans="1:6">
      <c r="A1097">
        <v>29</v>
      </c>
      <c r="B1097">
        <v>-89.090999999999994</v>
      </c>
      <c r="C1097">
        <v>988</v>
      </c>
      <c r="D1097">
        <v>220000</v>
      </c>
      <c r="E1097">
        <v>215</v>
      </c>
      <c r="F1097" s="3">
        <v>220.48682862495585</v>
      </c>
    </row>
    <row r="1098" spans="1:6">
      <c r="A1098">
        <v>30</v>
      </c>
      <c r="B1098">
        <v>-88.971999999999994</v>
      </c>
      <c r="C1098">
        <v>988</v>
      </c>
      <c r="D1098">
        <v>220000</v>
      </c>
      <c r="E1098">
        <v>185</v>
      </c>
      <c r="F1098" s="3">
        <v>206.04999805281591</v>
      </c>
    </row>
    <row r="1099" spans="1:6">
      <c r="A1099">
        <v>31</v>
      </c>
      <c r="B1099">
        <v>-88.86</v>
      </c>
      <c r="C1099">
        <v>988</v>
      </c>
      <c r="D1099">
        <v>220000</v>
      </c>
      <c r="E1099">
        <v>207</v>
      </c>
      <c r="F1099" s="3">
        <v>196.09863371837301</v>
      </c>
    </row>
    <row r="1100" spans="1:6">
      <c r="A1100">
        <v>32</v>
      </c>
      <c r="B1100">
        <v>-88.751999999999995</v>
      </c>
      <c r="C1100">
        <v>988</v>
      </c>
      <c r="D1100">
        <v>220000</v>
      </c>
      <c r="E1100">
        <v>197</v>
      </c>
      <c r="F1100" s="3">
        <v>189.401902097099</v>
      </c>
    </row>
    <row r="1101" spans="1:6">
      <c r="A1101" t="s">
        <v>0</v>
      </c>
    </row>
    <row r="1102" spans="1:6">
      <c r="A1102" t="s">
        <v>0</v>
      </c>
    </row>
    <row r="1103" spans="1:6">
      <c r="A1103" t="s">
        <v>0</v>
      </c>
    </row>
    <row r="1104" spans="1:6">
      <c r="A1104" t="s">
        <v>0</v>
      </c>
    </row>
    <row r="1105" spans="1:10">
      <c r="A1105" t="s">
        <v>54</v>
      </c>
    </row>
    <row r="1106" spans="1:10">
      <c r="A1106" t="s">
        <v>2</v>
      </c>
    </row>
    <row r="1107" spans="1:10">
      <c r="A1107" t="s">
        <v>3</v>
      </c>
    </row>
    <row r="1108" spans="1:10">
      <c r="A1108" t="s">
        <v>4</v>
      </c>
    </row>
    <row r="1109" spans="1:10">
      <c r="A1109" t="s">
        <v>5</v>
      </c>
    </row>
    <row r="1110" spans="1:10">
      <c r="A1110" t="s">
        <v>55</v>
      </c>
    </row>
    <row r="1111" spans="1:10">
      <c r="A1111" t="s">
        <v>7</v>
      </c>
    </row>
    <row r="1112" spans="1:10">
      <c r="A1112" t="s">
        <v>8</v>
      </c>
    </row>
    <row r="1113" spans="1:10">
      <c r="A1113" t="s">
        <v>9</v>
      </c>
    </row>
    <row r="1114" spans="1:10">
      <c r="A1114" t="s">
        <v>10</v>
      </c>
    </row>
    <row r="1115" spans="1:10">
      <c r="A1115" t="s">
        <v>11</v>
      </c>
    </row>
    <row r="1116" spans="1:10">
      <c r="A1116" t="s">
        <v>0</v>
      </c>
    </row>
    <row r="1117" spans="1:10">
      <c r="A1117" t="s">
        <v>0</v>
      </c>
    </row>
    <row r="1118" spans="1:10">
      <c r="A1118" t="s">
        <v>328</v>
      </c>
      <c r="B1118" t="s">
        <v>307</v>
      </c>
      <c r="C1118" t="s">
        <v>310</v>
      </c>
      <c r="D1118" t="s">
        <v>327</v>
      </c>
      <c r="E1118" t="s">
        <v>326</v>
      </c>
      <c r="F1118" t="s">
        <v>347</v>
      </c>
    </row>
    <row r="1119" spans="1:10">
      <c r="A1119">
        <v>1</v>
      </c>
      <c r="B1119">
        <v>-92.248000000000005</v>
      </c>
      <c r="C1119">
        <v>992</v>
      </c>
      <c r="D1119">
        <v>220000</v>
      </c>
      <c r="E1119">
        <v>153</v>
      </c>
      <c r="F1119" s="3">
        <v>149.63692146450401</v>
      </c>
      <c r="J1119" t="s">
        <v>380</v>
      </c>
    </row>
    <row r="1120" spans="1:10">
      <c r="A1120">
        <v>2</v>
      </c>
      <c r="B1120">
        <v>-92.138999999999996</v>
      </c>
      <c r="C1120">
        <v>992</v>
      </c>
      <c r="D1120">
        <v>220000</v>
      </c>
      <c r="E1120">
        <v>143</v>
      </c>
      <c r="F1120" s="3">
        <v>151.8533363769601</v>
      </c>
    </row>
    <row r="1121" spans="1:6">
      <c r="A1121">
        <v>3</v>
      </c>
      <c r="B1121">
        <v>-92.024000000000001</v>
      </c>
      <c r="C1121">
        <v>992</v>
      </c>
      <c r="D1121">
        <v>220000</v>
      </c>
      <c r="E1121">
        <v>137</v>
      </c>
      <c r="F1121" s="3">
        <v>154.19974033655473</v>
      </c>
    </row>
    <row r="1122" spans="1:6">
      <c r="A1122">
        <v>4</v>
      </c>
      <c r="B1122">
        <v>-91.912000000000006</v>
      </c>
      <c r="C1122">
        <v>992</v>
      </c>
      <c r="D1122">
        <v>220000</v>
      </c>
      <c r="E1122">
        <v>148</v>
      </c>
      <c r="F1122" s="3">
        <v>156.50581137512236</v>
      </c>
    </row>
    <row r="1123" spans="1:6">
      <c r="A1123">
        <v>5</v>
      </c>
      <c r="B1123">
        <v>-91.8</v>
      </c>
      <c r="C1123">
        <v>992</v>
      </c>
      <c r="D1123">
        <v>220000</v>
      </c>
      <c r="E1123">
        <v>147</v>
      </c>
      <c r="F1123" s="3">
        <v>158.86309430510676</v>
      </c>
    </row>
    <row r="1124" spans="1:6">
      <c r="A1124">
        <v>6</v>
      </c>
      <c r="B1124">
        <v>-91.694000000000003</v>
      </c>
      <c r="C1124">
        <v>992</v>
      </c>
      <c r="D1124">
        <v>220000</v>
      </c>
      <c r="E1124">
        <v>175</v>
      </c>
      <c r="F1124" s="3">
        <v>161.2009400564333</v>
      </c>
    </row>
    <row r="1125" spans="1:6">
      <c r="A1125">
        <v>7</v>
      </c>
      <c r="B1125">
        <v>-91.581000000000003</v>
      </c>
      <c r="C1125">
        <v>992</v>
      </c>
      <c r="D1125">
        <v>220000</v>
      </c>
      <c r="E1125">
        <v>193</v>
      </c>
      <c r="F1125" s="3">
        <v>163.93663006799321</v>
      </c>
    </row>
    <row r="1126" spans="1:6">
      <c r="A1126">
        <v>8</v>
      </c>
      <c r="B1126">
        <v>-91.465000000000003</v>
      </c>
      <c r="C1126">
        <v>992</v>
      </c>
      <c r="D1126">
        <v>220000</v>
      </c>
      <c r="E1126">
        <v>169</v>
      </c>
      <c r="F1126" s="3">
        <v>167.26823543282947</v>
      </c>
    </row>
    <row r="1127" spans="1:6">
      <c r="A1127">
        <v>9</v>
      </c>
      <c r="B1127">
        <v>-91.349000000000004</v>
      </c>
      <c r="C1127">
        <v>992</v>
      </c>
      <c r="D1127">
        <v>220000</v>
      </c>
      <c r="E1127">
        <v>165</v>
      </c>
      <c r="F1127" s="3">
        <v>171.59943784315024</v>
      </c>
    </row>
    <row r="1128" spans="1:6">
      <c r="A1128">
        <v>10</v>
      </c>
      <c r="B1128">
        <v>-91.233999999999995</v>
      </c>
      <c r="C1128">
        <v>992</v>
      </c>
      <c r="D1128">
        <v>220000</v>
      </c>
      <c r="E1128">
        <v>201</v>
      </c>
      <c r="F1128" s="3">
        <v>177.60976911714522</v>
      </c>
    </row>
    <row r="1129" spans="1:6">
      <c r="A1129">
        <v>11</v>
      </c>
      <c r="B1129">
        <v>-91.123999999999995</v>
      </c>
      <c r="C1129">
        <v>992</v>
      </c>
      <c r="D1129">
        <v>220000</v>
      </c>
      <c r="E1129">
        <v>182</v>
      </c>
      <c r="F1129" s="3">
        <v>185.88599085568467</v>
      </c>
    </row>
    <row r="1130" spans="1:6">
      <c r="A1130">
        <v>12</v>
      </c>
      <c r="B1130">
        <v>-91.009</v>
      </c>
      <c r="C1130">
        <v>992</v>
      </c>
      <c r="D1130">
        <v>220000</v>
      </c>
      <c r="E1130">
        <v>206</v>
      </c>
      <c r="F1130" s="3">
        <v>198.34265370523104</v>
      </c>
    </row>
    <row r="1131" spans="1:6">
      <c r="A1131">
        <v>13</v>
      </c>
      <c r="B1131">
        <v>-90.894999999999996</v>
      </c>
      <c r="C1131">
        <v>992</v>
      </c>
      <c r="D1131">
        <v>220000</v>
      </c>
      <c r="E1131">
        <v>227</v>
      </c>
      <c r="F1131" s="3">
        <v>215.66924060476845</v>
      </c>
    </row>
    <row r="1132" spans="1:6">
      <c r="A1132">
        <v>14</v>
      </c>
      <c r="B1132">
        <v>-90.787000000000006</v>
      </c>
      <c r="C1132">
        <v>992</v>
      </c>
      <c r="D1132">
        <v>220000</v>
      </c>
      <c r="E1132">
        <v>255</v>
      </c>
      <c r="F1132" s="3">
        <v>237.32969178585216</v>
      </c>
    </row>
    <row r="1133" spans="1:6">
      <c r="A1133">
        <v>15</v>
      </c>
      <c r="B1133">
        <v>-90.671999999999997</v>
      </c>
      <c r="C1133">
        <v>992</v>
      </c>
      <c r="D1133">
        <v>220000</v>
      </c>
      <c r="E1133">
        <v>268</v>
      </c>
      <c r="F1133" s="3">
        <v>265.86744305782457</v>
      </c>
    </row>
    <row r="1134" spans="1:6">
      <c r="A1134">
        <v>16</v>
      </c>
      <c r="B1134">
        <v>-90.555999999999997</v>
      </c>
      <c r="C1134">
        <v>992</v>
      </c>
      <c r="D1134">
        <v>220000</v>
      </c>
      <c r="E1134">
        <v>279</v>
      </c>
      <c r="F1134" s="3">
        <v>298.89482285644698</v>
      </c>
    </row>
    <row r="1135" spans="1:6">
      <c r="A1135">
        <v>17</v>
      </c>
      <c r="B1135">
        <v>-90.44</v>
      </c>
      <c r="C1135">
        <v>992</v>
      </c>
      <c r="D1135">
        <v>220000</v>
      </c>
      <c r="E1135">
        <v>326</v>
      </c>
      <c r="F1135" s="3">
        <v>333.13546560690719</v>
      </c>
    </row>
    <row r="1136" spans="1:6">
      <c r="A1136">
        <v>18</v>
      </c>
      <c r="B1136">
        <v>-90.325000000000003</v>
      </c>
      <c r="C1136">
        <v>992</v>
      </c>
      <c r="D1136">
        <v>220000</v>
      </c>
      <c r="E1136">
        <v>341</v>
      </c>
      <c r="F1136" s="3">
        <v>364.07198728899073</v>
      </c>
    </row>
    <row r="1137" spans="1:6">
      <c r="A1137">
        <v>19</v>
      </c>
      <c r="B1137">
        <v>-90.218999999999994</v>
      </c>
      <c r="C1137">
        <v>992</v>
      </c>
      <c r="D1137">
        <v>220000</v>
      </c>
      <c r="E1137">
        <v>398</v>
      </c>
      <c r="F1137" s="3">
        <v>386.02604134866073</v>
      </c>
    </row>
    <row r="1138" spans="1:6">
      <c r="A1138">
        <v>20</v>
      </c>
      <c r="B1138">
        <v>-90.105999999999995</v>
      </c>
      <c r="C1138">
        <v>992</v>
      </c>
      <c r="D1138">
        <v>220000</v>
      </c>
      <c r="E1138">
        <v>401</v>
      </c>
      <c r="F1138" s="3">
        <v>399.08830879937568</v>
      </c>
    </row>
    <row r="1139" spans="1:6">
      <c r="A1139">
        <v>21</v>
      </c>
      <c r="B1139">
        <v>-89.991</v>
      </c>
      <c r="C1139">
        <v>992</v>
      </c>
      <c r="D1139">
        <v>220000</v>
      </c>
      <c r="E1139">
        <v>397</v>
      </c>
      <c r="F1139" s="3">
        <v>399.52081802535037</v>
      </c>
    </row>
    <row r="1140" spans="1:6">
      <c r="A1140">
        <v>22</v>
      </c>
      <c r="B1140">
        <v>-89.876999999999995</v>
      </c>
      <c r="C1140">
        <v>992</v>
      </c>
      <c r="D1140">
        <v>220000</v>
      </c>
      <c r="E1140">
        <v>403</v>
      </c>
      <c r="F1140" s="3">
        <v>387.49840681124618</v>
      </c>
    </row>
    <row r="1141" spans="1:6">
      <c r="A1141">
        <v>23</v>
      </c>
      <c r="B1141">
        <v>-89.757999999999996</v>
      </c>
      <c r="C1141">
        <v>992</v>
      </c>
      <c r="D1141">
        <v>220000</v>
      </c>
      <c r="E1141">
        <v>394</v>
      </c>
      <c r="F1141" s="3">
        <v>364.52812915396379</v>
      </c>
    </row>
    <row r="1142" spans="1:6">
      <c r="A1142">
        <v>24</v>
      </c>
      <c r="B1142">
        <v>-89.641999999999996</v>
      </c>
      <c r="C1142">
        <v>992</v>
      </c>
      <c r="D1142">
        <v>220000</v>
      </c>
      <c r="E1142">
        <v>341</v>
      </c>
      <c r="F1142" s="3">
        <v>336.22299110489598</v>
      </c>
    </row>
    <row r="1143" spans="1:6">
      <c r="A1143">
        <v>25</v>
      </c>
      <c r="B1143">
        <v>-89.534999999999997</v>
      </c>
      <c r="C1143">
        <v>992</v>
      </c>
      <c r="D1143">
        <v>220000</v>
      </c>
      <c r="E1143">
        <v>287</v>
      </c>
      <c r="F1143" s="3">
        <v>308.96585828888129</v>
      </c>
    </row>
    <row r="1144" spans="1:6">
      <c r="A1144">
        <v>26</v>
      </c>
      <c r="B1144">
        <v>-89.43</v>
      </c>
      <c r="C1144">
        <v>992</v>
      </c>
      <c r="D1144">
        <v>220000</v>
      </c>
      <c r="E1144">
        <v>271</v>
      </c>
      <c r="F1144" s="3">
        <v>284.20992826710307</v>
      </c>
    </row>
    <row r="1145" spans="1:6">
      <c r="A1145">
        <v>27</v>
      </c>
      <c r="B1145">
        <v>-89.316000000000003</v>
      </c>
      <c r="C1145">
        <v>992</v>
      </c>
      <c r="D1145">
        <v>220000</v>
      </c>
      <c r="E1145">
        <v>258</v>
      </c>
      <c r="F1145" s="3">
        <v>261.81591790805669</v>
      </c>
    </row>
    <row r="1146" spans="1:6">
      <c r="A1146">
        <v>28</v>
      </c>
      <c r="B1146">
        <v>-89.195999999999998</v>
      </c>
      <c r="C1146">
        <v>992</v>
      </c>
      <c r="D1146">
        <v>220000</v>
      </c>
      <c r="E1146">
        <v>257</v>
      </c>
      <c r="F1146" s="3">
        <v>244.39073624379489</v>
      </c>
    </row>
    <row r="1147" spans="1:6">
      <c r="A1147">
        <v>29</v>
      </c>
      <c r="B1147">
        <v>-89.090999999999994</v>
      </c>
      <c r="C1147">
        <v>992</v>
      </c>
      <c r="D1147">
        <v>220000</v>
      </c>
      <c r="E1147">
        <v>233</v>
      </c>
      <c r="F1147" s="3">
        <v>234.18303412727673</v>
      </c>
    </row>
    <row r="1148" spans="1:6">
      <c r="A1148">
        <v>30</v>
      </c>
      <c r="B1148">
        <v>-88.971999999999994</v>
      </c>
      <c r="C1148">
        <v>992</v>
      </c>
      <c r="D1148">
        <v>220000</v>
      </c>
      <c r="E1148">
        <v>215</v>
      </c>
      <c r="F1148" s="3">
        <v>227.36762070426207</v>
      </c>
    </row>
    <row r="1149" spans="1:6">
      <c r="A1149">
        <v>31</v>
      </c>
      <c r="B1149">
        <v>-88.86</v>
      </c>
      <c r="C1149">
        <v>992</v>
      </c>
      <c r="D1149">
        <v>220000</v>
      </c>
      <c r="E1149">
        <v>213</v>
      </c>
      <c r="F1149" s="3">
        <v>224.40437486408757</v>
      </c>
    </row>
    <row r="1150" spans="1:6">
      <c r="A1150">
        <v>32</v>
      </c>
      <c r="B1150">
        <v>-88.751999999999995</v>
      </c>
      <c r="C1150">
        <v>992</v>
      </c>
      <c r="D1150">
        <v>220000</v>
      </c>
      <c r="E1150">
        <v>237</v>
      </c>
      <c r="F1150" s="3">
        <v>223.68884444830692</v>
      </c>
    </row>
    <row r="1151" spans="1:6">
      <c r="A1151" t="s">
        <v>0</v>
      </c>
    </row>
    <row r="1152" spans="1:6">
      <c r="A1152" t="s">
        <v>0</v>
      </c>
    </row>
    <row r="1153" spans="1:6">
      <c r="A1153" t="s">
        <v>0</v>
      </c>
    </row>
    <row r="1154" spans="1:6">
      <c r="A1154" t="s">
        <v>0</v>
      </c>
    </row>
    <row r="1155" spans="1:6">
      <c r="A1155" t="s">
        <v>56</v>
      </c>
    </row>
    <row r="1156" spans="1:6">
      <c r="A1156" t="s">
        <v>2</v>
      </c>
    </row>
    <row r="1157" spans="1:6">
      <c r="A1157" t="s">
        <v>3</v>
      </c>
    </row>
    <row r="1158" spans="1:6">
      <c r="A1158" t="s">
        <v>4</v>
      </c>
    </row>
    <row r="1159" spans="1:6">
      <c r="A1159" t="s">
        <v>5</v>
      </c>
    </row>
    <row r="1160" spans="1:6">
      <c r="A1160" t="s">
        <v>57</v>
      </c>
    </row>
    <row r="1161" spans="1:6">
      <c r="A1161" t="s">
        <v>7</v>
      </c>
    </row>
    <row r="1162" spans="1:6">
      <c r="A1162" t="s">
        <v>8</v>
      </c>
    </row>
    <row r="1163" spans="1:6">
      <c r="A1163" t="s">
        <v>9</v>
      </c>
    </row>
    <row r="1164" spans="1:6">
      <c r="A1164" t="s">
        <v>10</v>
      </c>
    </row>
    <row r="1165" spans="1:6">
      <c r="A1165" t="s">
        <v>11</v>
      </c>
    </row>
    <row r="1166" spans="1:6">
      <c r="A1166" t="s">
        <v>0</v>
      </c>
    </row>
    <row r="1167" spans="1:6">
      <c r="A1167" t="s">
        <v>0</v>
      </c>
    </row>
    <row r="1168" spans="1:6">
      <c r="A1168" t="s">
        <v>328</v>
      </c>
      <c r="B1168" t="s">
        <v>307</v>
      </c>
      <c r="C1168" t="s">
        <v>310</v>
      </c>
      <c r="D1168" t="s">
        <v>327</v>
      </c>
      <c r="E1168" t="s">
        <v>326</v>
      </c>
      <c r="F1168" t="s">
        <v>347</v>
      </c>
    </row>
    <row r="1169" spans="1:10">
      <c r="A1169">
        <v>1</v>
      </c>
      <c r="B1169">
        <v>-92.248000000000005</v>
      </c>
      <c r="C1169">
        <v>990</v>
      </c>
      <c r="D1169">
        <v>220000</v>
      </c>
      <c r="E1169">
        <v>119</v>
      </c>
      <c r="F1169" s="3">
        <v>127.61758836973485</v>
      </c>
      <c r="J1169" t="s">
        <v>381</v>
      </c>
    </row>
    <row r="1170" spans="1:10">
      <c r="A1170">
        <v>2</v>
      </c>
      <c r="B1170">
        <v>-92.138999999999996</v>
      </c>
      <c r="C1170">
        <v>990</v>
      </c>
      <c r="D1170">
        <v>220000</v>
      </c>
      <c r="E1170">
        <v>125</v>
      </c>
      <c r="F1170" s="3">
        <v>130.48231776816169</v>
      </c>
    </row>
    <row r="1171" spans="1:10">
      <c r="A1171">
        <v>3</v>
      </c>
      <c r="B1171">
        <v>-92.024000000000001</v>
      </c>
      <c r="C1171">
        <v>990</v>
      </c>
      <c r="D1171">
        <v>220000</v>
      </c>
      <c r="E1171">
        <v>104</v>
      </c>
      <c r="F1171" s="3">
        <v>133.57097781389422</v>
      </c>
    </row>
    <row r="1172" spans="1:10">
      <c r="A1172">
        <v>4</v>
      </c>
      <c r="B1172">
        <v>-91.912000000000006</v>
      </c>
      <c r="C1172">
        <v>990</v>
      </c>
      <c r="D1172">
        <v>220000</v>
      </c>
      <c r="E1172">
        <v>137</v>
      </c>
      <c r="F1172" s="3">
        <v>136.7081705650082</v>
      </c>
    </row>
    <row r="1173" spans="1:10">
      <c r="A1173">
        <v>5</v>
      </c>
      <c r="B1173">
        <v>-91.8</v>
      </c>
      <c r="C1173">
        <v>990</v>
      </c>
      <c r="D1173">
        <v>220000</v>
      </c>
      <c r="E1173">
        <v>140</v>
      </c>
      <c r="F1173" s="3">
        <v>140.08462259095384</v>
      </c>
    </row>
    <row r="1174" spans="1:10">
      <c r="A1174">
        <v>6</v>
      </c>
      <c r="B1174">
        <v>-91.694000000000003</v>
      </c>
      <c r="C1174">
        <v>990</v>
      </c>
      <c r="D1174">
        <v>220000</v>
      </c>
      <c r="E1174">
        <v>155</v>
      </c>
      <c r="F1174" s="3">
        <v>143.66560453091245</v>
      </c>
    </row>
    <row r="1175" spans="1:10">
      <c r="A1175">
        <v>7</v>
      </c>
      <c r="B1175">
        <v>-91.581000000000003</v>
      </c>
      <c r="C1175">
        <v>990</v>
      </c>
      <c r="D1175">
        <v>220000</v>
      </c>
      <c r="E1175">
        <v>156</v>
      </c>
      <c r="F1175" s="3">
        <v>148.16813914185335</v>
      </c>
    </row>
    <row r="1176" spans="1:10">
      <c r="A1176">
        <v>8</v>
      </c>
      <c r="B1176">
        <v>-91.465000000000003</v>
      </c>
      <c r="C1176">
        <v>990</v>
      </c>
      <c r="D1176">
        <v>220000</v>
      </c>
      <c r="E1176">
        <v>190</v>
      </c>
      <c r="F1176" s="3">
        <v>153.9488442808784</v>
      </c>
    </row>
    <row r="1177" spans="1:10">
      <c r="A1177">
        <v>9</v>
      </c>
      <c r="B1177">
        <v>-91.349000000000004</v>
      </c>
      <c r="C1177">
        <v>990</v>
      </c>
      <c r="D1177">
        <v>220000</v>
      </c>
      <c r="E1177">
        <v>168</v>
      </c>
      <c r="F1177" s="3">
        <v>161.48389891325763</v>
      </c>
    </row>
    <row r="1178" spans="1:10">
      <c r="A1178">
        <v>10</v>
      </c>
      <c r="B1178">
        <v>-91.233999999999995</v>
      </c>
      <c r="C1178">
        <v>990</v>
      </c>
      <c r="D1178">
        <v>220000</v>
      </c>
      <c r="E1178">
        <v>206</v>
      </c>
      <c r="F1178" s="3">
        <v>171.36847256314161</v>
      </c>
    </row>
    <row r="1179" spans="1:10">
      <c r="A1179">
        <v>11</v>
      </c>
      <c r="B1179">
        <v>-91.123999999999995</v>
      </c>
      <c r="C1179">
        <v>990</v>
      </c>
      <c r="D1179">
        <v>220000</v>
      </c>
      <c r="E1179">
        <v>191</v>
      </c>
      <c r="F1179" s="3">
        <v>183.71127054082064</v>
      </c>
    </row>
    <row r="1180" spans="1:10">
      <c r="A1180">
        <v>12</v>
      </c>
      <c r="B1180">
        <v>-91.009</v>
      </c>
      <c r="C1180">
        <v>990</v>
      </c>
      <c r="D1180">
        <v>220000</v>
      </c>
      <c r="E1180">
        <v>224</v>
      </c>
      <c r="F1180" s="3">
        <v>200.16486049711358</v>
      </c>
    </row>
    <row r="1181" spans="1:10">
      <c r="A1181">
        <v>13</v>
      </c>
      <c r="B1181">
        <v>-90.894999999999996</v>
      </c>
      <c r="C1181">
        <v>990</v>
      </c>
      <c r="D1181">
        <v>220000</v>
      </c>
      <c r="E1181">
        <v>215</v>
      </c>
      <c r="F1181" s="3">
        <v>220.25812341437336</v>
      </c>
    </row>
    <row r="1182" spans="1:10">
      <c r="A1182">
        <v>14</v>
      </c>
      <c r="B1182">
        <v>-90.787000000000006</v>
      </c>
      <c r="C1182">
        <v>990</v>
      </c>
      <c r="D1182">
        <v>220000</v>
      </c>
      <c r="E1182">
        <v>232</v>
      </c>
      <c r="F1182" s="3">
        <v>242.47106895710553</v>
      </c>
    </row>
    <row r="1183" spans="1:10">
      <c r="A1183">
        <v>15</v>
      </c>
      <c r="B1183">
        <v>-90.671999999999997</v>
      </c>
      <c r="C1183">
        <v>990</v>
      </c>
      <c r="D1183">
        <v>220000</v>
      </c>
      <c r="E1183">
        <v>247</v>
      </c>
      <c r="F1183" s="3">
        <v>268.54048251206382</v>
      </c>
    </row>
    <row r="1184" spans="1:10">
      <c r="A1184">
        <v>16</v>
      </c>
      <c r="B1184">
        <v>-90.555999999999997</v>
      </c>
      <c r="C1184">
        <v>990</v>
      </c>
      <c r="D1184">
        <v>220000</v>
      </c>
      <c r="E1184">
        <v>266</v>
      </c>
      <c r="F1184" s="3">
        <v>295.60461363312527</v>
      </c>
    </row>
    <row r="1185" spans="1:6">
      <c r="A1185">
        <v>17</v>
      </c>
      <c r="B1185">
        <v>-90.44</v>
      </c>
      <c r="C1185">
        <v>990</v>
      </c>
      <c r="D1185">
        <v>220000</v>
      </c>
      <c r="E1185">
        <v>329</v>
      </c>
      <c r="F1185" s="3">
        <v>321.04532663623314</v>
      </c>
    </row>
    <row r="1186" spans="1:6">
      <c r="A1186">
        <v>18</v>
      </c>
      <c r="B1186">
        <v>-90.325000000000003</v>
      </c>
      <c r="C1186">
        <v>990</v>
      </c>
      <c r="D1186">
        <v>220000</v>
      </c>
      <c r="E1186">
        <v>346</v>
      </c>
      <c r="F1186" s="3">
        <v>342.06408490679252</v>
      </c>
    </row>
    <row r="1187" spans="1:6">
      <c r="A1187">
        <v>19</v>
      </c>
      <c r="B1187">
        <v>-90.218999999999994</v>
      </c>
      <c r="C1187">
        <v>990</v>
      </c>
      <c r="D1187">
        <v>220000</v>
      </c>
      <c r="E1187">
        <v>340</v>
      </c>
      <c r="F1187" s="3">
        <v>355.7103095268339</v>
      </c>
    </row>
    <row r="1188" spans="1:6">
      <c r="A1188">
        <v>20</v>
      </c>
      <c r="B1188">
        <v>-90.105999999999995</v>
      </c>
      <c r="C1188">
        <v>990</v>
      </c>
      <c r="D1188">
        <v>220000</v>
      </c>
      <c r="E1188">
        <v>400</v>
      </c>
      <c r="F1188" s="3">
        <v>362.73354468720265</v>
      </c>
    </row>
    <row r="1189" spans="1:6">
      <c r="A1189">
        <v>21</v>
      </c>
      <c r="B1189">
        <v>-89.991</v>
      </c>
      <c r="C1189">
        <v>990</v>
      </c>
      <c r="D1189">
        <v>220000</v>
      </c>
      <c r="E1189">
        <v>370</v>
      </c>
      <c r="F1189" s="3">
        <v>361.36458681078295</v>
      </c>
    </row>
    <row r="1190" spans="1:6">
      <c r="A1190">
        <v>22</v>
      </c>
      <c r="B1190">
        <v>-89.876999999999995</v>
      </c>
      <c r="C1190">
        <v>990</v>
      </c>
      <c r="D1190">
        <v>220000</v>
      </c>
      <c r="E1190">
        <v>376</v>
      </c>
      <c r="F1190" s="3">
        <v>352.12864481674313</v>
      </c>
    </row>
    <row r="1191" spans="1:6">
      <c r="A1191">
        <v>23</v>
      </c>
      <c r="B1191">
        <v>-89.757999999999996</v>
      </c>
      <c r="C1191">
        <v>990</v>
      </c>
      <c r="D1191">
        <v>220000</v>
      </c>
      <c r="E1191">
        <v>324</v>
      </c>
      <c r="F1191" s="3">
        <v>335.89984700386981</v>
      </c>
    </row>
    <row r="1192" spans="1:6">
      <c r="A1192">
        <v>24</v>
      </c>
      <c r="B1192">
        <v>-89.641999999999996</v>
      </c>
      <c r="C1192">
        <v>990</v>
      </c>
      <c r="D1192">
        <v>220000</v>
      </c>
      <c r="E1192">
        <v>306</v>
      </c>
      <c r="F1192" s="3">
        <v>316.08238359701141</v>
      </c>
    </row>
    <row r="1193" spans="1:6">
      <c r="A1193">
        <v>25</v>
      </c>
      <c r="B1193">
        <v>-89.534999999999997</v>
      </c>
      <c r="C1193">
        <v>990</v>
      </c>
      <c r="D1193">
        <v>220000</v>
      </c>
      <c r="E1193">
        <v>300</v>
      </c>
      <c r="F1193" s="3">
        <v>296.6035310694204</v>
      </c>
    </row>
    <row r="1194" spans="1:6">
      <c r="A1194">
        <v>26</v>
      </c>
      <c r="B1194">
        <v>-89.43</v>
      </c>
      <c r="C1194">
        <v>990</v>
      </c>
      <c r="D1194">
        <v>220000</v>
      </c>
      <c r="E1194">
        <v>273</v>
      </c>
      <c r="F1194" s="3">
        <v>278.2210310393819</v>
      </c>
    </row>
    <row r="1195" spans="1:6">
      <c r="A1195">
        <v>27</v>
      </c>
      <c r="B1195">
        <v>-89.316000000000003</v>
      </c>
      <c r="C1195">
        <v>990</v>
      </c>
      <c r="D1195">
        <v>220000</v>
      </c>
      <c r="E1195">
        <v>267</v>
      </c>
      <c r="F1195" s="3">
        <v>260.63393316842013</v>
      </c>
    </row>
    <row r="1196" spans="1:6">
      <c r="A1196">
        <v>28</v>
      </c>
      <c r="B1196">
        <v>-89.195999999999998</v>
      </c>
      <c r="C1196">
        <v>990</v>
      </c>
      <c r="D1196">
        <v>220000</v>
      </c>
      <c r="E1196">
        <v>245</v>
      </c>
      <c r="F1196" s="3">
        <v>245.84842072659134</v>
      </c>
    </row>
    <row r="1197" spans="1:6">
      <c r="A1197">
        <v>29</v>
      </c>
      <c r="B1197">
        <v>-89.090999999999994</v>
      </c>
      <c r="C1197">
        <v>990</v>
      </c>
      <c r="D1197">
        <v>220000</v>
      </c>
      <c r="E1197">
        <v>233</v>
      </c>
      <c r="F1197" s="3">
        <v>236.33615998438015</v>
      </c>
    </row>
    <row r="1198" spans="1:6">
      <c r="A1198">
        <v>30</v>
      </c>
      <c r="B1198">
        <v>-88.971999999999994</v>
      </c>
      <c r="C1198">
        <v>990</v>
      </c>
      <c r="D1198">
        <v>220000</v>
      </c>
      <c r="E1198">
        <v>208</v>
      </c>
      <c r="F1198" s="3">
        <v>229.1965578946222</v>
      </c>
    </row>
    <row r="1199" spans="1:6">
      <c r="A1199">
        <v>31</v>
      </c>
      <c r="B1199">
        <v>-88.86</v>
      </c>
      <c r="C1199">
        <v>990</v>
      </c>
      <c r="D1199">
        <v>220000</v>
      </c>
      <c r="E1199">
        <v>194</v>
      </c>
      <c r="F1199" s="3">
        <v>225.47804718134827</v>
      </c>
    </row>
    <row r="1200" spans="1:6">
      <c r="A1200">
        <v>32</v>
      </c>
      <c r="B1200">
        <v>-88.751999999999995</v>
      </c>
      <c r="C1200">
        <v>990</v>
      </c>
      <c r="D1200">
        <v>220000</v>
      </c>
      <c r="E1200">
        <v>269</v>
      </c>
      <c r="F1200" s="3">
        <v>224.03839297386733</v>
      </c>
    </row>
    <row r="1201" spans="1:1">
      <c r="A1201" t="s">
        <v>0</v>
      </c>
    </row>
    <row r="1202" spans="1:1">
      <c r="A1202" t="s">
        <v>0</v>
      </c>
    </row>
    <row r="1203" spans="1:1">
      <c r="A1203" t="s">
        <v>0</v>
      </c>
    </row>
    <row r="1204" spans="1:1">
      <c r="A1204" t="s">
        <v>0</v>
      </c>
    </row>
    <row r="1205" spans="1:1">
      <c r="A1205" t="s">
        <v>58</v>
      </c>
    </row>
    <row r="1206" spans="1:1">
      <c r="A1206" t="s">
        <v>2</v>
      </c>
    </row>
    <row r="1207" spans="1:1">
      <c r="A1207" t="s">
        <v>3</v>
      </c>
    </row>
    <row r="1208" spans="1:1">
      <c r="A1208" t="s">
        <v>4</v>
      </c>
    </row>
    <row r="1209" spans="1:1">
      <c r="A1209" t="s">
        <v>5</v>
      </c>
    </row>
    <row r="1210" spans="1:1">
      <c r="A1210" t="s">
        <v>59</v>
      </c>
    </row>
    <row r="1211" spans="1:1">
      <c r="A1211" t="s">
        <v>7</v>
      </c>
    </row>
    <row r="1212" spans="1:1">
      <c r="A1212" t="s">
        <v>8</v>
      </c>
    </row>
    <row r="1213" spans="1:1">
      <c r="A1213" t="s">
        <v>9</v>
      </c>
    </row>
    <row r="1214" spans="1:1">
      <c r="A1214" t="s">
        <v>10</v>
      </c>
    </row>
    <row r="1215" spans="1:1">
      <c r="A1215" t="s">
        <v>11</v>
      </c>
    </row>
    <row r="1216" spans="1:1">
      <c r="A1216" t="s">
        <v>0</v>
      </c>
    </row>
    <row r="1217" spans="1:10">
      <c r="A1217" t="s">
        <v>0</v>
      </c>
    </row>
    <row r="1218" spans="1:10">
      <c r="A1218" t="s">
        <v>328</v>
      </c>
      <c r="B1218" t="s">
        <v>307</v>
      </c>
      <c r="C1218" t="s">
        <v>310</v>
      </c>
      <c r="D1218" t="s">
        <v>327</v>
      </c>
      <c r="E1218" t="s">
        <v>326</v>
      </c>
      <c r="F1218" t="s">
        <v>347</v>
      </c>
    </row>
    <row r="1219" spans="1:10">
      <c r="A1219">
        <v>1</v>
      </c>
      <c r="B1219">
        <v>-92.248000000000005</v>
      </c>
      <c r="C1219">
        <v>993</v>
      </c>
      <c r="D1219">
        <v>220000</v>
      </c>
      <c r="E1219">
        <v>105</v>
      </c>
      <c r="F1219" s="3">
        <v>133.90609711171791</v>
      </c>
      <c r="J1219" t="s">
        <v>382</v>
      </c>
    </row>
    <row r="1220" spans="1:10">
      <c r="A1220">
        <v>2</v>
      </c>
      <c r="B1220">
        <v>-92.138999999999996</v>
      </c>
      <c r="C1220">
        <v>993</v>
      </c>
      <c r="D1220">
        <v>220000</v>
      </c>
      <c r="E1220">
        <v>116</v>
      </c>
      <c r="F1220" s="3">
        <v>135.37705998859738</v>
      </c>
    </row>
    <row r="1221" spans="1:10">
      <c r="A1221">
        <v>3</v>
      </c>
      <c r="B1221">
        <v>-92.024000000000001</v>
      </c>
      <c r="C1221">
        <v>993</v>
      </c>
      <c r="D1221">
        <v>220000</v>
      </c>
      <c r="E1221">
        <v>133</v>
      </c>
      <c r="F1221" s="3">
        <v>137.07143650590592</v>
      </c>
    </row>
    <row r="1222" spans="1:10">
      <c r="A1222">
        <v>4</v>
      </c>
      <c r="B1222">
        <v>-91.912000000000006</v>
      </c>
      <c r="C1222">
        <v>993</v>
      </c>
      <c r="D1222">
        <v>220000</v>
      </c>
      <c r="E1222">
        <v>167</v>
      </c>
      <c r="F1222" s="3">
        <v>138.97242650807911</v>
      </c>
    </row>
    <row r="1223" spans="1:10">
      <c r="A1223">
        <v>5</v>
      </c>
      <c r="B1223">
        <v>-91.8</v>
      </c>
      <c r="C1223">
        <v>993</v>
      </c>
      <c r="D1223">
        <v>220000</v>
      </c>
      <c r="E1223">
        <v>146</v>
      </c>
      <c r="F1223" s="3">
        <v>141.29529990266172</v>
      </c>
    </row>
    <row r="1224" spans="1:10">
      <c r="A1224">
        <v>6</v>
      </c>
      <c r="B1224">
        <v>-91.694000000000003</v>
      </c>
      <c r="C1224">
        <v>993</v>
      </c>
      <c r="D1224">
        <v>220000</v>
      </c>
      <c r="E1224">
        <v>154</v>
      </c>
      <c r="F1224" s="3">
        <v>144.11525426482794</v>
      </c>
    </row>
    <row r="1225" spans="1:10">
      <c r="A1225">
        <v>7</v>
      </c>
      <c r="B1225">
        <v>-91.581000000000003</v>
      </c>
      <c r="C1225">
        <v>993</v>
      </c>
      <c r="D1225">
        <v>220000</v>
      </c>
      <c r="E1225">
        <v>164</v>
      </c>
      <c r="F1225" s="3">
        <v>148.13570236577053</v>
      </c>
    </row>
    <row r="1226" spans="1:10">
      <c r="A1226">
        <v>8</v>
      </c>
      <c r="B1226">
        <v>-91.465000000000003</v>
      </c>
      <c r="C1226">
        <v>993</v>
      </c>
      <c r="D1226">
        <v>220000</v>
      </c>
      <c r="E1226">
        <v>183</v>
      </c>
      <c r="F1226" s="3">
        <v>153.84271218170318</v>
      </c>
    </row>
    <row r="1227" spans="1:10">
      <c r="A1227">
        <v>9</v>
      </c>
      <c r="B1227">
        <v>-91.349000000000004</v>
      </c>
      <c r="C1227">
        <v>993</v>
      </c>
      <c r="D1227">
        <v>220000</v>
      </c>
      <c r="E1227">
        <v>169</v>
      </c>
      <c r="F1227" s="3">
        <v>161.75779030187567</v>
      </c>
    </row>
    <row r="1228" spans="1:10">
      <c r="A1228">
        <v>10</v>
      </c>
      <c r="B1228">
        <v>-91.233999999999995</v>
      </c>
      <c r="C1228">
        <v>993</v>
      </c>
      <c r="D1228">
        <v>220000</v>
      </c>
      <c r="E1228">
        <v>190</v>
      </c>
      <c r="F1228" s="3">
        <v>172.41926745482766</v>
      </c>
    </row>
    <row r="1229" spans="1:10">
      <c r="A1229">
        <v>11</v>
      </c>
      <c r="B1229">
        <v>-91.123999999999995</v>
      </c>
      <c r="C1229">
        <v>993</v>
      </c>
      <c r="D1229">
        <v>220000</v>
      </c>
      <c r="E1229">
        <v>183</v>
      </c>
      <c r="F1229" s="3">
        <v>185.74703811673771</v>
      </c>
    </row>
    <row r="1230" spans="1:10">
      <c r="A1230">
        <v>12</v>
      </c>
      <c r="B1230">
        <v>-91.009</v>
      </c>
      <c r="C1230">
        <v>993</v>
      </c>
      <c r="D1230">
        <v>220000</v>
      </c>
      <c r="E1230">
        <v>207</v>
      </c>
      <c r="F1230" s="3">
        <v>203.25676376184751</v>
      </c>
    </row>
    <row r="1231" spans="1:10">
      <c r="A1231">
        <v>13</v>
      </c>
      <c r="B1231">
        <v>-90.894999999999996</v>
      </c>
      <c r="C1231">
        <v>993</v>
      </c>
      <c r="D1231">
        <v>220000</v>
      </c>
      <c r="E1231">
        <v>221</v>
      </c>
      <c r="F1231" s="3">
        <v>224.13711191451441</v>
      </c>
    </row>
    <row r="1232" spans="1:10">
      <c r="A1232">
        <v>14</v>
      </c>
      <c r="B1232">
        <v>-90.787000000000006</v>
      </c>
      <c r="C1232">
        <v>993</v>
      </c>
      <c r="D1232">
        <v>220000</v>
      </c>
      <c r="E1232">
        <v>226</v>
      </c>
      <c r="F1232" s="3">
        <v>246.59697165173625</v>
      </c>
    </row>
    <row r="1233" spans="1:6">
      <c r="A1233">
        <v>15</v>
      </c>
      <c r="B1233">
        <v>-90.671999999999997</v>
      </c>
      <c r="C1233">
        <v>993</v>
      </c>
      <c r="D1233">
        <v>220000</v>
      </c>
      <c r="E1233">
        <v>278</v>
      </c>
      <c r="F1233" s="3">
        <v>272.19328094587189</v>
      </c>
    </row>
    <row r="1234" spans="1:6">
      <c r="A1234">
        <v>16</v>
      </c>
      <c r="B1234">
        <v>-90.555999999999997</v>
      </c>
      <c r="C1234">
        <v>993</v>
      </c>
      <c r="D1234">
        <v>220000</v>
      </c>
      <c r="E1234">
        <v>273</v>
      </c>
      <c r="F1234" s="3">
        <v>297.94708198331824</v>
      </c>
    </row>
    <row r="1235" spans="1:6">
      <c r="A1235">
        <v>17</v>
      </c>
      <c r="B1235">
        <v>-90.44</v>
      </c>
      <c r="C1235">
        <v>993</v>
      </c>
      <c r="D1235">
        <v>220000</v>
      </c>
      <c r="E1235">
        <v>318</v>
      </c>
      <c r="F1235" s="3">
        <v>321.35989906020006</v>
      </c>
    </row>
    <row r="1236" spans="1:6">
      <c r="A1236">
        <v>18</v>
      </c>
      <c r="B1236">
        <v>-90.325000000000003</v>
      </c>
      <c r="C1236">
        <v>993</v>
      </c>
      <c r="D1236">
        <v>220000</v>
      </c>
      <c r="E1236">
        <v>359</v>
      </c>
      <c r="F1236" s="3">
        <v>339.93437732709367</v>
      </c>
    </row>
    <row r="1237" spans="1:6">
      <c r="A1237">
        <v>19</v>
      </c>
      <c r="B1237">
        <v>-90.218999999999994</v>
      </c>
      <c r="C1237">
        <v>993</v>
      </c>
      <c r="D1237">
        <v>220000</v>
      </c>
      <c r="E1237">
        <v>365</v>
      </c>
      <c r="F1237" s="3">
        <v>351.24056326906407</v>
      </c>
    </row>
    <row r="1238" spans="1:6">
      <c r="A1238">
        <v>20</v>
      </c>
      <c r="B1238">
        <v>-90.105999999999995</v>
      </c>
      <c r="C1238">
        <v>993</v>
      </c>
      <c r="D1238">
        <v>220000</v>
      </c>
      <c r="E1238">
        <v>350</v>
      </c>
      <c r="F1238" s="3">
        <v>355.95026758826344</v>
      </c>
    </row>
    <row r="1239" spans="1:6">
      <c r="A1239">
        <v>21</v>
      </c>
      <c r="B1239">
        <v>-89.991</v>
      </c>
      <c r="C1239">
        <v>993</v>
      </c>
      <c r="D1239">
        <v>220000</v>
      </c>
      <c r="E1239">
        <v>340</v>
      </c>
      <c r="F1239" s="3">
        <v>352.57660316796995</v>
      </c>
    </row>
    <row r="1240" spans="1:6">
      <c r="A1240">
        <v>22</v>
      </c>
      <c r="B1240">
        <v>-89.876999999999995</v>
      </c>
      <c r="C1240">
        <v>993</v>
      </c>
      <c r="D1240">
        <v>220000</v>
      </c>
      <c r="E1240">
        <v>352</v>
      </c>
      <c r="F1240" s="3">
        <v>341.68378136442198</v>
      </c>
    </row>
    <row r="1241" spans="1:6">
      <c r="A1241">
        <v>23</v>
      </c>
      <c r="B1241">
        <v>-89.757999999999996</v>
      </c>
      <c r="C1241">
        <v>993</v>
      </c>
      <c r="D1241">
        <v>220000</v>
      </c>
      <c r="E1241">
        <v>329</v>
      </c>
      <c r="F1241" s="3">
        <v>323.8808360717062</v>
      </c>
    </row>
    <row r="1242" spans="1:6">
      <c r="A1242">
        <v>24</v>
      </c>
      <c r="B1242">
        <v>-89.641999999999996</v>
      </c>
      <c r="C1242">
        <v>993</v>
      </c>
      <c r="D1242">
        <v>220000</v>
      </c>
      <c r="E1242">
        <v>315</v>
      </c>
      <c r="F1242" s="3">
        <v>302.39906596283305</v>
      </c>
    </row>
    <row r="1243" spans="1:6">
      <c r="A1243">
        <v>25</v>
      </c>
      <c r="B1243">
        <v>-89.534999999999997</v>
      </c>
      <c r="C1243">
        <v>993</v>
      </c>
      <c r="D1243">
        <v>220000</v>
      </c>
      <c r="E1243">
        <v>290</v>
      </c>
      <c r="F1243" s="3">
        <v>281.04552834093641</v>
      </c>
    </row>
    <row r="1244" spans="1:6">
      <c r="A1244">
        <v>26</v>
      </c>
      <c r="B1244">
        <v>-89.43</v>
      </c>
      <c r="C1244">
        <v>993</v>
      </c>
      <c r="D1244">
        <v>220000</v>
      </c>
      <c r="E1244">
        <v>274</v>
      </c>
      <c r="F1244" s="3">
        <v>260.38610806976646</v>
      </c>
    </row>
    <row r="1245" spans="1:6">
      <c r="A1245">
        <v>27</v>
      </c>
      <c r="B1245">
        <v>-89.316000000000003</v>
      </c>
      <c r="C1245">
        <v>993</v>
      </c>
      <c r="D1245">
        <v>220000</v>
      </c>
      <c r="E1245">
        <v>214</v>
      </c>
      <c r="F1245" s="3">
        <v>239.82730252653531</v>
      </c>
    </row>
    <row r="1246" spans="1:6">
      <c r="A1246">
        <v>28</v>
      </c>
      <c r="B1246">
        <v>-89.195999999999998</v>
      </c>
      <c r="C1246">
        <v>993</v>
      </c>
      <c r="D1246">
        <v>220000</v>
      </c>
      <c r="E1246">
        <v>212</v>
      </c>
      <c r="F1246" s="3">
        <v>221.47698953983331</v>
      </c>
    </row>
    <row r="1247" spans="1:6">
      <c r="A1247">
        <v>29</v>
      </c>
      <c r="B1247">
        <v>-89.090999999999994</v>
      </c>
      <c r="C1247">
        <v>993</v>
      </c>
      <c r="D1247">
        <v>220000</v>
      </c>
      <c r="E1247">
        <v>199</v>
      </c>
      <c r="F1247" s="3">
        <v>208.65558547124536</v>
      </c>
    </row>
    <row r="1248" spans="1:6">
      <c r="A1248">
        <v>30</v>
      </c>
      <c r="B1248">
        <v>-88.971999999999994</v>
      </c>
      <c r="C1248">
        <v>993</v>
      </c>
      <c r="D1248">
        <v>220000</v>
      </c>
      <c r="E1248">
        <v>207</v>
      </c>
      <c r="F1248" s="3">
        <v>197.77455482483865</v>
      </c>
    </row>
    <row r="1249" spans="1:6">
      <c r="A1249">
        <v>31</v>
      </c>
      <c r="B1249">
        <v>-88.86</v>
      </c>
      <c r="C1249">
        <v>993</v>
      </c>
      <c r="D1249">
        <v>220000</v>
      </c>
      <c r="E1249">
        <v>182</v>
      </c>
      <c r="F1249" s="3">
        <v>190.72043178307914</v>
      </c>
    </row>
    <row r="1250" spans="1:6">
      <c r="A1250">
        <v>32</v>
      </c>
      <c r="B1250">
        <v>-88.751999999999995</v>
      </c>
      <c r="C1250">
        <v>993</v>
      </c>
      <c r="D1250">
        <v>220000</v>
      </c>
      <c r="E1250">
        <v>189</v>
      </c>
      <c r="F1250" s="3">
        <v>186.34017020331854</v>
      </c>
    </row>
    <row r="1251" spans="1:6">
      <c r="A1251" t="s">
        <v>0</v>
      </c>
    </row>
    <row r="1252" spans="1:6">
      <c r="A1252" t="s">
        <v>0</v>
      </c>
    </row>
    <row r="1253" spans="1:6">
      <c r="A1253" t="s">
        <v>0</v>
      </c>
    </row>
    <row r="1254" spans="1:6">
      <c r="A1254" t="s">
        <v>0</v>
      </c>
    </row>
    <row r="1255" spans="1:6">
      <c r="A1255" t="s">
        <v>60</v>
      </c>
    </row>
    <row r="1256" spans="1:6">
      <c r="A1256" t="s">
        <v>2</v>
      </c>
    </row>
    <row r="1257" spans="1:6">
      <c r="A1257" t="s">
        <v>3</v>
      </c>
    </row>
    <row r="1258" spans="1:6">
      <c r="A1258" t="s">
        <v>4</v>
      </c>
    </row>
    <row r="1259" spans="1:6">
      <c r="A1259" t="s">
        <v>5</v>
      </c>
    </row>
    <row r="1260" spans="1:6">
      <c r="A1260" t="s">
        <v>61</v>
      </c>
    </row>
    <row r="1261" spans="1:6">
      <c r="A1261" t="s">
        <v>7</v>
      </c>
    </row>
    <row r="1262" spans="1:6">
      <c r="A1262" t="s">
        <v>8</v>
      </c>
    </row>
    <row r="1263" spans="1:6">
      <c r="A1263" t="s">
        <v>9</v>
      </c>
    </row>
    <row r="1264" spans="1:6">
      <c r="A1264" t="s">
        <v>10</v>
      </c>
    </row>
    <row r="1265" spans="1:10">
      <c r="A1265" t="s">
        <v>11</v>
      </c>
    </row>
    <row r="1266" spans="1:10">
      <c r="A1266" t="s">
        <v>0</v>
      </c>
    </row>
    <row r="1267" spans="1:10">
      <c r="A1267" t="s">
        <v>0</v>
      </c>
    </row>
    <row r="1268" spans="1:10">
      <c r="A1268" t="s">
        <v>328</v>
      </c>
      <c r="B1268" t="s">
        <v>307</v>
      </c>
      <c r="C1268" t="s">
        <v>310</v>
      </c>
      <c r="D1268" t="s">
        <v>327</v>
      </c>
      <c r="E1268" t="s">
        <v>326</v>
      </c>
      <c r="F1268" t="s">
        <v>347</v>
      </c>
    </row>
    <row r="1269" spans="1:10">
      <c r="A1269">
        <v>1</v>
      </c>
      <c r="B1269">
        <v>-92.248000000000005</v>
      </c>
      <c r="C1269">
        <v>991</v>
      </c>
      <c r="D1269">
        <v>220000</v>
      </c>
      <c r="E1269">
        <v>100</v>
      </c>
      <c r="F1269" s="3">
        <v>130.57007342282643</v>
      </c>
      <c r="J1269" t="s">
        <v>383</v>
      </c>
    </row>
    <row r="1270" spans="1:10">
      <c r="A1270">
        <v>2</v>
      </c>
      <c r="B1270">
        <v>-92.138999999999996</v>
      </c>
      <c r="C1270">
        <v>991</v>
      </c>
      <c r="D1270">
        <v>220000</v>
      </c>
      <c r="E1270">
        <v>127</v>
      </c>
      <c r="F1270" s="3">
        <v>132.19438829679908</v>
      </c>
    </row>
    <row r="1271" spans="1:10">
      <c r="A1271">
        <v>3</v>
      </c>
      <c r="B1271">
        <v>-92.024000000000001</v>
      </c>
      <c r="C1271">
        <v>991</v>
      </c>
      <c r="D1271">
        <v>220000</v>
      </c>
      <c r="E1271">
        <v>155</v>
      </c>
      <c r="F1271" s="3">
        <v>134.06782782343853</v>
      </c>
    </row>
    <row r="1272" spans="1:10">
      <c r="A1272">
        <v>4</v>
      </c>
      <c r="B1272">
        <v>-91.912000000000006</v>
      </c>
      <c r="C1272">
        <v>991</v>
      </c>
      <c r="D1272">
        <v>220000</v>
      </c>
      <c r="E1272">
        <v>135</v>
      </c>
      <c r="F1272" s="3">
        <v>136.16859021462912</v>
      </c>
    </row>
    <row r="1273" spans="1:10">
      <c r="A1273">
        <v>5</v>
      </c>
      <c r="B1273">
        <v>-91.8</v>
      </c>
      <c r="C1273">
        <v>991</v>
      </c>
      <c r="D1273">
        <v>220000</v>
      </c>
      <c r="E1273">
        <v>124</v>
      </c>
      <c r="F1273" s="3">
        <v>138.7256333767798</v>
      </c>
    </row>
    <row r="1274" spans="1:10">
      <c r="A1274">
        <v>6</v>
      </c>
      <c r="B1274">
        <v>-91.694000000000003</v>
      </c>
      <c r="C1274">
        <v>991</v>
      </c>
      <c r="D1274">
        <v>220000</v>
      </c>
      <c r="E1274">
        <v>154</v>
      </c>
      <c r="F1274" s="3">
        <v>141.80623324226903</v>
      </c>
    </row>
    <row r="1275" spans="1:10">
      <c r="A1275">
        <v>7</v>
      </c>
      <c r="B1275">
        <v>-91.581000000000003</v>
      </c>
      <c r="C1275">
        <v>991</v>
      </c>
      <c r="D1275">
        <v>220000</v>
      </c>
      <c r="E1275">
        <v>172</v>
      </c>
      <c r="F1275" s="3">
        <v>146.14925472794297</v>
      </c>
    </row>
    <row r="1276" spans="1:10">
      <c r="A1276">
        <v>8</v>
      </c>
      <c r="B1276">
        <v>-91.465000000000003</v>
      </c>
      <c r="C1276">
        <v>991</v>
      </c>
      <c r="D1276">
        <v>220000</v>
      </c>
      <c r="E1276">
        <v>171</v>
      </c>
      <c r="F1276" s="3">
        <v>152.22706416054439</v>
      </c>
    </row>
    <row r="1277" spans="1:10">
      <c r="A1277">
        <v>9</v>
      </c>
      <c r="B1277">
        <v>-91.349000000000004</v>
      </c>
      <c r="C1277">
        <v>991</v>
      </c>
      <c r="D1277">
        <v>220000</v>
      </c>
      <c r="E1277">
        <v>184</v>
      </c>
      <c r="F1277" s="3">
        <v>160.52477394965862</v>
      </c>
    </row>
    <row r="1278" spans="1:10">
      <c r="A1278">
        <v>10</v>
      </c>
      <c r="B1278">
        <v>-91.233999999999995</v>
      </c>
      <c r="C1278">
        <v>991</v>
      </c>
      <c r="D1278">
        <v>220000</v>
      </c>
      <c r="E1278">
        <v>175</v>
      </c>
      <c r="F1278" s="3">
        <v>171.522592424311</v>
      </c>
    </row>
    <row r="1279" spans="1:10">
      <c r="A1279">
        <v>11</v>
      </c>
      <c r="B1279">
        <v>-91.123999999999995</v>
      </c>
      <c r="C1279">
        <v>991</v>
      </c>
      <c r="D1279">
        <v>220000</v>
      </c>
      <c r="E1279">
        <v>174</v>
      </c>
      <c r="F1279" s="3">
        <v>185.05565160868954</v>
      </c>
    </row>
    <row r="1280" spans="1:10">
      <c r="A1280">
        <v>12</v>
      </c>
      <c r="B1280">
        <v>-91.009</v>
      </c>
      <c r="C1280">
        <v>991</v>
      </c>
      <c r="D1280">
        <v>220000</v>
      </c>
      <c r="E1280">
        <v>239</v>
      </c>
      <c r="F1280" s="3">
        <v>202.55647924757233</v>
      </c>
    </row>
    <row r="1281" spans="1:6">
      <c r="A1281">
        <v>13</v>
      </c>
      <c r="B1281">
        <v>-90.894999999999996</v>
      </c>
      <c r="C1281">
        <v>991</v>
      </c>
      <c r="D1281">
        <v>220000</v>
      </c>
      <c r="E1281">
        <v>213</v>
      </c>
      <c r="F1281" s="3">
        <v>223.09284215533265</v>
      </c>
    </row>
    <row r="1282" spans="1:6">
      <c r="A1282">
        <v>14</v>
      </c>
      <c r="B1282">
        <v>-90.787000000000006</v>
      </c>
      <c r="C1282">
        <v>991</v>
      </c>
      <c r="D1282">
        <v>220000</v>
      </c>
      <c r="E1282">
        <v>225</v>
      </c>
      <c r="F1282" s="3">
        <v>244.83387852688259</v>
      </c>
    </row>
    <row r="1283" spans="1:6">
      <c r="A1283">
        <v>15</v>
      </c>
      <c r="B1283">
        <v>-90.671999999999997</v>
      </c>
      <c r="C1283">
        <v>991</v>
      </c>
      <c r="D1283">
        <v>220000</v>
      </c>
      <c r="E1283">
        <v>255</v>
      </c>
      <c r="F1283" s="3">
        <v>269.1978277046876</v>
      </c>
    </row>
    <row r="1284" spans="1:6">
      <c r="A1284">
        <v>16</v>
      </c>
      <c r="B1284">
        <v>-90.555999999999997</v>
      </c>
      <c r="C1284">
        <v>991</v>
      </c>
      <c r="D1284">
        <v>220000</v>
      </c>
      <c r="E1284">
        <v>281</v>
      </c>
      <c r="F1284" s="3">
        <v>293.24581724306739</v>
      </c>
    </row>
    <row r="1285" spans="1:6">
      <c r="A1285">
        <v>17</v>
      </c>
      <c r="B1285">
        <v>-90.44</v>
      </c>
      <c r="C1285">
        <v>991</v>
      </c>
      <c r="D1285">
        <v>220000</v>
      </c>
      <c r="E1285">
        <v>327</v>
      </c>
      <c r="F1285" s="3">
        <v>314.60633035833888</v>
      </c>
    </row>
    <row r="1286" spans="1:6">
      <c r="A1286">
        <v>18</v>
      </c>
      <c r="B1286">
        <v>-90.325000000000003</v>
      </c>
      <c r="C1286">
        <v>991</v>
      </c>
      <c r="D1286">
        <v>220000</v>
      </c>
      <c r="E1286">
        <v>309</v>
      </c>
      <c r="F1286" s="3">
        <v>331.00836352849751</v>
      </c>
    </row>
    <row r="1287" spans="1:6">
      <c r="A1287">
        <v>19</v>
      </c>
      <c r="B1287">
        <v>-90.218999999999994</v>
      </c>
      <c r="C1287">
        <v>991</v>
      </c>
      <c r="D1287">
        <v>220000</v>
      </c>
      <c r="E1287">
        <v>343</v>
      </c>
      <c r="F1287" s="3">
        <v>340.4149894400461</v>
      </c>
    </row>
    <row r="1288" spans="1:6">
      <c r="A1288">
        <v>20</v>
      </c>
      <c r="B1288">
        <v>-90.105999999999995</v>
      </c>
      <c r="C1288">
        <v>991</v>
      </c>
      <c r="D1288">
        <v>220000</v>
      </c>
      <c r="E1288">
        <v>376</v>
      </c>
      <c r="F1288" s="3">
        <v>343.45357986163373</v>
      </c>
    </row>
    <row r="1289" spans="1:6">
      <c r="A1289">
        <v>21</v>
      </c>
      <c r="B1289">
        <v>-89.991</v>
      </c>
      <c r="C1289">
        <v>991</v>
      </c>
      <c r="D1289">
        <v>220000</v>
      </c>
      <c r="E1289">
        <v>364</v>
      </c>
      <c r="F1289" s="3">
        <v>338.97448390391128</v>
      </c>
    </row>
    <row r="1290" spans="1:6">
      <c r="A1290">
        <v>22</v>
      </c>
      <c r="B1290">
        <v>-89.876999999999995</v>
      </c>
      <c r="C1290">
        <v>991</v>
      </c>
      <c r="D1290">
        <v>220000</v>
      </c>
      <c r="E1290">
        <v>315</v>
      </c>
      <c r="F1290" s="3">
        <v>327.71882116629382</v>
      </c>
    </row>
    <row r="1291" spans="1:6">
      <c r="A1291">
        <v>23</v>
      </c>
      <c r="B1291">
        <v>-89.757999999999996</v>
      </c>
      <c r="C1291">
        <v>991</v>
      </c>
      <c r="D1291">
        <v>220000</v>
      </c>
      <c r="E1291">
        <v>309</v>
      </c>
      <c r="F1291" s="3">
        <v>310.3456516630489</v>
      </c>
    </row>
    <row r="1292" spans="1:6">
      <c r="A1292">
        <v>24</v>
      </c>
      <c r="B1292">
        <v>-89.641999999999996</v>
      </c>
      <c r="C1292">
        <v>991</v>
      </c>
      <c r="D1292">
        <v>220000</v>
      </c>
      <c r="E1292">
        <v>294</v>
      </c>
      <c r="F1292" s="3">
        <v>289.98741150714085</v>
      </c>
    </row>
    <row r="1293" spans="1:6">
      <c r="A1293">
        <v>25</v>
      </c>
      <c r="B1293">
        <v>-89.534999999999997</v>
      </c>
      <c r="C1293">
        <v>991</v>
      </c>
      <c r="D1293">
        <v>220000</v>
      </c>
      <c r="E1293">
        <v>280</v>
      </c>
      <c r="F1293" s="3">
        <v>270.13147769570122</v>
      </c>
    </row>
    <row r="1294" spans="1:6">
      <c r="A1294">
        <v>26</v>
      </c>
      <c r="B1294">
        <v>-89.43</v>
      </c>
      <c r="C1294">
        <v>991</v>
      </c>
      <c r="D1294">
        <v>220000</v>
      </c>
      <c r="E1294">
        <v>251</v>
      </c>
      <c r="F1294" s="3">
        <v>251.19666311230503</v>
      </c>
    </row>
    <row r="1295" spans="1:6">
      <c r="A1295">
        <v>27</v>
      </c>
      <c r="B1295">
        <v>-89.316000000000003</v>
      </c>
      <c r="C1295">
        <v>991</v>
      </c>
      <c r="D1295">
        <v>220000</v>
      </c>
      <c r="E1295">
        <v>208</v>
      </c>
      <c r="F1295" s="3">
        <v>232.59957993813106</v>
      </c>
    </row>
    <row r="1296" spans="1:6">
      <c r="A1296">
        <v>28</v>
      </c>
      <c r="B1296">
        <v>-89.195999999999998</v>
      </c>
      <c r="C1296">
        <v>991</v>
      </c>
      <c r="D1296">
        <v>220000</v>
      </c>
      <c r="E1296">
        <v>207</v>
      </c>
      <c r="F1296" s="3">
        <v>216.22064044664307</v>
      </c>
    </row>
    <row r="1297" spans="1:6">
      <c r="A1297">
        <v>29</v>
      </c>
      <c r="B1297">
        <v>-89.090999999999994</v>
      </c>
      <c r="C1297">
        <v>991</v>
      </c>
      <c r="D1297">
        <v>220000</v>
      </c>
      <c r="E1297">
        <v>227</v>
      </c>
      <c r="F1297" s="3">
        <v>204.93084734323506</v>
      </c>
    </row>
    <row r="1298" spans="1:6">
      <c r="A1298">
        <v>30</v>
      </c>
      <c r="B1298">
        <v>-88.971999999999994</v>
      </c>
      <c r="C1298">
        <v>991</v>
      </c>
      <c r="D1298">
        <v>220000</v>
      </c>
      <c r="E1298">
        <v>186</v>
      </c>
      <c r="F1298" s="3">
        <v>195.4995234873364</v>
      </c>
    </row>
    <row r="1299" spans="1:6">
      <c r="A1299">
        <v>31</v>
      </c>
      <c r="B1299">
        <v>-88.86</v>
      </c>
      <c r="C1299">
        <v>991</v>
      </c>
      <c r="D1299">
        <v>220000</v>
      </c>
      <c r="E1299">
        <v>182</v>
      </c>
      <c r="F1299" s="3">
        <v>189.51994944788999</v>
      </c>
    </row>
    <row r="1300" spans="1:6">
      <c r="A1300">
        <v>32</v>
      </c>
      <c r="B1300">
        <v>-88.751999999999995</v>
      </c>
      <c r="C1300">
        <v>991</v>
      </c>
      <c r="D1300">
        <v>220000</v>
      </c>
      <c r="E1300">
        <v>190</v>
      </c>
      <c r="F1300" s="3">
        <v>185.93213562200924</v>
      </c>
    </row>
    <row r="1301" spans="1:6">
      <c r="A1301" t="s">
        <v>0</v>
      </c>
    </row>
    <row r="1302" spans="1:6">
      <c r="A1302" t="s">
        <v>0</v>
      </c>
    </row>
    <row r="1303" spans="1:6">
      <c r="A1303" t="s">
        <v>0</v>
      </c>
    </row>
    <row r="1304" spans="1:6">
      <c r="A1304" t="s">
        <v>0</v>
      </c>
    </row>
    <row r="1305" spans="1:6">
      <c r="A1305" t="s">
        <v>62</v>
      </c>
    </row>
    <row r="1306" spans="1:6">
      <c r="A1306" t="s">
        <v>2</v>
      </c>
    </row>
    <row r="1307" spans="1:6">
      <c r="A1307" t="s">
        <v>3</v>
      </c>
    </row>
    <row r="1308" spans="1:6">
      <c r="A1308" t="s">
        <v>4</v>
      </c>
    </row>
    <row r="1309" spans="1:6">
      <c r="A1309" t="s">
        <v>5</v>
      </c>
    </row>
    <row r="1310" spans="1:6">
      <c r="A1310" t="s">
        <v>63</v>
      </c>
    </row>
    <row r="1311" spans="1:6">
      <c r="A1311" t="s">
        <v>7</v>
      </c>
    </row>
    <row r="1312" spans="1:6">
      <c r="A1312" t="s">
        <v>8</v>
      </c>
    </row>
    <row r="1313" spans="1:10">
      <c r="A1313" t="s">
        <v>9</v>
      </c>
    </row>
    <row r="1314" spans="1:10">
      <c r="A1314" t="s">
        <v>10</v>
      </c>
    </row>
    <row r="1315" spans="1:10">
      <c r="A1315" t="s">
        <v>11</v>
      </c>
    </row>
    <row r="1316" spans="1:10">
      <c r="A1316" t="s">
        <v>0</v>
      </c>
    </row>
    <row r="1317" spans="1:10">
      <c r="A1317" t="s">
        <v>0</v>
      </c>
    </row>
    <row r="1318" spans="1:10">
      <c r="A1318" t="s">
        <v>328</v>
      </c>
      <c r="B1318" t="s">
        <v>307</v>
      </c>
      <c r="C1318" t="s">
        <v>310</v>
      </c>
      <c r="D1318" t="s">
        <v>327</v>
      </c>
      <c r="E1318" t="s">
        <v>326</v>
      </c>
      <c r="F1318" t="s">
        <v>347</v>
      </c>
    </row>
    <row r="1319" spans="1:10">
      <c r="A1319">
        <v>1</v>
      </c>
      <c r="B1319">
        <v>-92.248000000000005</v>
      </c>
      <c r="C1319">
        <v>1003</v>
      </c>
      <c r="D1319">
        <v>220000</v>
      </c>
      <c r="E1319">
        <v>126</v>
      </c>
      <c r="F1319" s="3">
        <v>142.83248538295877</v>
      </c>
      <c r="J1319" t="s">
        <v>384</v>
      </c>
    </row>
    <row r="1320" spans="1:10">
      <c r="A1320">
        <v>2</v>
      </c>
      <c r="B1320">
        <v>-92.138999999999996</v>
      </c>
      <c r="C1320">
        <v>1003</v>
      </c>
      <c r="D1320">
        <v>220000</v>
      </c>
      <c r="E1320">
        <v>129</v>
      </c>
      <c r="F1320" s="3">
        <v>144.54403868266266</v>
      </c>
    </row>
    <row r="1321" spans="1:10">
      <c r="A1321">
        <v>3</v>
      </c>
      <c r="B1321">
        <v>-92.024000000000001</v>
      </c>
      <c r="C1321">
        <v>1003</v>
      </c>
      <c r="D1321">
        <v>220000</v>
      </c>
      <c r="E1321">
        <v>133</v>
      </c>
      <c r="F1321" s="3">
        <v>146.48802609585081</v>
      </c>
    </row>
    <row r="1322" spans="1:10">
      <c r="A1322">
        <v>4</v>
      </c>
      <c r="B1322">
        <v>-91.912000000000006</v>
      </c>
      <c r="C1322">
        <v>1003</v>
      </c>
      <c r="D1322">
        <v>220000</v>
      </c>
      <c r="E1322">
        <v>149</v>
      </c>
      <c r="F1322" s="3">
        <v>148.65238844384305</v>
      </c>
    </row>
    <row r="1323" spans="1:10">
      <c r="A1323">
        <v>5</v>
      </c>
      <c r="B1323">
        <v>-91.8</v>
      </c>
      <c r="C1323">
        <v>1003</v>
      </c>
      <c r="D1323">
        <v>220000</v>
      </c>
      <c r="E1323">
        <v>164</v>
      </c>
      <c r="F1323" s="3">
        <v>151.31789989533692</v>
      </c>
    </row>
    <row r="1324" spans="1:10">
      <c r="A1324">
        <v>6</v>
      </c>
      <c r="B1324">
        <v>-91.694000000000003</v>
      </c>
      <c r="C1324">
        <v>1003</v>
      </c>
      <c r="D1324">
        <v>220000</v>
      </c>
      <c r="E1324">
        <v>172</v>
      </c>
      <c r="F1324" s="3">
        <v>154.63878869863927</v>
      </c>
    </row>
    <row r="1325" spans="1:10">
      <c r="A1325">
        <v>7</v>
      </c>
      <c r="B1325">
        <v>-91.581000000000003</v>
      </c>
      <c r="C1325">
        <v>1003</v>
      </c>
      <c r="D1325">
        <v>220000</v>
      </c>
      <c r="E1325">
        <v>176</v>
      </c>
      <c r="F1325" s="3">
        <v>159.56770957337457</v>
      </c>
    </row>
    <row r="1326" spans="1:10">
      <c r="A1326">
        <v>8</v>
      </c>
      <c r="B1326">
        <v>-91.465000000000003</v>
      </c>
      <c r="C1326">
        <v>1003</v>
      </c>
      <c r="D1326">
        <v>220000</v>
      </c>
      <c r="E1326">
        <v>175</v>
      </c>
      <c r="F1326" s="3">
        <v>166.89907168000596</v>
      </c>
    </row>
    <row r="1327" spans="1:10">
      <c r="A1327">
        <v>9</v>
      </c>
      <c r="B1327">
        <v>-91.349000000000004</v>
      </c>
      <c r="C1327">
        <v>1003</v>
      </c>
      <c r="D1327">
        <v>220000</v>
      </c>
      <c r="E1327">
        <v>215</v>
      </c>
      <c r="F1327" s="3">
        <v>177.50707732266082</v>
      </c>
    </row>
    <row r="1328" spans="1:10">
      <c r="A1328">
        <v>10</v>
      </c>
      <c r="B1328">
        <v>-91.233999999999995</v>
      </c>
      <c r="C1328">
        <v>1003</v>
      </c>
      <c r="D1328">
        <v>220000</v>
      </c>
      <c r="E1328">
        <v>205</v>
      </c>
      <c r="F1328" s="3">
        <v>192.23973934435836</v>
      </c>
    </row>
    <row r="1329" spans="1:6">
      <c r="A1329">
        <v>11</v>
      </c>
      <c r="B1329">
        <v>-91.123999999999995</v>
      </c>
      <c r="C1329">
        <v>1003</v>
      </c>
      <c r="D1329">
        <v>220000</v>
      </c>
      <c r="E1329">
        <v>213</v>
      </c>
      <c r="F1329" s="3">
        <v>210.93406823440728</v>
      </c>
    </row>
    <row r="1330" spans="1:6">
      <c r="A1330">
        <v>12</v>
      </c>
      <c r="B1330">
        <v>-91.009</v>
      </c>
      <c r="C1330">
        <v>1003</v>
      </c>
      <c r="D1330">
        <v>220000</v>
      </c>
      <c r="E1330">
        <v>223</v>
      </c>
      <c r="F1330" s="3">
        <v>235.43404424438893</v>
      </c>
    </row>
    <row r="1331" spans="1:6">
      <c r="A1331">
        <v>13</v>
      </c>
      <c r="B1331">
        <v>-90.894999999999996</v>
      </c>
      <c r="C1331">
        <v>1003</v>
      </c>
      <c r="D1331">
        <v>220000</v>
      </c>
      <c r="E1331">
        <v>254</v>
      </c>
      <c r="F1331" s="3">
        <v>263.98757666612613</v>
      </c>
    </row>
    <row r="1332" spans="1:6">
      <c r="A1332">
        <v>14</v>
      </c>
      <c r="B1332">
        <v>-90.787000000000006</v>
      </c>
      <c r="C1332">
        <v>1003</v>
      </c>
      <c r="D1332">
        <v>220000</v>
      </c>
      <c r="E1332">
        <v>291</v>
      </c>
      <c r="F1332" s="3">
        <v>293.32468540950254</v>
      </c>
    </row>
    <row r="1333" spans="1:6">
      <c r="A1333">
        <v>15</v>
      </c>
      <c r="B1333">
        <v>-90.671999999999997</v>
      </c>
      <c r="C1333">
        <v>1003</v>
      </c>
      <c r="D1333">
        <v>220000</v>
      </c>
      <c r="E1333">
        <v>305</v>
      </c>
      <c r="F1333" s="3">
        <v>324.27393013040262</v>
      </c>
    </row>
    <row r="1334" spans="1:6">
      <c r="A1334">
        <v>16</v>
      </c>
      <c r="B1334">
        <v>-90.555999999999997</v>
      </c>
      <c r="C1334">
        <v>1003</v>
      </c>
      <c r="D1334">
        <v>220000</v>
      </c>
      <c r="E1334">
        <v>332</v>
      </c>
      <c r="F1334" s="3">
        <v>351.65093085162562</v>
      </c>
    </row>
    <row r="1335" spans="1:6">
      <c r="A1335">
        <v>17</v>
      </c>
      <c r="B1335">
        <v>-90.44</v>
      </c>
      <c r="C1335">
        <v>1003</v>
      </c>
      <c r="D1335">
        <v>220000</v>
      </c>
      <c r="E1335">
        <v>405</v>
      </c>
      <c r="F1335" s="3">
        <v>371.53089572079011</v>
      </c>
    </row>
    <row r="1336" spans="1:6">
      <c r="A1336">
        <v>18</v>
      </c>
      <c r="B1336">
        <v>-90.325000000000003</v>
      </c>
      <c r="C1336">
        <v>1003</v>
      </c>
      <c r="D1336">
        <v>220000</v>
      </c>
      <c r="E1336">
        <v>406</v>
      </c>
      <c r="F1336" s="3">
        <v>381.06039993789614</v>
      </c>
    </row>
    <row r="1337" spans="1:6">
      <c r="A1337">
        <v>19</v>
      </c>
      <c r="B1337">
        <v>-90.218999999999994</v>
      </c>
      <c r="C1337">
        <v>1003</v>
      </c>
      <c r="D1337">
        <v>220000</v>
      </c>
      <c r="E1337">
        <v>347</v>
      </c>
      <c r="F1337" s="3">
        <v>379.75276275415115</v>
      </c>
    </row>
    <row r="1338" spans="1:6">
      <c r="A1338">
        <v>20</v>
      </c>
      <c r="B1338">
        <v>-90.105999999999995</v>
      </c>
      <c r="C1338">
        <v>1003</v>
      </c>
      <c r="D1338">
        <v>220000</v>
      </c>
      <c r="E1338">
        <v>374</v>
      </c>
      <c r="F1338" s="3">
        <v>368.14435717521985</v>
      </c>
    </row>
    <row r="1339" spans="1:6">
      <c r="A1339">
        <v>21</v>
      </c>
      <c r="B1339">
        <v>-89.991</v>
      </c>
      <c r="C1339">
        <v>1003</v>
      </c>
      <c r="D1339">
        <v>220000</v>
      </c>
      <c r="E1339">
        <v>353</v>
      </c>
      <c r="F1339" s="3">
        <v>347.56828286155854</v>
      </c>
    </row>
    <row r="1340" spans="1:6">
      <c r="A1340">
        <v>22</v>
      </c>
      <c r="B1340">
        <v>-89.876999999999995</v>
      </c>
      <c r="C1340">
        <v>1003</v>
      </c>
      <c r="D1340">
        <v>220000</v>
      </c>
      <c r="E1340">
        <v>361</v>
      </c>
      <c r="F1340" s="3">
        <v>321.64704633750523</v>
      </c>
    </row>
    <row r="1341" spans="1:6">
      <c r="A1341">
        <v>23</v>
      </c>
      <c r="B1341">
        <v>-89.757999999999996</v>
      </c>
      <c r="C1341">
        <v>1003</v>
      </c>
      <c r="D1341">
        <v>220000</v>
      </c>
      <c r="E1341">
        <v>288</v>
      </c>
      <c r="F1341" s="3">
        <v>292.58069670932935</v>
      </c>
    </row>
    <row r="1342" spans="1:6">
      <c r="A1342">
        <v>24</v>
      </c>
      <c r="B1342">
        <v>-89.641999999999996</v>
      </c>
      <c r="C1342">
        <v>1003</v>
      </c>
      <c r="D1342">
        <v>220000</v>
      </c>
      <c r="E1342">
        <v>260</v>
      </c>
      <c r="F1342" s="3">
        <v>265.66424330778347</v>
      </c>
    </row>
    <row r="1343" spans="1:6">
      <c r="A1343">
        <v>25</v>
      </c>
      <c r="B1343">
        <v>-89.534999999999997</v>
      </c>
      <c r="C1343">
        <v>1003</v>
      </c>
      <c r="D1343">
        <v>220000</v>
      </c>
      <c r="E1343">
        <v>231</v>
      </c>
      <c r="F1343" s="3">
        <v>244.16384575605355</v>
      </c>
    </row>
    <row r="1344" spans="1:6">
      <c r="A1344">
        <v>26</v>
      </c>
      <c r="B1344">
        <v>-89.43</v>
      </c>
      <c r="C1344">
        <v>1003</v>
      </c>
      <c r="D1344">
        <v>220000</v>
      </c>
      <c r="E1344">
        <v>237</v>
      </c>
      <c r="F1344" s="3">
        <v>227.15775711555469</v>
      </c>
    </row>
    <row r="1345" spans="1:6">
      <c r="A1345">
        <v>27</v>
      </c>
      <c r="B1345">
        <v>-89.316000000000003</v>
      </c>
      <c r="C1345">
        <v>1003</v>
      </c>
      <c r="D1345">
        <v>220000</v>
      </c>
      <c r="E1345">
        <v>203</v>
      </c>
      <c r="F1345" s="3">
        <v>213.49640686970102</v>
      </c>
    </row>
    <row r="1346" spans="1:6">
      <c r="A1346">
        <v>28</v>
      </c>
      <c r="B1346">
        <v>-89.195999999999998</v>
      </c>
      <c r="C1346">
        <v>1003</v>
      </c>
      <c r="D1346">
        <v>220000</v>
      </c>
      <c r="E1346">
        <v>173</v>
      </c>
      <c r="F1346" s="3">
        <v>204.00740382168101</v>
      </c>
    </row>
    <row r="1347" spans="1:6">
      <c r="A1347">
        <v>29</v>
      </c>
      <c r="B1347">
        <v>-89.090999999999994</v>
      </c>
      <c r="C1347">
        <v>1003</v>
      </c>
      <c r="D1347">
        <v>220000</v>
      </c>
      <c r="E1347">
        <v>209</v>
      </c>
      <c r="F1347" s="3">
        <v>199.04326551460559</v>
      </c>
    </row>
    <row r="1348" spans="1:6">
      <c r="A1348">
        <v>30</v>
      </c>
      <c r="B1348">
        <v>-88.971999999999994</v>
      </c>
      <c r="C1348">
        <v>1003</v>
      </c>
      <c r="D1348">
        <v>220000</v>
      </c>
      <c r="E1348">
        <v>179</v>
      </c>
      <c r="F1348" s="3">
        <v>196.18754419029599</v>
      </c>
    </row>
    <row r="1349" spans="1:6">
      <c r="A1349">
        <v>31</v>
      </c>
      <c r="B1349">
        <v>-88.86</v>
      </c>
      <c r="C1349">
        <v>1003</v>
      </c>
      <c r="D1349">
        <v>220000</v>
      </c>
      <c r="E1349">
        <v>202</v>
      </c>
      <c r="F1349" s="3">
        <v>195.3365151860323</v>
      </c>
    </row>
    <row r="1350" spans="1:6">
      <c r="A1350">
        <v>32</v>
      </c>
      <c r="B1350">
        <v>-88.751999999999995</v>
      </c>
      <c r="C1350">
        <v>1003</v>
      </c>
      <c r="D1350">
        <v>220000</v>
      </c>
      <c r="E1350">
        <v>223</v>
      </c>
      <c r="F1350" s="3">
        <v>195.57992140843808</v>
      </c>
    </row>
    <row r="1351" spans="1:6">
      <c r="A1351" t="s">
        <v>0</v>
      </c>
    </row>
    <row r="1352" spans="1:6">
      <c r="A1352" t="s">
        <v>0</v>
      </c>
    </row>
    <row r="1353" spans="1:6">
      <c r="A1353" t="s">
        <v>0</v>
      </c>
    </row>
    <row r="1354" spans="1:6">
      <c r="A1354" t="s">
        <v>0</v>
      </c>
    </row>
    <row r="1355" spans="1:6">
      <c r="A1355" t="s">
        <v>64</v>
      </c>
    </row>
    <row r="1356" spans="1:6">
      <c r="A1356" t="s">
        <v>2</v>
      </c>
    </row>
    <row r="1357" spans="1:6">
      <c r="A1357" t="s">
        <v>3</v>
      </c>
    </row>
    <row r="1358" spans="1:6">
      <c r="A1358" t="s">
        <v>4</v>
      </c>
    </row>
    <row r="1359" spans="1:6">
      <c r="A1359" t="s">
        <v>5</v>
      </c>
    </row>
    <row r="1360" spans="1:6">
      <c r="A1360" t="s">
        <v>65</v>
      </c>
    </row>
    <row r="1361" spans="1:10">
      <c r="A1361" t="s">
        <v>7</v>
      </c>
    </row>
    <row r="1362" spans="1:10">
      <c r="A1362" t="s">
        <v>8</v>
      </c>
    </row>
    <row r="1363" spans="1:10">
      <c r="A1363" t="s">
        <v>9</v>
      </c>
    </row>
    <row r="1364" spans="1:10">
      <c r="A1364" t="s">
        <v>10</v>
      </c>
    </row>
    <row r="1365" spans="1:10">
      <c r="A1365" t="s">
        <v>11</v>
      </c>
    </row>
    <row r="1366" spans="1:10">
      <c r="A1366" t="s">
        <v>0</v>
      </c>
    </row>
    <row r="1367" spans="1:10">
      <c r="A1367" t="s">
        <v>0</v>
      </c>
    </row>
    <row r="1368" spans="1:10">
      <c r="A1368" t="s">
        <v>328</v>
      </c>
      <c r="B1368" t="s">
        <v>307</v>
      </c>
      <c r="C1368" t="s">
        <v>310</v>
      </c>
      <c r="D1368" t="s">
        <v>327</v>
      </c>
      <c r="E1368" t="s">
        <v>326</v>
      </c>
      <c r="F1368" t="s">
        <v>347</v>
      </c>
    </row>
    <row r="1369" spans="1:10">
      <c r="A1369">
        <v>1</v>
      </c>
      <c r="B1369">
        <v>-92.248000000000005</v>
      </c>
      <c r="C1369">
        <v>1018</v>
      </c>
      <c r="D1369">
        <v>220000</v>
      </c>
      <c r="E1369">
        <v>123</v>
      </c>
      <c r="F1369" s="3">
        <v>145.60199906330612</v>
      </c>
      <c r="J1369" t="s">
        <v>385</v>
      </c>
    </row>
    <row r="1370" spans="1:10">
      <c r="A1370">
        <v>2</v>
      </c>
      <c r="B1370">
        <v>-92.138999999999996</v>
      </c>
      <c r="C1370">
        <v>1018</v>
      </c>
      <c r="D1370">
        <v>220000</v>
      </c>
      <c r="E1370">
        <v>121</v>
      </c>
      <c r="F1370" s="3">
        <v>147.31512245549578</v>
      </c>
    </row>
    <row r="1371" spans="1:10">
      <c r="A1371">
        <v>3</v>
      </c>
      <c r="B1371">
        <v>-92.024000000000001</v>
      </c>
      <c r="C1371">
        <v>1018</v>
      </c>
      <c r="D1371">
        <v>220000</v>
      </c>
      <c r="E1371">
        <v>157</v>
      </c>
      <c r="F1371" s="3">
        <v>149.12407509693588</v>
      </c>
    </row>
    <row r="1372" spans="1:10">
      <c r="A1372">
        <v>4</v>
      </c>
      <c r="B1372">
        <v>-91.912000000000006</v>
      </c>
      <c r="C1372">
        <v>1018</v>
      </c>
      <c r="D1372">
        <v>220000</v>
      </c>
      <c r="E1372">
        <v>167</v>
      </c>
      <c r="F1372" s="3">
        <v>150.89341581879245</v>
      </c>
    </row>
    <row r="1373" spans="1:10">
      <c r="A1373">
        <v>5</v>
      </c>
      <c r="B1373">
        <v>-91.8</v>
      </c>
      <c r="C1373">
        <v>1018</v>
      </c>
      <c r="D1373">
        <v>220000</v>
      </c>
      <c r="E1373">
        <v>143</v>
      </c>
      <c r="F1373" s="3">
        <v>152.69574718324253</v>
      </c>
    </row>
    <row r="1374" spans="1:10">
      <c r="A1374">
        <v>6</v>
      </c>
      <c r="B1374">
        <v>-91.694000000000003</v>
      </c>
      <c r="C1374">
        <v>1018</v>
      </c>
      <c r="D1374">
        <v>220000</v>
      </c>
      <c r="E1374">
        <v>174</v>
      </c>
      <c r="F1374" s="3">
        <v>154.51401509207781</v>
      </c>
    </row>
    <row r="1375" spans="1:10">
      <c r="A1375">
        <v>7</v>
      </c>
      <c r="B1375">
        <v>-91.581000000000003</v>
      </c>
      <c r="C1375">
        <v>1018</v>
      </c>
      <c r="D1375">
        <v>220000</v>
      </c>
      <c r="E1375">
        <v>176</v>
      </c>
      <c r="F1375" s="3">
        <v>156.84736964202804</v>
      </c>
    </row>
    <row r="1376" spans="1:10">
      <c r="A1376">
        <v>8</v>
      </c>
      <c r="B1376">
        <v>-91.465000000000003</v>
      </c>
      <c r="C1376">
        <v>1018</v>
      </c>
      <c r="D1376">
        <v>220000</v>
      </c>
      <c r="E1376">
        <v>171</v>
      </c>
      <c r="F1376" s="3">
        <v>160.47161617100033</v>
      </c>
    </row>
    <row r="1377" spans="1:6">
      <c r="A1377">
        <v>9</v>
      </c>
      <c r="B1377">
        <v>-91.349000000000004</v>
      </c>
      <c r="C1377">
        <v>1018</v>
      </c>
      <c r="D1377">
        <v>220000</v>
      </c>
      <c r="E1377">
        <v>180</v>
      </c>
      <c r="F1377" s="3">
        <v>167.26361710390518</v>
      </c>
    </row>
    <row r="1378" spans="1:6">
      <c r="A1378">
        <v>10</v>
      </c>
      <c r="B1378">
        <v>-91.233999999999995</v>
      </c>
      <c r="C1378">
        <v>1018</v>
      </c>
      <c r="D1378">
        <v>220000</v>
      </c>
      <c r="E1378">
        <v>192</v>
      </c>
      <c r="F1378" s="3">
        <v>180.74705385247077</v>
      </c>
    </row>
    <row r="1379" spans="1:6">
      <c r="A1379">
        <v>11</v>
      </c>
      <c r="B1379">
        <v>-91.123999999999995</v>
      </c>
      <c r="C1379">
        <v>1018</v>
      </c>
      <c r="D1379">
        <v>220000</v>
      </c>
      <c r="E1379">
        <v>219</v>
      </c>
      <c r="F1379" s="3">
        <v>204.84729582488299</v>
      </c>
    </row>
    <row r="1380" spans="1:6">
      <c r="A1380">
        <v>12</v>
      </c>
      <c r="B1380">
        <v>-91.009</v>
      </c>
      <c r="C1380">
        <v>1018</v>
      </c>
      <c r="D1380">
        <v>220000</v>
      </c>
      <c r="E1380">
        <v>273</v>
      </c>
      <c r="F1380" s="3">
        <v>247.03915471512821</v>
      </c>
    </row>
    <row r="1381" spans="1:6">
      <c r="A1381">
        <v>13</v>
      </c>
      <c r="B1381">
        <v>-90.894999999999996</v>
      </c>
      <c r="C1381">
        <v>1018</v>
      </c>
      <c r="D1381">
        <v>220000</v>
      </c>
      <c r="E1381">
        <v>283</v>
      </c>
      <c r="F1381" s="3">
        <v>307.93193232773001</v>
      </c>
    </row>
    <row r="1382" spans="1:6">
      <c r="A1382">
        <v>14</v>
      </c>
      <c r="B1382">
        <v>-90.787000000000006</v>
      </c>
      <c r="C1382">
        <v>1018</v>
      </c>
      <c r="D1382">
        <v>220000</v>
      </c>
      <c r="E1382">
        <v>351</v>
      </c>
      <c r="F1382" s="3">
        <v>377.98804463846153</v>
      </c>
    </row>
    <row r="1383" spans="1:6">
      <c r="A1383">
        <v>15</v>
      </c>
      <c r="B1383">
        <v>-90.671999999999997</v>
      </c>
      <c r="C1383">
        <v>1018</v>
      </c>
      <c r="D1383">
        <v>220000</v>
      </c>
      <c r="E1383">
        <v>456</v>
      </c>
      <c r="F1383" s="3">
        <v>451.15604421990554</v>
      </c>
    </row>
    <row r="1384" spans="1:6">
      <c r="A1384">
        <v>16</v>
      </c>
      <c r="B1384">
        <v>-90.555999999999997</v>
      </c>
      <c r="C1384">
        <v>1018</v>
      </c>
      <c r="D1384">
        <v>220000</v>
      </c>
      <c r="E1384">
        <v>513</v>
      </c>
      <c r="F1384" s="3">
        <v>502.53397740999299</v>
      </c>
    </row>
    <row r="1385" spans="1:6">
      <c r="A1385">
        <v>17</v>
      </c>
      <c r="B1385">
        <v>-90.44</v>
      </c>
      <c r="C1385">
        <v>1018</v>
      </c>
      <c r="D1385">
        <v>220000</v>
      </c>
      <c r="E1385">
        <v>534</v>
      </c>
      <c r="F1385" s="3">
        <v>513.97951182144368</v>
      </c>
    </row>
    <row r="1386" spans="1:6">
      <c r="A1386">
        <v>18</v>
      </c>
      <c r="B1386">
        <v>-90.325000000000003</v>
      </c>
      <c r="C1386">
        <v>1018</v>
      </c>
      <c r="D1386">
        <v>220000</v>
      </c>
      <c r="E1386">
        <v>469</v>
      </c>
      <c r="F1386" s="3">
        <v>482.32075813588824</v>
      </c>
    </row>
    <row r="1387" spans="1:6">
      <c r="A1387">
        <v>19</v>
      </c>
      <c r="B1387">
        <v>-90.218999999999994</v>
      </c>
      <c r="C1387">
        <v>1018</v>
      </c>
      <c r="D1387">
        <v>220000</v>
      </c>
      <c r="E1387">
        <v>443</v>
      </c>
      <c r="F1387" s="3">
        <v>425.43357552263114</v>
      </c>
    </row>
    <row r="1388" spans="1:6">
      <c r="A1388">
        <v>20</v>
      </c>
      <c r="B1388">
        <v>-90.105999999999995</v>
      </c>
      <c r="C1388">
        <v>1018</v>
      </c>
      <c r="D1388">
        <v>220000</v>
      </c>
      <c r="E1388">
        <v>343</v>
      </c>
      <c r="F1388" s="3">
        <v>354.1525455137662</v>
      </c>
    </row>
    <row r="1389" spans="1:6">
      <c r="A1389">
        <v>21</v>
      </c>
      <c r="B1389">
        <v>-89.991</v>
      </c>
      <c r="C1389">
        <v>1018</v>
      </c>
      <c r="D1389">
        <v>220000</v>
      </c>
      <c r="E1389">
        <v>290</v>
      </c>
      <c r="F1389" s="3">
        <v>288.68283107503032</v>
      </c>
    </row>
    <row r="1390" spans="1:6">
      <c r="A1390">
        <v>22</v>
      </c>
      <c r="B1390">
        <v>-89.876999999999995</v>
      </c>
      <c r="C1390">
        <v>1018</v>
      </c>
      <c r="D1390">
        <v>220000</v>
      </c>
      <c r="E1390">
        <v>234</v>
      </c>
      <c r="F1390" s="3">
        <v>241.2622477812499</v>
      </c>
    </row>
    <row r="1391" spans="1:6">
      <c r="A1391">
        <v>23</v>
      </c>
      <c r="B1391">
        <v>-89.757999999999996</v>
      </c>
      <c r="C1391">
        <v>1018</v>
      </c>
      <c r="D1391">
        <v>220000</v>
      </c>
      <c r="E1391">
        <v>206</v>
      </c>
      <c r="F1391" s="3">
        <v>211.61251383252494</v>
      </c>
    </row>
    <row r="1392" spans="1:6">
      <c r="A1392">
        <v>24</v>
      </c>
      <c r="B1392">
        <v>-89.641999999999996</v>
      </c>
      <c r="C1392">
        <v>1018</v>
      </c>
      <c r="D1392">
        <v>220000</v>
      </c>
      <c r="E1392">
        <v>203</v>
      </c>
      <c r="F1392" s="3">
        <v>197.57165988916256</v>
      </c>
    </row>
    <row r="1393" spans="1:6">
      <c r="A1393">
        <v>25</v>
      </c>
      <c r="B1393">
        <v>-89.534999999999997</v>
      </c>
      <c r="C1393">
        <v>1018</v>
      </c>
      <c r="D1393">
        <v>220000</v>
      </c>
      <c r="E1393">
        <v>198</v>
      </c>
      <c r="F1393" s="3">
        <v>192.53276845489574</v>
      </c>
    </row>
    <row r="1394" spans="1:6">
      <c r="A1394">
        <v>26</v>
      </c>
      <c r="B1394">
        <v>-89.43</v>
      </c>
      <c r="C1394">
        <v>1018</v>
      </c>
      <c r="D1394">
        <v>220000</v>
      </c>
      <c r="E1394">
        <v>181</v>
      </c>
      <c r="F1394" s="3">
        <v>191.41199420123519</v>
      </c>
    </row>
    <row r="1395" spans="1:6">
      <c r="A1395">
        <v>27</v>
      </c>
      <c r="B1395">
        <v>-89.316000000000003</v>
      </c>
      <c r="C1395">
        <v>1018</v>
      </c>
      <c r="D1395">
        <v>220000</v>
      </c>
      <c r="E1395">
        <v>169</v>
      </c>
      <c r="F1395" s="3">
        <v>192.11446850208003</v>
      </c>
    </row>
    <row r="1396" spans="1:6">
      <c r="A1396">
        <v>28</v>
      </c>
      <c r="B1396">
        <v>-89.195999999999998</v>
      </c>
      <c r="C1396">
        <v>1018</v>
      </c>
      <c r="D1396">
        <v>220000</v>
      </c>
      <c r="E1396">
        <v>187</v>
      </c>
      <c r="F1396" s="3">
        <v>193.6638954881532</v>
      </c>
    </row>
    <row r="1397" spans="1:6">
      <c r="A1397">
        <v>29</v>
      </c>
      <c r="B1397">
        <v>-89.090999999999994</v>
      </c>
      <c r="C1397">
        <v>1018</v>
      </c>
      <c r="D1397">
        <v>220000</v>
      </c>
      <c r="E1397">
        <v>201</v>
      </c>
      <c r="F1397" s="3">
        <v>195.23677941740283</v>
      </c>
    </row>
    <row r="1398" spans="1:6">
      <c r="A1398">
        <v>30</v>
      </c>
      <c r="B1398">
        <v>-88.971999999999994</v>
      </c>
      <c r="C1398">
        <v>1018</v>
      </c>
      <c r="D1398">
        <v>220000</v>
      </c>
      <c r="E1398">
        <v>201</v>
      </c>
      <c r="F1398" s="3">
        <v>197.08577781840685</v>
      </c>
    </row>
    <row r="1399" spans="1:6">
      <c r="A1399">
        <v>31</v>
      </c>
      <c r="B1399">
        <v>-88.86</v>
      </c>
      <c r="C1399">
        <v>1018</v>
      </c>
      <c r="D1399">
        <v>220000</v>
      </c>
      <c r="E1399">
        <v>192</v>
      </c>
      <c r="F1399" s="3">
        <v>198.84191814969046</v>
      </c>
    </row>
    <row r="1400" spans="1:6">
      <c r="A1400">
        <v>32</v>
      </c>
      <c r="B1400">
        <v>-88.751999999999995</v>
      </c>
      <c r="C1400">
        <v>1018</v>
      </c>
      <c r="D1400">
        <v>220000</v>
      </c>
      <c r="E1400">
        <v>219</v>
      </c>
      <c r="F1400" s="3">
        <v>200.53834970042433</v>
      </c>
    </row>
    <row r="1401" spans="1:6">
      <c r="A1401" t="s">
        <v>0</v>
      </c>
    </row>
    <row r="1402" spans="1:6">
      <c r="A1402" t="s">
        <v>0</v>
      </c>
    </row>
    <row r="1403" spans="1:6">
      <c r="A1403" t="s">
        <v>0</v>
      </c>
    </row>
    <row r="1404" spans="1:6">
      <c r="A1404" t="s">
        <v>0</v>
      </c>
    </row>
    <row r="1405" spans="1:6">
      <c r="A1405" t="s">
        <v>66</v>
      </c>
    </row>
    <row r="1406" spans="1:6">
      <c r="A1406" t="s">
        <v>2</v>
      </c>
    </row>
    <row r="1407" spans="1:6">
      <c r="A1407" t="s">
        <v>3</v>
      </c>
    </row>
    <row r="1408" spans="1:6">
      <c r="A1408" t="s">
        <v>4</v>
      </c>
    </row>
    <row r="1409" spans="1:10">
      <c r="A1409" t="s">
        <v>5</v>
      </c>
    </row>
    <row r="1410" spans="1:10">
      <c r="A1410" t="s">
        <v>67</v>
      </c>
    </row>
    <row r="1411" spans="1:10">
      <c r="A1411" t="s">
        <v>7</v>
      </c>
    </row>
    <row r="1412" spans="1:10">
      <c r="A1412" t="s">
        <v>8</v>
      </c>
    </row>
    <row r="1413" spans="1:10">
      <c r="A1413" t="s">
        <v>9</v>
      </c>
    </row>
    <row r="1414" spans="1:10">
      <c r="A1414" t="s">
        <v>10</v>
      </c>
    </row>
    <row r="1415" spans="1:10">
      <c r="A1415" t="s">
        <v>11</v>
      </c>
    </row>
    <row r="1416" spans="1:10">
      <c r="A1416" t="s">
        <v>0</v>
      </c>
    </row>
    <row r="1417" spans="1:10">
      <c r="A1417" t="s">
        <v>0</v>
      </c>
    </row>
    <row r="1418" spans="1:10">
      <c r="A1418" t="s">
        <v>328</v>
      </c>
      <c r="B1418" t="s">
        <v>307</v>
      </c>
      <c r="C1418" t="s">
        <v>310</v>
      </c>
      <c r="D1418" t="s">
        <v>327</v>
      </c>
      <c r="E1418" t="s">
        <v>326</v>
      </c>
      <c r="F1418" t="s">
        <v>347</v>
      </c>
    </row>
    <row r="1419" spans="1:10">
      <c r="A1419">
        <v>1</v>
      </c>
      <c r="B1419">
        <v>-92.248000000000005</v>
      </c>
      <c r="C1419">
        <v>1011</v>
      </c>
      <c r="D1419">
        <v>220000</v>
      </c>
      <c r="E1419">
        <v>115</v>
      </c>
      <c r="F1419" s="3">
        <v>138.23407493894598</v>
      </c>
      <c r="J1419" t="s">
        <v>386</v>
      </c>
    </row>
    <row r="1420" spans="1:10">
      <c r="A1420">
        <v>2</v>
      </c>
      <c r="B1420">
        <v>-92.138999999999996</v>
      </c>
      <c r="C1420">
        <v>1011</v>
      </c>
      <c r="D1420">
        <v>220000</v>
      </c>
      <c r="E1420">
        <v>123</v>
      </c>
      <c r="F1420" s="3">
        <v>139.75243500709848</v>
      </c>
    </row>
    <row r="1421" spans="1:10">
      <c r="A1421">
        <v>3</v>
      </c>
      <c r="B1421">
        <v>-92.024000000000001</v>
      </c>
      <c r="C1421">
        <v>1011</v>
      </c>
      <c r="D1421">
        <v>220000</v>
      </c>
      <c r="E1421">
        <v>151</v>
      </c>
      <c r="F1421" s="3">
        <v>141.39261729367732</v>
      </c>
    </row>
    <row r="1422" spans="1:10">
      <c r="A1422">
        <v>4</v>
      </c>
      <c r="B1422">
        <v>-91.912000000000006</v>
      </c>
      <c r="C1422">
        <v>1011</v>
      </c>
      <c r="D1422">
        <v>220000</v>
      </c>
      <c r="E1422">
        <v>153</v>
      </c>
      <c r="F1422" s="3">
        <v>143.10313199097683</v>
      </c>
    </row>
    <row r="1423" spans="1:10">
      <c r="A1423">
        <v>5</v>
      </c>
      <c r="B1423">
        <v>-91.8</v>
      </c>
      <c r="C1423">
        <v>1011</v>
      </c>
      <c r="D1423">
        <v>220000</v>
      </c>
      <c r="E1423">
        <v>167</v>
      </c>
      <c r="F1423" s="3">
        <v>145.11786531704922</v>
      </c>
    </row>
    <row r="1424" spans="1:10">
      <c r="A1424">
        <v>6</v>
      </c>
      <c r="B1424">
        <v>-91.694000000000003</v>
      </c>
      <c r="C1424">
        <v>1011</v>
      </c>
      <c r="D1424">
        <v>220000</v>
      </c>
      <c r="E1424">
        <v>142</v>
      </c>
      <c r="F1424" s="3">
        <v>147.69713277834853</v>
      </c>
    </row>
    <row r="1425" spans="1:6">
      <c r="A1425">
        <v>7</v>
      </c>
      <c r="B1425">
        <v>-91.581000000000003</v>
      </c>
      <c r="C1425">
        <v>1011</v>
      </c>
      <c r="D1425">
        <v>220000</v>
      </c>
      <c r="E1425">
        <v>159</v>
      </c>
      <c r="F1425" s="3">
        <v>152.01746121213966</v>
      </c>
    </row>
    <row r="1426" spans="1:6">
      <c r="A1426">
        <v>8</v>
      </c>
      <c r="B1426">
        <v>-91.465000000000003</v>
      </c>
      <c r="C1426">
        <v>1011</v>
      </c>
      <c r="D1426">
        <v>220000</v>
      </c>
      <c r="E1426">
        <v>179</v>
      </c>
      <c r="F1426" s="3">
        <v>159.78637234141166</v>
      </c>
    </row>
    <row r="1427" spans="1:6">
      <c r="A1427">
        <v>9</v>
      </c>
      <c r="B1427">
        <v>-91.349000000000004</v>
      </c>
      <c r="C1427">
        <v>1011</v>
      </c>
      <c r="D1427">
        <v>220000</v>
      </c>
      <c r="E1427">
        <v>172</v>
      </c>
      <c r="F1427" s="3">
        <v>173.57232273474864</v>
      </c>
    </row>
    <row r="1428" spans="1:6">
      <c r="A1428">
        <v>10</v>
      </c>
      <c r="B1428">
        <v>-91.233999999999995</v>
      </c>
      <c r="C1428">
        <v>1011</v>
      </c>
      <c r="D1428">
        <v>220000</v>
      </c>
      <c r="E1428">
        <v>213</v>
      </c>
      <c r="F1428" s="3">
        <v>196.49580585305276</v>
      </c>
    </row>
    <row r="1429" spans="1:6">
      <c r="A1429">
        <v>11</v>
      </c>
      <c r="B1429">
        <v>-91.123999999999995</v>
      </c>
      <c r="C1429">
        <v>1011</v>
      </c>
      <c r="D1429">
        <v>220000</v>
      </c>
      <c r="E1429">
        <v>238</v>
      </c>
      <c r="F1429" s="3">
        <v>229.86480585213974</v>
      </c>
    </row>
    <row r="1430" spans="1:6">
      <c r="A1430">
        <v>12</v>
      </c>
      <c r="B1430">
        <v>-91.009</v>
      </c>
      <c r="C1430">
        <v>1011</v>
      </c>
      <c r="D1430">
        <v>220000</v>
      </c>
      <c r="E1430">
        <v>281</v>
      </c>
      <c r="F1430" s="3">
        <v>277.81402347746496</v>
      </c>
    </row>
    <row r="1431" spans="1:6">
      <c r="A1431">
        <v>13</v>
      </c>
      <c r="B1431">
        <v>-90.894999999999996</v>
      </c>
      <c r="C1431">
        <v>1011</v>
      </c>
      <c r="D1431">
        <v>220000</v>
      </c>
      <c r="E1431">
        <v>323</v>
      </c>
      <c r="F1431" s="3">
        <v>335.95901465644175</v>
      </c>
    </row>
    <row r="1432" spans="1:6">
      <c r="A1432">
        <v>14</v>
      </c>
      <c r="B1432">
        <v>-90.787000000000006</v>
      </c>
      <c r="C1432">
        <v>1011</v>
      </c>
      <c r="D1432">
        <v>220000</v>
      </c>
      <c r="E1432">
        <v>394</v>
      </c>
      <c r="F1432" s="3">
        <v>394.22910846835151</v>
      </c>
    </row>
    <row r="1433" spans="1:6">
      <c r="A1433">
        <v>15</v>
      </c>
      <c r="B1433">
        <v>-90.671999999999997</v>
      </c>
      <c r="C1433">
        <v>1011</v>
      </c>
      <c r="D1433">
        <v>220000</v>
      </c>
      <c r="E1433">
        <v>400</v>
      </c>
      <c r="F1433" s="3">
        <v>448.93404009924433</v>
      </c>
    </row>
    <row r="1434" spans="1:6">
      <c r="A1434">
        <v>16</v>
      </c>
      <c r="B1434">
        <v>-90.555999999999997</v>
      </c>
      <c r="C1434">
        <v>1011</v>
      </c>
      <c r="D1434">
        <v>220000</v>
      </c>
      <c r="E1434">
        <v>516</v>
      </c>
      <c r="F1434" s="3">
        <v>484.35790940639322</v>
      </c>
    </row>
    <row r="1435" spans="1:6">
      <c r="A1435">
        <v>17</v>
      </c>
      <c r="B1435">
        <v>-90.44</v>
      </c>
      <c r="C1435">
        <v>1011</v>
      </c>
      <c r="D1435">
        <v>220000</v>
      </c>
      <c r="E1435">
        <v>525</v>
      </c>
      <c r="F1435" s="3">
        <v>491.19246067017752</v>
      </c>
    </row>
    <row r="1436" spans="1:6">
      <c r="A1436">
        <v>18</v>
      </c>
      <c r="B1436">
        <v>-90.325000000000003</v>
      </c>
      <c r="C1436">
        <v>1011</v>
      </c>
      <c r="D1436">
        <v>220000</v>
      </c>
      <c r="E1436">
        <v>456</v>
      </c>
      <c r="F1436" s="3">
        <v>468.33564866571413</v>
      </c>
    </row>
    <row r="1437" spans="1:6">
      <c r="A1437">
        <v>19</v>
      </c>
      <c r="B1437">
        <v>-90.218999999999994</v>
      </c>
      <c r="C1437">
        <v>1011</v>
      </c>
      <c r="D1437">
        <v>220000</v>
      </c>
      <c r="E1437">
        <v>431</v>
      </c>
      <c r="F1437" s="3">
        <v>426.53865035344097</v>
      </c>
    </row>
    <row r="1438" spans="1:6">
      <c r="A1438">
        <v>20</v>
      </c>
      <c r="B1438">
        <v>-90.105999999999995</v>
      </c>
      <c r="C1438">
        <v>1011</v>
      </c>
      <c r="D1438">
        <v>220000</v>
      </c>
      <c r="E1438">
        <v>378</v>
      </c>
      <c r="F1438" s="3">
        <v>370.33661849257976</v>
      </c>
    </row>
    <row r="1439" spans="1:6">
      <c r="A1439">
        <v>21</v>
      </c>
      <c r="B1439">
        <v>-89.991</v>
      </c>
      <c r="C1439">
        <v>1011</v>
      </c>
      <c r="D1439">
        <v>220000</v>
      </c>
      <c r="E1439">
        <v>315</v>
      </c>
      <c r="F1439" s="3">
        <v>312.46273715924571</v>
      </c>
    </row>
    <row r="1440" spans="1:6">
      <c r="A1440">
        <v>22</v>
      </c>
      <c r="B1440">
        <v>-89.876999999999995</v>
      </c>
      <c r="C1440">
        <v>1011</v>
      </c>
      <c r="D1440">
        <v>220000</v>
      </c>
      <c r="E1440">
        <v>248</v>
      </c>
      <c r="F1440" s="3">
        <v>263.44335692788741</v>
      </c>
    </row>
    <row r="1441" spans="1:6">
      <c r="A1441">
        <v>23</v>
      </c>
      <c r="B1441">
        <v>-89.757999999999996</v>
      </c>
      <c r="C1441">
        <v>1011</v>
      </c>
      <c r="D1441">
        <v>220000</v>
      </c>
      <c r="E1441">
        <v>237</v>
      </c>
      <c r="F1441" s="3">
        <v>225.79687693437376</v>
      </c>
    </row>
    <row r="1442" spans="1:6">
      <c r="A1442">
        <v>24</v>
      </c>
      <c r="B1442">
        <v>-89.641999999999996</v>
      </c>
      <c r="C1442">
        <v>1011</v>
      </c>
      <c r="D1442">
        <v>220000</v>
      </c>
      <c r="E1442">
        <v>181</v>
      </c>
      <c r="F1442" s="3">
        <v>202.38663482269888</v>
      </c>
    </row>
    <row r="1443" spans="1:6">
      <c r="A1443">
        <v>25</v>
      </c>
      <c r="B1443">
        <v>-89.534999999999997</v>
      </c>
      <c r="C1443">
        <v>1011</v>
      </c>
      <c r="D1443">
        <v>220000</v>
      </c>
      <c r="E1443">
        <v>188</v>
      </c>
      <c r="F1443" s="3">
        <v>190.09616378878619</v>
      </c>
    </row>
    <row r="1444" spans="1:6">
      <c r="A1444">
        <v>26</v>
      </c>
      <c r="B1444">
        <v>-89.43</v>
      </c>
      <c r="C1444">
        <v>1011</v>
      </c>
      <c r="D1444">
        <v>220000</v>
      </c>
      <c r="E1444">
        <v>191</v>
      </c>
      <c r="F1444" s="3">
        <v>184.02507536580296</v>
      </c>
    </row>
    <row r="1445" spans="1:6">
      <c r="A1445">
        <v>27</v>
      </c>
      <c r="B1445">
        <v>-89.316000000000003</v>
      </c>
      <c r="C1445">
        <v>1011</v>
      </c>
      <c r="D1445">
        <v>220000</v>
      </c>
      <c r="E1445">
        <v>171</v>
      </c>
      <c r="F1445" s="3">
        <v>181.52760735780973</v>
      </c>
    </row>
    <row r="1446" spans="1:6">
      <c r="A1446">
        <v>28</v>
      </c>
      <c r="B1446">
        <v>-89.195999999999998</v>
      </c>
      <c r="C1446">
        <v>1011</v>
      </c>
      <c r="D1446">
        <v>220000</v>
      </c>
      <c r="E1446">
        <v>187</v>
      </c>
      <c r="F1446" s="3">
        <v>181.34531835197532</v>
      </c>
    </row>
    <row r="1447" spans="1:6">
      <c r="A1447">
        <v>29</v>
      </c>
      <c r="B1447">
        <v>-89.090999999999994</v>
      </c>
      <c r="C1447">
        <v>1011</v>
      </c>
      <c r="D1447">
        <v>220000</v>
      </c>
      <c r="E1447">
        <v>199</v>
      </c>
      <c r="F1447" s="3">
        <v>182.15548313203033</v>
      </c>
    </row>
    <row r="1448" spans="1:6">
      <c r="A1448">
        <v>30</v>
      </c>
      <c r="B1448">
        <v>-88.971999999999994</v>
      </c>
      <c r="C1448">
        <v>1011</v>
      </c>
      <c r="D1448">
        <v>220000</v>
      </c>
      <c r="E1448">
        <v>169</v>
      </c>
      <c r="F1448" s="3">
        <v>183.53010137987519</v>
      </c>
    </row>
    <row r="1449" spans="1:6">
      <c r="A1449">
        <v>31</v>
      </c>
      <c r="B1449">
        <v>-88.86</v>
      </c>
      <c r="C1449">
        <v>1011</v>
      </c>
      <c r="D1449">
        <v>220000</v>
      </c>
      <c r="E1449">
        <v>178</v>
      </c>
      <c r="F1449" s="3">
        <v>184.99480374496389</v>
      </c>
    </row>
    <row r="1450" spans="1:6">
      <c r="A1450">
        <v>32</v>
      </c>
      <c r="B1450">
        <v>-88.751999999999995</v>
      </c>
      <c r="C1450">
        <v>1011</v>
      </c>
      <c r="D1450">
        <v>220000</v>
      </c>
      <c r="E1450">
        <v>198</v>
      </c>
      <c r="F1450" s="3">
        <v>186.46071337232149</v>
      </c>
    </row>
    <row r="1451" spans="1:6">
      <c r="A1451" t="s">
        <v>0</v>
      </c>
    </row>
    <row r="1452" spans="1:6">
      <c r="A1452" t="s">
        <v>0</v>
      </c>
    </row>
    <row r="1453" spans="1:6">
      <c r="A1453" t="s">
        <v>0</v>
      </c>
    </row>
    <row r="1454" spans="1:6">
      <c r="A1454" t="s">
        <v>0</v>
      </c>
    </row>
    <row r="1455" spans="1:6">
      <c r="A1455" t="s">
        <v>68</v>
      </c>
    </row>
    <row r="1456" spans="1:6">
      <c r="A1456" t="s">
        <v>2</v>
      </c>
    </row>
    <row r="1457" spans="1:10">
      <c r="A1457" t="s">
        <v>3</v>
      </c>
    </row>
    <row r="1458" spans="1:10">
      <c r="A1458" t="s">
        <v>4</v>
      </c>
    </row>
    <row r="1459" spans="1:10">
      <c r="A1459" t="s">
        <v>5</v>
      </c>
    </row>
    <row r="1460" spans="1:10">
      <c r="A1460" t="s">
        <v>69</v>
      </c>
    </row>
    <row r="1461" spans="1:10">
      <c r="A1461" t="s">
        <v>7</v>
      </c>
    </row>
    <row r="1462" spans="1:10">
      <c r="A1462" t="s">
        <v>8</v>
      </c>
    </row>
    <row r="1463" spans="1:10">
      <c r="A1463" t="s">
        <v>9</v>
      </c>
    </row>
    <row r="1464" spans="1:10">
      <c r="A1464" t="s">
        <v>10</v>
      </c>
    </row>
    <row r="1465" spans="1:10">
      <c r="A1465" t="s">
        <v>11</v>
      </c>
    </row>
    <row r="1466" spans="1:10">
      <c r="A1466" t="s">
        <v>0</v>
      </c>
    </row>
    <row r="1467" spans="1:10">
      <c r="A1467" t="s">
        <v>0</v>
      </c>
    </row>
    <row r="1468" spans="1:10">
      <c r="A1468" t="s">
        <v>328</v>
      </c>
      <c r="B1468" t="s">
        <v>307</v>
      </c>
      <c r="C1468" t="s">
        <v>310</v>
      </c>
      <c r="D1468" t="s">
        <v>327</v>
      </c>
      <c r="E1468" t="s">
        <v>326</v>
      </c>
      <c r="F1468" t="s">
        <v>347</v>
      </c>
    </row>
    <row r="1469" spans="1:10">
      <c r="A1469">
        <v>1</v>
      </c>
      <c r="B1469">
        <v>-92.248000000000005</v>
      </c>
      <c r="C1469">
        <v>992</v>
      </c>
      <c r="D1469">
        <v>220000</v>
      </c>
      <c r="E1469">
        <v>144</v>
      </c>
      <c r="F1469" s="3">
        <v>143.12163567273527</v>
      </c>
      <c r="J1469" t="s">
        <v>387</v>
      </c>
    </row>
    <row r="1470" spans="1:10">
      <c r="A1470">
        <v>2</v>
      </c>
      <c r="B1470">
        <v>-92.138999999999996</v>
      </c>
      <c r="C1470">
        <v>992</v>
      </c>
      <c r="D1470">
        <v>220000</v>
      </c>
      <c r="E1470">
        <v>119</v>
      </c>
      <c r="F1470" s="3">
        <v>145.00846996268274</v>
      </c>
    </row>
    <row r="1471" spans="1:10">
      <c r="A1471">
        <v>3</v>
      </c>
      <c r="B1471">
        <v>-92.024000000000001</v>
      </c>
      <c r="C1471">
        <v>992</v>
      </c>
      <c r="D1471">
        <v>220000</v>
      </c>
      <c r="E1471">
        <v>123</v>
      </c>
      <c r="F1471" s="3">
        <v>147.00306068381306</v>
      </c>
    </row>
    <row r="1472" spans="1:10">
      <c r="A1472">
        <v>4</v>
      </c>
      <c r="B1472">
        <v>-91.912000000000006</v>
      </c>
      <c r="C1472">
        <v>992</v>
      </c>
      <c r="D1472">
        <v>220000</v>
      </c>
      <c r="E1472">
        <v>154</v>
      </c>
      <c r="F1472" s="3">
        <v>148.96123216549225</v>
      </c>
    </row>
    <row r="1473" spans="1:6">
      <c r="A1473">
        <v>5</v>
      </c>
      <c r="B1473">
        <v>-91.8</v>
      </c>
      <c r="C1473">
        <v>992</v>
      </c>
      <c r="D1473">
        <v>220000</v>
      </c>
      <c r="E1473">
        <v>159</v>
      </c>
      <c r="F1473" s="3">
        <v>150.97547318913706</v>
      </c>
    </row>
    <row r="1474" spans="1:6">
      <c r="A1474">
        <v>6</v>
      </c>
      <c r="B1474">
        <v>-91.694000000000003</v>
      </c>
      <c r="C1474">
        <v>992</v>
      </c>
      <c r="D1474">
        <v>220000</v>
      </c>
      <c r="E1474">
        <v>174</v>
      </c>
      <c r="F1474" s="3">
        <v>153.04350788803413</v>
      </c>
    </row>
    <row r="1475" spans="1:6">
      <c r="A1475">
        <v>7</v>
      </c>
      <c r="B1475">
        <v>-91.581000000000003</v>
      </c>
      <c r="C1475">
        <v>992</v>
      </c>
      <c r="D1475">
        <v>220000</v>
      </c>
      <c r="E1475">
        <v>155</v>
      </c>
      <c r="F1475" s="3">
        <v>155.73620198228227</v>
      </c>
    </row>
    <row r="1476" spans="1:6">
      <c r="A1476">
        <v>8</v>
      </c>
      <c r="B1476">
        <v>-91.465000000000003</v>
      </c>
      <c r="C1476">
        <v>992</v>
      </c>
      <c r="D1476">
        <v>220000</v>
      </c>
      <c r="E1476">
        <v>173</v>
      </c>
      <c r="F1476" s="3">
        <v>159.82850405776395</v>
      </c>
    </row>
    <row r="1477" spans="1:6">
      <c r="A1477">
        <v>9</v>
      </c>
      <c r="B1477">
        <v>-91.349000000000004</v>
      </c>
      <c r="C1477">
        <v>992</v>
      </c>
      <c r="D1477">
        <v>220000</v>
      </c>
      <c r="E1477">
        <v>185</v>
      </c>
      <c r="F1477" s="3">
        <v>166.97355886842479</v>
      </c>
    </row>
    <row r="1478" spans="1:6">
      <c r="A1478">
        <v>10</v>
      </c>
      <c r="B1478">
        <v>-91.233999999999995</v>
      </c>
      <c r="C1478">
        <v>992</v>
      </c>
      <c r="D1478">
        <v>220000</v>
      </c>
      <c r="E1478">
        <v>192</v>
      </c>
      <c r="F1478" s="3">
        <v>179.99304602933523</v>
      </c>
    </row>
    <row r="1479" spans="1:6">
      <c r="A1479">
        <v>11</v>
      </c>
      <c r="B1479">
        <v>-91.123999999999995</v>
      </c>
      <c r="C1479">
        <v>992</v>
      </c>
      <c r="D1479">
        <v>220000</v>
      </c>
      <c r="E1479">
        <v>236</v>
      </c>
      <c r="F1479" s="3">
        <v>201.67706777393971</v>
      </c>
    </row>
    <row r="1480" spans="1:6">
      <c r="A1480">
        <v>12</v>
      </c>
      <c r="B1480">
        <v>-91.009</v>
      </c>
      <c r="C1480">
        <v>992</v>
      </c>
      <c r="D1480">
        <v>220000</v>
      </c>
      <c r="E1480">
        <v>238</v>
      </c>
      <c r="F1480" s="3">
        <v>237.85296579677541</v>
      </c>
    </row>
    <row r="1481" spans="1:6">
      <c r="A1481">
        <v>13</v>
      </c>
      <c r="B1481">
        <v>-90.894999999999996</v>
      </c>
      <c r="C1481">
        <v>992</v>
      </c>
      <c r="D1481">
        <v>220000</v>
      </c>
      <c r="E1481">
        <v>282</v>
      </c>
      <c r="F1481" s="3">
        <v>288.95798198555491</v>
      </c>
    </row>
    <row r="1482" spans="1:6">
      <c r="A1482">
        <v>14</v>
      </c>
      <c r="B1482">
        <v>-90.787000000000006</v>
      </c>
      <c r="C1482">
        <v>992</v>
      </c>
      <c r="D1482">
        <v>220000</v>
      </c>
      <c r="E1482">
        <v>328</v>
      </c>
      <c r="F1482" s="3">
        <v>348.37758591850775</v>
      </c>
    </row>
    <row r="1483" spans="1:6">
      <c r="A1483">
        <v>15</v>
      </c>
      <c r="B1483">
        <v>-90.671999999999997</v>
      </c>
      <c r="C1483">
        <v>992</v>
      </c>
      <c r="D1483">
        <v>220000</v>
      </c>
      <c r="E1483">
        <v>398</v>
      </c>
      <c r="F1483" s="3">
        <v>413.96061608753956</v>
      </c>
    </row>
    <row r="1484" spans="1:6">
      <c r="A1484">
        <v>16</v>
      </c>
      <c r="B1484">
        <v>-90.555999999999997</v>
      </c>
      <c r="C1484">
        <v>992</v>
      </c>
      <c r="D1484">
        <v>220000</v>
      </c>
      <c r="E1484">
        <v>462</v>
      </c>
      <c r="F1484" s="3">
        <v>467.71730597326012</v>
      </c>
    </row>
    <row r="1485" spans="1:6">
      <c r="A1485">
        <v>17</v>
      </c>
      <c r="B1485">
        <v>-90.44</v>
      </c>
      <c r="C1485">
        <v>992</v>
      </c>
      <c r="D1485">
        <v>220000</v>
      </c>
      <c r="E1485">
        <v>522</v>
      </c>
      <c r="F1485" s="3">
        <v>494.19692018575108</v>
      </c>
    </row>
    <row r="1486" spans="1:6">
      <c r="A1486">
        <v>18</v>
      </c>
      <c r="B1486">
        <v>-90.325000000000003</v>
      </c>
      <c r="C1486">
        <v>992</v>
      </c>
      <c r="D1486">
        <v>220000</v>
      </c>
      <c r="E1486">
        <v>480</v>
      </c>
      <c r="F1486" s="3">
        <v>485.91210489060614</v>
      </c>
    </row>
    <row r="1487" spans="1:6">
      <c r="A1487">
        <v>19</v>
      </c>
      <c r="B1487">
        <v>-90.218999999999994</v>
      </c>
      <c r="C1487">
        <v>992</v>
      </c>
      <c r="D1487">
        <v>220000</v>
      </c>
      <c r="E1487">
        <v>469</v>
      </c>
      <c r="F1487" s="3">
        <v>450.42279258699557</v>
      </c>
    </row>
    <row r="1488" spans="1:6">
      <c r="A1488">
        <v>20</v>
      </c>
      <c r="B1488">
        <v>-90.105999999999995</v>
      </c>
      <c r="C1488">
        <v>992</v>
      </c>
      <c r="D1488">
        <v>220000</v>
      </c>
      <c r="E1488">
        <v>429</v>
      </c>
      <c r="F1488" s="3">
        <v>394.0997245448433</v>
      </c>
    </row>
    <row r="1489" spans="1:6">
      <c r="A1489">
        <v>21</v>
      </c>
      <c r="B1489">
        <v>-89.991</v>
      </c>
      <c r="C1489">
        <v>992</v>
      </c>
      <c r="D1489">
        <v>220000</v>
      </c>
      <c r="E1489">
        <v>296</v>
      </c>
      <c r="F1489" s="3">
        <v>332.11575156943536</v>
      </c>
    </row>
    <row r="1490" spans="1:6">
      <c r="A1490">
        <v>22</v>
      </c>
      <c r="B1490">
        <v>-89.876999999999995</v>
      </c>
      <c r="C1490">
        <v>992</v>
      </c>
      <c r="D1490">
        <v>220000</v>
      </c>
      <c r="E1490">
        <v>261</v>
      </c>
      <c r="F1490" s="3">
        <v>278.62197815147164</v>
      </c>
    </row>
    <row r="1491" spans="1:6">
      <c r="A1491">
        <v>23</v>
      </c>
      <c r="B1491">
        <v>-89.757999999999996</v>
      </c>
      <c r="C1491">
        <v>992</v>
      </c>
      <c r="D1491">
        <v>220000</v>
      </c>
      <c r="E1491">
        <v>253</v>
      </c>
      <c r="F1491" s="3">
        <v>238.12490804222068</v>
      </c>
    </row>
    <row r="1492" spans="1:6">
      <c r="A1492">
        <v>24</v>
      </c>
      <c r="B1492">
        <v>-89.641999999999996</v>
      </c>
      <c r="C1492">
        <v>992</v>
      </c>
      <c r="D1492">
        <v>220000</v>
      </c>
      <c r="E1492">
        <v>210</v>
      </c>
      <c r="F1492" s="3">
        <v>214.04393704423859</v>
      </c>
    </row>
    <row r="1493" spans="1:6">
      <c r="A1493">
        <v>25</v>
      </c>
      <c r="B1493">
        <v>-89.534999999999997</v>
      </c>
      <c r="C1493">
        <v>992</v>
      </c>
      <c r="D1493">
        <v>220000</v>
      </c>
      <c r="E1493">
        <v>200</v>
      </c>
      <c r="F1493" s="3">
        <v>202.33589683656288</v>
      </c>
    </row>
    <row r="1494" spans="1:6">
      <c r="A1494">
        <v>26</v>
      </c>
      <c r="B1494">
        <v>-89.43</v>
      </c>
      <c r="C1494">
        <v>992</v>
      </c>
      <c r="D1494">
        <v>220000</v>
      </c>
      <c r="E1494">
        <v>213</v>
      </c>
      <c r="F1494" s="3">
        <v>197.26334173060098</v>
      </c>
    </row>
    <row r="1495" spans="1:6">
      <c r="A1495">
        <v>27</v>
      </c>
      <c r="B1495">
        <v>-89.316000000000003</v>
      </c>
      <c r="C1495">
        <v>992</v>
      </c>
      <c r="D1495">
        <v>220000</v>
      </c>
      <c r="E1495">
        <v>198</v>
      </c>
      <c r="F1495" s="3">
        <v>195.83219553814237</v>
      </c>
    </row>
    <row r="1496" spans="1:6">
      <c r="A1496">
        <v>28</v>
      </c>
      <c r="B1496">
        <v>-89.195999999999998</v>
      </c>
      <c r="C1496">
        <v>992</v>
      </c>
      <c r="D1496">
        <v>220000</v>
      </c>
      <c r="E1496">
        <v>201</v>
      </c>
      <c r="F1496" s="3">
        <v>196.54071218810009</v>
      </c>
    </row>
    <row r="1497" spans="1:6">
      <c r="A1497">
        <v>29</v>
      </c>
      <c r="B1497">
        <v>-89.090999999999994</v>
      </c>
      <c r="C1497">
        <v>992</v>
      </c>
      <c r="D1497">
        <v>220000</v>
      </c>
      <c r="E1497">
        <v>199</v>
      </c>
      <c r="F1497" s="3">
        <v>197.9419380199333</v>
      </c>
    </row>
    <row r="1498" spans="1:6">
      <c r="A1498">
        <v>30</v>
      </c>
      <c r="B1498">
        <v>-88.971999999999994</v>
      </c>
      <c r="C1498">
        <v>992</v>
      </c>
      <c r="D1498">
        <v>220000</v>
      </c>
      <c r="E1498">
        <v>172</v>
      </c>
      <c r="F1498" s="3">
        <v>199.85060656756184</v>
      </c>
    </row>
    <row r="1499" spans="1:6">
      <c r="A1499">
        <v>31</v>
      </c>
      <c r="B1499">
        <v>-88.86</v>
      </c>
      <c r="C1499">
        <v>992</v>
      </c>
      <c r="D1499">
        <v>220000</v>
      </c>
      <c r="E1499">
        <v>195</v>
      </c>
      <c r="F1499" s="3">
        <v>201.75039432436304</v>
      </c>
    </row>
    <row r="1500" spans="1:6">
      <c r="A1500">
        <v>32</v>
      </c>
      <c r="B1500">
        <v>-88.751999999999995</v>
      </c>
      <c r="C1500">
        <v>992</v>
      </c>
      <c r="D1500">
        <v>220000</v>
      </c>
      <c r="E1500">
        <v>214</v>
      </c>
      <c r="F1500" s="3">
        <v>203.60953782176458</v>
      </c>
    </row>
    <row r="1501" spans="1:6">
      <c r="A1501" t="s">
        <v>0</v>
      </c>
    </row>
    <row r="1502" spans="1:6">
      <c r="A1502" t="s">
        <v>0</v>
      </c>
    </row>
    <row r="1503" spans="1:6">
      <c r="A1503" t="s">
        <v>0</v>
      </c>
    </row>
    <row r="1504" spans="1:6">
      <c r="A1504" t="s">
        <v>0</v>
      </c>
    </row>
    <row r="1505" spans="1:10">
      <c r="A1505" t="s">
        <v>70</v>
      </c>
    </row>
    <row r="1506" spans="1:10">
      <c r="A1506" t="s">
        <v>2</v>
      </c>
    </row>
    <row r="1507" spans="1:10">
      <c r="A1507" t="s">
        <v>3</v>
      </c>
    </row>
    <row r="1508" spans="1:10">
      <c r="A1508" t="s">
        <v>4</v>
      </c>
    </row>
    <row r="1509" spans="1:10">
      <c r="A1509" t="s">
        <v>5</v>
      </c>
    </row>
    <row r="1510" spans="1:10">
      <c r="A1510" t="s">
        <v>71</v>
      </c>
    </row>
    <row r="1511" spans="1:10">
      <c r="A1511" t="s">
        <v>7</v>
      </c>
    </row>
    <row r="1512" spans="1:10">
      <c r="A1512" t="s">
        <v>8</v>
      </c>
    </row>
    <row r="1513" spans="1:10">
      <c r="A1513" t="s">
        <v>9</v>
      </c>
    </row>
    <row r="1514" spans="1:10">
      <c r="A1514" t="s">
        <v>10</v>
      </c>
    </row>
    <row r="1515" spans="1:10">
      <c r="A1515" t="s">
        <v>11</v>
      </c>
    </row>
    <row r="1516" spans="1:10">
      <c r="A1516" t="s">
        <v>0</v>
      </c>
    </row>
    <row r="1517" spans="1:10">
      <c r="A1517" t="s">
        <v>0</v>
      </c>
    </row>
    <row r="1518" spans="1:10">
      <c r="A1518" t="s">
        <v>328</v>
      </c>
      <c r="B1518" t="s">
        <v>307</v>
      </c>
      <c r="C1518" t="s">
        <v>310</v>
      </c>
      <c r="D1518" t="s">
        <v>327</v>
      </c>
      <c r="E1518" t="s">
        <v>326</v>
      </c>
      <c r="F1518" t="s">
        <v>347</v>
      </c>
    </row>
    <row r="1519" spans="1:10">
      <c r="A1519">
        <v>1</v>
      </c>
      <c r="B1519">
        <v>-92.248000000000005</v>
      </c>
      <c r="C1519">
        <v>990</v>
      </c>
      <c r="D1519">
        <v>220000</v>
      </c>
      <c r="E1519">
        <v>103</v>
      </c>
      <c r="F1519" s="3">
        <v>143.33212871490866</v>
      </c>
      <c r="J1519" t="s">
        <v>388</v>
      </c>
    </row>
    <row r="1520" spans="1:10">
      <c r="A1520">
        <v>2</v>
      </c>
      <c r="B1520">
        <v>-92.138999999999996</v>
      </c>
      <c r="C1520">
        <v>990</v>
      </c>
      <c r="D1520">
        <v>220000</v>
      </c>
      <c r="E1520">
        <v>141</v>
      </c>
      <c r="F1520" s="3">
        <v>145.12893205199848</v>
      </c>
    </row>
    <row r="1521" spans="1:6">
      <c r="A1521">
        <v>3</v>
      </c>
      <c r="B1521">
        <v>-92.024000000000001</v>
      </c>
      <c r="C1521">
        <v>990</v>
      </c>
      <c r="D1521">
        <v>220000</v>
      </c>
      <c r="E1521">
        <v>154</v>
      </c>
      <c r="F1521" s="3">
        <v>147.02827604855815</v>
      </c>
    </row>
    <row r="1522" spans="1:6">
      <c r="A1522">
        <v>4</v>
      </c>
      <c r="B1522">
        <v>-91.912000000000006</v>
      </c>
      <c r="C1522">
        <v>990</v>
      </c>
      <c r="D1522">
        <v>220000</v>
      </c>
      <c r="E1522">
        <v>156</v>
      </c>
      <c r="F1522" s="3">
        <v>148.89204660738633</v>
      </c>
    </row>
    <row r="1523" spans="1:6">
      <c r="A1523">
        <v>5</v>
      </c>
      <c r="B1523">
        <v>-91.8</v>
      </c>
      <c r="C1523">
        <v>990</v>
      </c>
      <c r="D1523">
        <v>220000</v>
      </c>
      <c r="E1523">
        <v>165</v>
      </c>
      <c r="F1523" s="3">
        <v>150.80426065303115</v>
      </c>
    </row>
    <row r="1524" spans="1:6">
      <c r="A1524">
        <v>6</v>
      </c>
      <c r="B1524">
        <v>-91.694000000000003</v>
      </c>
      <c r="C1524">
        <v>990</v>
      </c>
      <c r="D1524">
        <v>220000</v>
      </c>
      <c r="E1524">
        <v>151</v>
      </c>
      <c r="F1524" s="3">
        <v>152.7499111678201</v>
      </c>
    </row>
    <row r="1525" spans="1:6">
      <c r="A1525">
        <v>7</v>
      </c>
      <c r="B1525">
        <v>-91.581000000000003</v>
      </c>
      <c r="C1525">
        <v>990</v>
      </c>
      <c r="D1525">
        <v>220000</v>
      </c>
      <c r="E1525">
        <v>181</v>
      </c>
      <c r="F1525" s="3">
        <v>155.22545301918882</v>
      </c>
    </row>
    <row r="1526" spans="1:6">
      <c r="A1526">
        <v>8</v>
      </c>
      <c r="B1526">
        <v>-91.465000000000003</v>
      </c>
      <c r="C1526">
        <v>990</v>
      </c>
      <c r="D1526">
        <v>220000</v>
      </c>
      <c r="E1526">
        <v>168</v>
      </c>
      <c r="F1526" s="3">
        <v>158.84312550782369</v>
      </c>
    </row>
    <row r="1527" spans="1:6">
      <c r="A1527">
        <v>9</v>
      </c>
      <c r="B1527">
        <v>-91.349000000000004</v>
      </c>
      <c r="C1527">
        <v>990</v>
      </c>
      <c r="D1527">
        <v>220000</v>
      </c>
      <c r="E1527">
        <v>174</v>
      </c>
      <c r="F1527" s="3">
        <v>164.91860911900918</v>
      </c>
    </row>
    <row r="1528" spans="1:6">
      <c r="A1528">
        <v>10</v>
      </c>
      <c r="B1528">
        <v>-91.233999999999995</v>
      </c>
      <c r="C1528">
        <v>990</v>
      </c>
      <c r="D1528">
        <v>220000</v>
      </c>
      <c r="E1528">
        <v>203</v>
      </c>
      <c r="F1528" s="3">
        <v>175.73429168465574</v>
      </c>
    </row>
    <row r="1529" spans="1:6">
      <c r="A1529">
        <v>11</v>
      </c>
      <c r="B1529">
        <v>-91.123999999999995</v>
      </c>
      <c r="C1529">
        <v>990</v>
      </c>
      <c r="D1529">
        <v>220000</v>
      </c>
      <c r="E1529">
        <v>202</v>
      </c>
      <c r="F1529" s="3">
        <v>193.63644879328209</v>
      </c>
    </row>
    <row r="1530" spans="1:6">
      <c r="A1530">
        <v>12</v>
      </c>
      <c r="B1530">
        <v>-91.009</v>
      </c>
      <c r="C1530">
        <v>990</v>
      </c>
      <c r="D1530">
        <v>220000</v>
      </c>
      <c r="E1530">
        <v>222</v>
      </c>
      <c r="F1530" s="3">
        <v>223.73919588546676</v>
      </c>
    </row>
    <row r="1531" spans="1:6">
      <c r="A1531">
        <v>13</v>
      </c>
      <c r="B1531">
        <v>-90.894999999999996</v>
      </c>
      <c r="C1531">
        <v>990</v>
      </c>
      <c r="D1531">
        <v>220000</v>
      </c>
      <c r="E1531">
        <v>278</v>
      </c>
      <c r="F1531" s="3">
        <v>267.17474380877417</v>
      </c>
    </row>
    <row r="1532" spans="1:6">
      <c r="A1532">
        <v>14</v>
      </c>
      <c r="B1532">
        <v>-90.787000000000006</v>
      </c>
      <c r="C1532">
        <v>990</v>
      </c>
      <c r="D1532">
        <v>220000</v>
      </c>
      <c r="E1532">
        <v>298</v>
      </c>
      <c r="F1532" s="3">
        <v>319.45771659022273</v>
      </c>
    </row>
    <row r="1533" spans="1:6">
      <c r="A1533">
        <v>15</v>
      </c>
      <c r="B1533">
        <v>-90.671999999999997</v>
      </c>
      <c r="C1533">
        <v>990</v>
      </c>
      <c r="D1533">
        <v>220000</v>
      </c>
      <c r="E1533">
        <v>368</v>
      </c>
      <c r="F1533" s="3">
        <v>380.44010317193283</v>
      </c>
    </row>
    <row r="1534" spans="1:6">
      <c r="A1534">
        <v>16</v>
      </c>
      <c r="B1534">
        <v>-90.555999999999997</v>
      </c>
      <c r="C1534">
        <v>990</v>
      </c>
      <c r="D1534">
        <v>220000</v>
      </c>
      <c r="E1534">
        <v>458</v>
      </c>
      <c r="F1534" s="3">
        <v>435.63776301257843</v>
      </c>
    </row>
    <row r="1535" spans="1:6">
      <c r="A1535">
        <v>17</v>
      </c>
      <c r="B1535">
        <v>-90.44</v>
      </c>
      <c r="C1535">
        <v>990</v>
      </c>
      <c r="D1535">
        <v>220000</v>
      </c>
      <c r="E1535">
        <v>457</v>
      </c>
      <c r="F1535" s="3">
        <v>470.80783104852827</v>
      </c>
    </row>
    <row r="1536" spans="1:6">
      <c r="A1536">
        <v>18</v>
      </c>
      <c r="B1536">
        <v>-90.325000000000003</v>
      </c>
      <c r="C1536">
        <v>990</v>
      </c>
      <c r="D1536">
        <v>220000</v>
      </c>
      <c r="E1536">
        <v>458</v>
      </c>
      <c r="F1536" s="3">
        <v>476.37433417615131</v>
      </c>
    </row>
    <row r="1537" spans="1:6">
      <c r="A1537">
        <v>19</v>
      </c>
      <c r="B1537">
        <v>-90.218999999999994</v>
      </c>
      <c r="C1537">
        <v>990</v>
      </c>
      <c r="D1537">
        <v>220000</v>
      </c>
      <c r="E1537">
        <v>475</v>
      </c>
      <c r="F1537" s="3">
        <v>454.54438689845205</v>
      </c>
    </row>
    <row r="1538" spans="1:6">
      <c r="A1538">
        <v>20</v>
      </c>
      <c r="B1538">
        <v>-90.105999999999995</v>
      </c>
      <c r="C1538">
        <v>990</v>
      </c>
      <c r="D1538">
        <v>220000</v>
      </c>
      <c r="E1538">
        <v>441</v>
      </c>
      <c r="F1538" s="3">
        <v>409.52747508392684</v>
      </c>
    </row>
    <row r="1539" spans="1:6">
      <c r="A1539">
        <v>21</v>
      </c>
      <c r="B1539">
        <v>-89.991</v>
      </c>
      <c r="C1539">
        <v>990</v>
      </c>
      <c r="D1539">
        <v>220000</v>
      </c>
      <c r="E1539">
        <v>343</v>
      </c>
      <c r="F1539" s="3">
        <v>352.96111180638422</v>
      </c>
    </row>
    <row r="1540" spans="1:6">
      <c r="A1540">
        <v>22</v>
      </c>
      <c r="B1540">
        <v>-89.876999999999995</v>
      </c>
      <c r="C1540">
        <v>990</v>
      </c>
      <c r="D1540">
        <v>220000</v>
      </c>
      <c r="E1540">
        <v>306</v>
      </c>
      <c r="F1540" s="3">
        <v>298.82666940081594</v>
      </c>
    </row>
    <row r="1541" spans="1:6">
      <c r="A1541">
        <v>23</v>
      </c>
      <c r="B1541">
        <v>-89.757999999999996</v>
      </c>
      <c r="C1541">
        <v>990</v>
      </c>
      <c r="D1541">
        <v>220000</v>
      </c>
      <c r="E1541">
        <v>231</v>
      </c>
      <c r="F1541" s="3">
        <v>253.59112005028095</v>
      </c>
    </row>
    <row r="1542" spans="1:6">
      <c r="A1542">
        <v>24</v>
      </c>
      <c r="B1542">
        <v>-89.641999999999996</v>
      </c>
      <c r="C1542">
        <v>990</v>
      </c>
      <c r="D1542">
        <v>220000</v>
      </c>
      <c r="E1542">
        <v>224</v>
      </c>
      <c r="F1542" s="3">
        <v>223.71211539708182</v>
      </c>
    </row>
    <row r="1543" spans="1:6">
      <c r="A1543">
        <v>25</v>
      </c>
      <c r="B1543">
        <v>-89.534999999999997</v>
      </c>
      <c r="C1543">
        <v>990</v>
      </c>
      <c r="D1543">
        <v>220000</v>
      </c>
      <c r="E1543">
        <v>202</v>
      </c>
      <c r="F1543" s="3">
        <v>207.35565479937378</v>
      </c>
    </row>
    <row r="1544" spans="1:6">
      <c r="A1544">
        <v>26</v>
      </c>
      <c r="B1544">
        <v>-89.43</v>
      </c>
      <c r="C1544">
        <v>990</v>
      </c>
      <c r="D1544">
        <v>220000</v>
      </c>
      <c r="E1544">
        <v>199</v>
      </c>
      <c r="F1544" s="3">
        <v>199.00598816907558</v>
      </c>
    </row>
    <row r="1545" spans="1:6">
      <c r="A1545">
        <v>27</v>
      </c>
      <c r="B1545">
        <v>-89.316000000000003</v>
      </c>
      <c r="C1545">
        <v>990</v>
      </c>
      <c r="D1545">
        <v>220000</v>
      </c>
      <c r="E1545">
        <v>186</v>
      </c>
      <c r="F1545" s="3">
        <v>195.39981195792038</v>
      </c>
    </row>
    <row r="1546" spans="1:6">
      <c r="A1546">
        <v>28</v>
      </c>
      <c r="B1546">
        <v>-89.195999999999998</v>
      </c>
      <c r="C1546">
        <v>990</v>
      </c>
      <c r="D1546">
        <v>220000</v>
      </c>
      <c r="E1546">
        <v>189</v>
      </c>
      <c r="F1546" s="3">
        <v>194.92103889868349</v>
      </c>
    </row>
    <row r="1547" spans="1:6">
      <c r="A1547">
        <v>29</v>
      </c>
      <c r="B1547">
        <v>-89.090999999999994</v>
      </c>
      <c r="C1547">
        <v>990</v>
      </c>
      <c r="D1547">
        <v>220000</v>
      </c>
      <c r="E1547">
        <v>200</v>
      </c>
      <c r="F1547" s="3">
        <v>195.81611662550776</v>
      </c>
    </row>
    <row r="1548" spans="1:6">
      <c r="A1548">
        <v>30</v>
      </c>
      <c r="B1548">
        <v>-88.971999999999994</v>
      </c>
      <c r="C1548">
        <v>990</v>
      </c>
      <c r="D1548">
        <v>220000</v>
      </c>
      <c r="E1548">
        <v>200</v>
      </c>
      <c r="F1548" s="3">
        <v>197.43888167157795</v>
      </c>
    </row>
    <row r="1549" spans="1:6">
      <c r="A1549">
        <v>31</v>
      </c>
      <c r="B1549">
        <v>-88.86</v>
      </c>
      <c r="C1549">
        <v>990</v>
      </c>
      <c r="D1549">
        <v>220000</v>
      </c>
      <c r="E1549">
        <v>193</v>
      </c>
      <c r="F1549" s="3">
        <v>199.18729936499867</v>
      </c>
    </row>
    <row r="1550" spans="1:6">
      <c r="A1550">
        <v>32</v>
      </c>
      <c r="B1550">
        <v>-88.751999999999995</v>
      </c>
      <c r="C1550">
        <v>990</v>
      </c>
      <c r="D1550">
        <v>220000</v>
      </c>
      <c r="E1550">
        <v>205</v>
      </c>
      <c r="F1550" s="3">
        <v>200.93948030302568</v>
      </c>
    </row>
    <row r="1551" spans="1:6">
      <c r="A1551" t="s">
        <v>0</v>
      </c>
    </row>
    <row r="1552" spans="1:6">
      <c r="A1552" t="s">
        <v>0</v>
      </c>
    </row>
    <row r="1553" spans="1:6">
      <c r="A1553" t="s">
        <v>0</v>
      </c>
    </row>
    <row r="1554" spans="1:6">
      <c r="A1554" t="s">
        <v>0</v>
      </c>
    </row>
    <row r="1555" spans="1:6">
      <c r="A1555" t="s">
        <v>72</v>
      </c>
    </row>
    <row r="1556" spans="1:6">
      <c r="A1556" t="s">
        <v>2</v>
      </c>
    </row>
    <row r="1557" spans="1:6">
      <c r="A1557" t="s">
        <v>3</v>
      </c>
    </row>
    <row r="1558" spans="1:6">
      <c r="A1558" t="s">
        <v>4</v>
      </c>
    </row>
    <row r="1559" spans="1:6">
      <c r="A1559" t="s">
        <v>5</v>
      </c>
    </row>
    <row r="1560" spans="1:6">
      <c r="A1560" t="s">
        <v>73</v>
      </c>
    </row>
    <row r="1561" spans="1:6">
      <c r="A1561" t="s">
        <v>7</v>
      </c>
    </row>
    <row r="1562" spans="1:6">
      <c r="A1562" t="s">
        <v>8</v>
      </c>
    </row>
    <row r="1563" spans="1:6">
      <c r="A1563" t="s">
        <v>9</v>
      </c>
    </row>
    <row r="1564" spans="1:6">
      <c r="A1564" t="s">
        <v>10</v>
      </c>
    </row>
    <row r="1565" spans="1:6">
      <c r="A1565" t="s">
        <v>11</v>
      </c>
    </row>
    <row r="1566" spans="1:6">
      <c r="A1566" t="s">
        <v>0</v>
      </c>
    </row>
    <row r="1567" spans="1:6">
      <c r="A1567" t="s">
        <v>0</v>
      </c>
    </row>
    <row r="1568" spans="1:6">
      <c r="A1568" t="s">
        <v>328</v>
      </c>
      <c r="B1568" t="s">
        <v>307</v>
      </c>
      <c r="C1568" t="s">
        <v>310</v>
      </c>
      <c r="D1568" t="s">
        <v>327</v>
      </c>
      <c r="E1568" t="s">
        <v>326</v>
      </c>
      <c r="F1568" t="s">
        <v>347</v>
      </c>
    </row>
    <row r="1569" spans="1:10">
      <c r="A1569">
        <v>1</v>
      </c>
      <c r="B1569">
        <v>-92.248000000000005</v>
      </c>
      <c r="C1569">
        <v>990</v>
      </c>
      <c r="D1569">
        <v>220000</v>
      </c>
      <c r="E1569">
        <v>122</v>
      </c>
      <c r="F1569" s="3">
        <v>142.46988690873286</v>
      </c>
      <c r="J1569" t="s">
        <v>389</v>
      </c>
    </row>
    <row r="1570" spans="1:10">
      <c r="A1570">
        <v>2</v>
      </c>
      <c r="B1570">
        <v>-92.138999999999996</v>
      </c>
      <c r="C1570">
        <v>990</v>
      </c>
      <c r="D1570">
        <v>220000</v>
      </c>
      <c r="E1570">
        <v>132</v>
      </c>
      <c r="F1570" s="3">
        <v>143.8664709472082</v>
      </c>
    </row>
    <row r="1571" spans="1:10">
      <c r="A1571">
        <v>3</v>
      </c>
      <c r="B1571">
        <v>-92.024000000000001</v>
      </c>
      <c r="C1571">
        <v>990</v>
      </c>
      <c r="D1571">
        <v>220000</v>
      </c>
      <c r="E1571">
        <v>126</v>
      </c>
      <c r="F1571" s="3">
        <v>145.37511855988419</v>
      </c>
    </row>
    <row r="1572" spans="1:10">
      <c r="A1572">
        <v>4</v>
      </c>
      <c r="B1572">
        <v>-91.912000000000006</v>
      </c>
      <c r="C1572">
        <v>990</v>
      </c>
      <c r="D1572">
        <v>220000</v>
      </c>
      <c r="E1572">
        <v>144</v>
      </c>
      <c r="F1572" s="3">
        <v>146.9411057283618</v>
      </c>
    </row>
    <row r="1573" spans="1:10">
      <c r="A1573">
        <v>5</v>
      </c>
      <c r="B1573">
        <v>-91.8</v>
      </c>
      <c r="C1573">
        <v>990</v>
      </c>
      <c r="D1573">
        <v>220000</v>
      </c>
      <c r="E1573">
        <v>168</v>
      </c>
      <c r="F1573" s="3">
        <v>148.75141535118064</v>
      </c>
    </row>
    <row r="1574" spans="1:10">
      <c r="A1574">
        <v>6</v>
      </c>
      <c r="B1574">
        <v>-91.694000000000003</v>
      </c>
      <c r="C1574">
        <v>990</v>
      </c>
      <c r="D1574">
        <v>220000</v>
      </c>
      <c r="E1574">
        <v>170</v>
      </c>
      <c r="F1574" s="3">
        <v>150.97885388752761</v>
      </c>
    </row>
    <row r="1575" spans="1:10">
      <c r="A1575">
        <v>7</v>
      </c>
      <c r="B1575">
        <v>-91.581000000000003</v>
      </c>
      <c r="C1575">
        <v>990</v>
      </c>
      <c r="D1575">
        <v>220000</v>
      </c>
      <c r="E1575">
        <v>176</v>
      </c>
      <c r="F1575" s="3">
        <v>154.50951098766353</v>
      </c>
    </row>
    <row r="1576" spans="1:10">
      <c r="A1576">
        <v>8</v>
      </c>
      <c r="B1576">
        <v>-91.465000000000003</v>
      </c>
      <c r="C1576">
        <v>990</v>
      </c>
      <c r="D1576">
        <v>220000</v>
      </c>
      <c r="E1576">
        <v>164</v>
      </c>
      <c r="F1576" s="3">
        <v>160.52628428213339</v>
      </c>
    </row>
    <row r="1577" spans="1:10">
      <c r="A1577">
        <v>9</v>
      </c>
      <c r="B1577">
        <v>-91.349000000000004</v>
      </c>
      <c r="C1577">
        <v>990</v>
      </c>
      <c r="D1577">
        <v>220000</v>
      </c>
      <c r="E1577">
        <v>180</v>
      </c>
      <c r="F1577" s="3">
        <v>170.81529714139887</v>
      </c>
    </row>
    <row r="1578" spans="1:10">
      <c r="A1578">
        <v>10</v>
      </c>
      <c r="B1578">
        <v>-91.233999999999995</v>
      </c>
      <c r="C1578">
        <v>990</v>
      </c>
      <c r="D1578">
        <v>220000</v>
      </c>
      <c r="E1578">
        <v>218</v>
      </c>
      <c r="F1578" s="3">
        <v>187.63992687645936</v>
      </c>
    </row>
    <row r="1579" spans="1:10">
      <c r="A1579">
        <v>11</v>
      </c>
      <c r="B1579">
        <v>-91.123999999999995</v>
      </c>
      <c r="C1579">
        <v>990</v>
      </c>
      <c r="D1579">
        <v>220000</v>
      </c>
      <c r="E1579">
        <v>220</v>
      </c>
      <c r="F1579" s="3">
        <v>212.1852535496626</v>
      </c>
    </row>
    <row r="1580" spans="1:10">
      <c r="A1580">
        <v>12</v>
      </c>
      <c r="B1580">
        <v>-91.009</v>
      </c>
      <c r="C1580">
        <v>990</v>
      </c>
      <c r="D1580">
        <v>220000</v>
      </c>
      <c r="E1580">
        <v>260</v>
      </c>
      <c r="F1580" s="3">
        <v>248.20057336726921</v>
      </c>
    </row>
    <row r="1581" spans="1:10">
      <c r="A1581">
        <v>13</v>
      </c>
      <c r="B1581">
        <v>-90.894999999999996</v>
      </c>
      <c r="C1581">
        <v>990</v>
      </c>
      <c r="D1581">
        <v>220000</v>
      </c>
      <c r="E1581">
        <v>305</v>
      </c>
      <c r="F1581" s="3">
        <v>293.77624621660863</v>
      </c>
    </row>
    <row r="1582" spans="1:10">
      <c r="A1582">
        <v>14</v>
      </c>
      <c r="B1582">
        <v>-90.787000000000006</v>
      </c>
      <c r="C1582">
        <v>990</v>
      </c>
      <c r="D1582">
        <v>220000</v>
      </c>
      <c r="E1582">
        <v>315</v>
      </c>
      <c r="F1582" s="3">
        <v>342.69526011613885</v>
      </c>
    </row>
    <row r="1583" spans="1:10">
      <c r="A1583">
        <v>15</v>
      </c>
      <c r="B1583">
        <v>-90.671999999999997</v>
      </c>
      <c r="C1583">
        <v>990</v>
      </c>
      <c r="D1583">
        <v>220000</v>
      </c>
      <c r="E1583">
        <v>355</v>
      </c>
      <c r="F1583" s="3">
        <v>394.21354006647078</v>
      </c>
    </row>
    <row r="1584" spans="1:10">
      <c r="A1584">
        <v>16</v>
      </c>
      <c r="B1584">
        <v>-90.555999999999997</v>
      </c>
      <c r="C1584">
        <v>990</v>
      </c>
      <c r="D1584">
        <v>220000</v>
      </c>
      <c r="E1584">
        <v>412</v>
      </c>
      <c r="F1584" s="3">
        <v>436.48957213626966</v>
      </c>
    </row>
    <row r="1585" spans="1:6">
      <c r="A1585">
        <v>17</v>
      </c>
      <c r="B1585">
        <v>-90.44</v>
      </c>
      <c r="C1585">
        <v>990</v>
      </c>
      <c r="D1585">
        <v>220000</v>
      </c>
      <c r="E1585">
        <v>521</v>
      </c>
      <c r="F1585" s="3">
        <v>460.2280928689101</v>
      </c>
    </row>
    <row r="1586" spans="1:6">
      <c r="A1586">
        <v>18</v>
      </c>
      <c r="B1586">
        <v>-90.325000000000003</v>
      </c>
      <c r="C1586">
        <v>990</v>
      </c>
      <c r="D1586">
        <v>220000</v>
      </c>
      <c r="E1586">
        <v>437</v>
      </c>
      <c r="F1586" s="3">
        <v>460.30037511464866</v>
      </c>
    </row>
    <row r="1587" spans="1:6">
      <c r="A1587">
        <v>19</v>
      </c>
      <c r="B1587">
        <v>-90.218999999999994</v>
      </c>
      <c r="C1587">
        <v>990</v>
      </c>
      <c r="D1587">
        <v>220000</v>
      </c>
      <c r="E1587">
        <v>504</v>
      </c>
      <c r="F1587" s="3">
        <v>439.85545291512301</v>
      </c>
    </row>
    <row r="1588" spans="1:6">
      <c r="A1588">
        <v>20</v>
      </c>
      <c r="B1588">
        <v>-90.105999999999995</v>
      </c>
      <c r="C1588">
        <v>990</v>
      </c>
      <c r="D1588">
        <v>220000</v>
      </c>
      <c r="E1588">
        <v>395</v>
      </c>
      <c r="F1588" s="3">
        <v>401.31496592108141</v>
      </c>
    </row>
    <row r="1589" spans="1:6">
      <c r="A1589">
        <v>21</v>
      </c>
      <c r="B1589">
        <v>-89.991</v>
      </c>
      <c r="C1589">
        <v>990</v>
      </c>
      <c r="D1589">
        <v>220000</v>
      </c>
      <c r="E1589">
        <v>341</v>
      </c>
      <c r="F1589" s="3">
        <v>352.70381558653628</v>
      </c>
    </row>
    <row r="1590" spans="1:6">
      <c r="A1590">
        <v>22</v>
      </c>
      <c r="B1590">
        <v>-89.876999999999995</v>
      </c>
      <c r="C1590">
        <v>990</v>
      </c>
      <c r="D1590">
        <v>220000</v>
      </c>
      <c r="E1590">
        <v>323</v>
      </c>
      <c r="F1590" s="3">
        <v>304.08064579593724</v>
      </c>
    </row>
    <row r="1591" spans="1:6">
      <c r="A1591">
        <v>23</v>
      </c>
      <c r="B1591">
        <v>-89.757999999999996</v>
      </c>
      <c r="C1591">
        <v>990</v>
      </c>
      <c r="D1591">
        <v>220000</v>
      </c>
      <c r="E1591">
        <v>247</v>
      </c>
      <c r="F1591" s="3">
        <v>260.22475286158937</v>
      </c>
    </row>
    <row r="1592" spans="1:6">
      <c r="A1592">
        <v>24</v>
      </c>
      <c r="B1592">
        <v>-89.641999999999996</v>
      </c>
      <c r="C1592">
        <v>990</v>
      </c>
      <c r="D1592">
        <v>220000</v>
      </c>
      <c r="E1592">
        <v>222</v>
      </c>
      <c r="F1592" s="3">
        <v>227.93892955765466</v>
      </c>
    </row>
    <row r="1593" spans="1:6">
      <c r="A1593">
        <v>25</v>
      </c>
      <c r="B1593">
        <v>-89.534999999999997</v>
      </c>
      <c r="C1593">
        <v>990</v>
      </c>
      <c r="D1593">
        <v>220000</v>
      </c>
      <c r="E1593">
        <v>181</v>
      </c>
      <c r="F1593" s="3">
        <v>207.63964737745363</v>
      </c>
    </row>
    <row r="1594" spans="1:6">
      <c r="A1594">
        <v>26</v>
      </c>
      <c r="B1594">
        <v>-89.43</v>
      </c>
      <c r="C1594">
        <v>990</v>
      </c>
      <c r="D1594">
        <v>220000</v>
      </c>
      <c r="E1594">
        <v>196</v>
      </c>
      <c r="F1594" s="3">
        <v>195.21499330509099</v>
      </c>
    </row>
    <row r="1595" spans="1:6">
      <c r="A1595">
        <v>27</v>
      </c>
      <c r="B1595">
        <v>-89.316000000000003</v>
      </c>
      <c r="C1595">
        <v>990</v>
      </c>
      <c r="D1595">
        <v>220000</v>
      </c>
      <c r="E1595">
        <v>178</v>
      </c>
      <c r="F1595" s="3">
        <v>187.91163315505256</v>
      </c>
    </row>
    <row r="1596" spans="1:6">
      <c r="A1596">
        <v>28</v>
      </c>
      <c r="B1596">
        <v>-89.195999999999998</v>
      </c>
      <c r="C1596">
        <v>990</v>
      </c>
      <c r="D1596">
        <v>220000</v>
      </c>
      <c r="E1596">
        <v>208</v>
      </c>
      <c r="F1596" s="3">
        <v>184.69893569771742</v>
      </c>
    </row>
    <row r="1597" spans="1:6">
      <c r="A1597">
        <v>29</v>
      </c>
      <c r="B1597">
        <v>-89.090999999999994</v>
      </c>
      <c r="C1597">
        <v>990</v>
      </c>
      <c r="D1597">
        <v>220000</v>
      </c>
      <c r="E1597">
        <v>187</v>
      </c>
      <c r="F1597" s="3">
        <v>184.04661150584309</v>
      </c>
    </row>
    <row r="1598" spans="1:6">
      <c r="A1598">
        <v>30</v>
      </c>
      <c r="B1598">
        <v>-88.971999999999994</v>
      </c>
      <c r="C1598">
        <v>990</v>
      </c>
      <c r="D1598">
        <v>220000</v>
      </c>
      <c r="E1598">
        <v>176</v>
      </c>
      <c r="F1598" s="3">
        <v>184.55295703473269</v>
      </c>
    </row>
    <row r="1599" spans="1:6">
      <c r="A1599">
        <v>31</v>
      </c>
      <c r="B1599">
        <v>-88.86</v>
      </c>
      <c r="C1599">
        <v>990</v>
      </c>
      <c r="D1599">
        <v>220000</v>
      </c>
      <c r="E1599">
        <v>193</v>
      </c>
      <c r="F1599" s="3">
        <v>185.60073082998039</v>
      </c>
    </row>
    <row r="1600" spans="1:6">
      <c r="A1600">
        <v>32</v>
      </c>
      <c r="B1600">
        <v>-88.751999999999995</v>
      </c>
      <c r="C1600">
        <v>990</v>
      </c>
      <c r="D1600">
        <v>220000</v>
      </c>
      <c r="E1600">
        <v>182</v>
      </c>
      <c r="F1600" s="3">
        <v>186.83330011785964</v>
      </c>
    </row>
    <row r="1601" spans="1:1">
      <c r="A1601" t="s">
        <v>0</v>
      </c>
    </row>
    <row r="1602" spans="1:1">
      <c r="A1602" t="s">
        <v>0</v>
      </c>
    </row>
    <row r="1603" spans="1:1">
      <c r="A1603" t="s">
        <v>0</v>
      </c>
    </row>
    <row r="1604" spans="1:1">
      <c r="A1604" t="s">
        <v>0</v>
      </c>
    </row>
    <row r="1605" spans="1:1">
      <c r="A1605" t="s">
        <v>74</v>
      </c>
    </row>
    <row r="1606" spans="1:1">
      <c r="A1606" t="s">
        <v>2</v>
      </c>
    </row>
    <row r="1607" spans="1:1">
      <c r="A1607" t="s">
        <v>3</v>
      </c>
    </row>
    <row r="1608" spans="1:1">
      <c r="A1608" t="s">
        <v>4</v>
      </c>
    </row>
    <row r="1609" spans="1:1">
      <c r="A1609" t="s">
        <v>5</v>
      </c>
    </row>
    <row r="1610" spans="1:1">
      <c r="A1610" t="s">
        <v>75</v>
      </c>
    </row>
    <row r="1611" spans="1:1">
      <c r="A1611" t="s">
        <v>7</v>
      </c>
    </row>
    <row r="1612" spans="1:1">
      <c r="A1612" t="s">
        <v>8</v>
      </c>
    </row>
    <row r="1613" spans="1:1">
      <c r="A1613" t="s">
        <v>9</v>
      </c>
    </row>
    <row r="1614" spans="1:1">
      <c r="A1614" t="s">
        <v>10</v>
      </c>
    </row>
    <row r="1615" spans="1:1">
      <c r="A1615" t="s">
        <v>11</v>
      </c>
    </row>
    <row r="1616" spans="1:1">
      <c r="A1616" t="s">
        <v>0</v>
      </c>
    </row>
    <row r="1617" spans="1:10">
      <c r="A1617" t="s">
        <v>0</v>
      </c>
    </row>
    <row r="1618" spans="1:10">
      <c r="A1618" t="s">
        <v>328</v>
      </c>
      <c r="B1618" t="s">
        <v>307</v>
      </c>
      <c r="C1618" t="s">
        <v>310</v>
      </c>
      <c r="D1618" t="s">
        <v>327</v>
      </c>
      <c r="E1618" t="s">
        <v>326</v>
      </c>
      <c r="F1618" t="s">
        <v>347</v>
      </c>
    </row>
    <row r="1619" spans="1:10">
      <c r="A1619">
        <v>1</v>
      </c>
      <c r="B1619">
        <v>-92.248000000000005</v>
      </c>
      <c r="C1619">
        <v>989</v>
      </c>
      <c r="D1619">
        <v>220000</v>
      </c>
      <c r="E1619">
        <v>133</v>
      </c>
      <c r="F1619" s="3">
        <v>141.70233722986231</v>
      </c>
      <c r="J1619" t="s">
        <v>390</v>
      </c>
    </row>
    <row r="1620" spans="1:10">
      <c r="A1620">
        <v>2</v>
      </c>
      <c r="B1620">
        <v>-92.138999999999996</v>
      </c>
      <c r="C1620">
        <v>989</v>
      </c>
      <c r="D1620">
        <v>220000</v>
      </c>
      <c r="E1620">
        <v>112</v>
      </c>
      <c r="F1620" s="3">
        <v>142.98923261402891</v>
      </c>
    </row>
    <row r="1621" spans="1:10">
      <c r="A1621">
        <v>3</v>
      </c>
      <c r="B1621">
        <v>-92.024000000000001</v>
      </c>
      <c r="C1621">
        <v>989</v>
      </c>
      <c r="D1621">
        <v>220000</v>
      </c>
      <c r="E1621">
        <v>150</v>
      </c>
      <c r="F1621" s="3">
        <v>144.35750178676835</v>
      </c>
    </row>
    <row r="1622" spans="1:10">
      <c r="A1622">
        <v>4</v>
      </c>
      <c r="B1622">
        <v>-91.912000000000006</v>
      </c>
      <c r="C1622">
        <v>989</v>
      </c>
      <c r="D1622">
        <v>220000</v>
      </c>
      <c r="E1622">
        <v>132</v>
      </c>
      <c r="F1622" s="3">
        <v>145.72497629723566</v>
      </c>
    </row>
    <row r="1623" spans="1:10">
      <c r="A1623">
        <v>5</v>
      </c>
      <c r="B1623">
        <v>-91.8</v>
      </c>
      <c r="C1623">
        <v>989</v>
      </c>
      <c r="D1623">
        <v>220000</v>
      </c>
      <c r="E1623">
        <v>165</v>
      </c>
      <c r="F1623" s="3">
        <v>147.19764272766943</v>
      </c>
    </row>
    <row r="1624" spans="1:10">
      <c r="A1624">
        <v>6</v>
      </c>
      <c r="B1624">
        <v>-91.694000000000003</v>
      </c>
      <c r="C1624">
        <v>989</v>
      </c>
      <c r="D1624">
        <v>220000</v>
      </c>
      <c r="E1624">
        <v>168</v>
      </c>
      <c r="F1624" s="3">
        <v>148.85141291860947</v>
      </c>
    </row>
    <row r="1625" spans="1:10">
      <c r="A1625">
        <v>7</v>
      </c>
      <c r="B1625">
        <v>-91.581000000000003</v>
      </c>
      <c r="C1625">
        <v>989</v>
      </c>
      <c r="D1625">
        <v>220000</v>
      </c>
      <c r="E1625">
        <v>164</v>
      </c>
      <c r="F1625" s="3">
        <v>151.29593951130187</v>
      </c>
    </row>
    <row r="1626" spans="1:10">
      <c r="A1626">
        <v>8</v>
      </c>
      <c r="B1626">
        <v>-91.465000000000003</v>
      </c>
      <c r="C1626">
        <v>989</v>
      </c>
      <c r="D1626">
        <v>220000</v>
      </c>
      <c r="E1626">
        <v>158</v>
      </c>
      <c r="F1626" s="3">
        <v>155.43807229856469</v>
      </c>
    </row>
    <row r="1627" spans="1:10">
      <c r="A1627">
        <v>9</v>
      </c>
      <c r="B1627">
        <v>-91.349000000000004</v>
      </c>
      <c r="C1627">
        <v>989</v>
      </c>
      <c r="D1627">
        <v>220000</v>
      </c>
      <c r="E1627">
        <v>170</v>
      </c>
      <c r="F1627" s="3">
        <v>162.93404887555727</v>
      </c>
    </row>
    <row r="1628" spans="1:10">
      <c r="A1628">
        <v>10</v>
      </c>
      <c r="B1628">
        <v>-91.233999999999995</v>
      </c>
      <c r="C1628">
        <v>989</v>
      </c>
      <c r="D1628">
        <v>220000</v>
      </c>
      <c r="E1628">
        <v>194</v>
      </c>
      <c r="F1628" s="3">
        <v>176.30001795092272</v>
      </c>
    </row>
    <row r="1629" spans="1:10">
      <c r="A1629">
        <v>11</v>
      </c>
      <c r="B1629">
        <v>-91.123999999999995</v>
      </c>
      <c r="C1629">
        <v>989</v>
      </c>
      <c r="D1629">
        <v>220000</v>
      </c>
      <c r="E1629">
        <v>232</v>
      </c>
      <c r="F1629" s="3">
        <v>197.6580382225319</v>
      </c>
    </row>
    <row r="1630" spans="1:10">
      <c r="A1630">
        <v>12</v>
      </c>
      <c r="B1630">
        <v>-91.009</v>
      </c>
      <c r="C1630">
        <v>989</v>
      </c>
      <c r="D1630">
        <v>220000</v>
      </c>
      <c r="E1630">
        <v>219</v>
      </c>
      <c r="F1630" s="3">
        <v>231.88663866704886</v>
      </c>
    </row>
    <row r="1631" spans="1:10">
      <c r="A1631">
        <v>13</v>
      </c>
      <c r="B1631">
        <v>-90.894999999999996</v>
      </c>
      <c r="C1631">
        <v>989</v>
      </c>
      <c r="D1631">
        <v>220000</v>
      </c>
      <c r="E1631">
        <v>304</v>
      </c>
      <c r="F1631" s="3">
        <v>278.9056768996017</v>
      </c>
    </row>
    <row r="1632" spans="1:10">
      <c r="A1632">
        <v>14</v>
      </c>
      <c r="B1632">
        <v>-90.787000000000006</v>
      </c>
      <c r="C1632">
        <v>989</v>
      </c>
      <c r="D1632">
        <v>220000</v>
      </c>
      <c r="E1632">
        <v>299</v>
      </c>
      <c r="F1632" s="3">
        <v>333.12191331195316</v>
      </c>
    </row>
    <row r="1633" spans="1:6">
      <c r="A1633">
        <v>15</v>
      </c>
      <c r="B1633">
        <v>-90.671999999999997</v>
      </c>
      <c r="C1633">
        <v>989</v>
      </c>
      <c r="D1633">
        <v>220000</v>
      </c>
      <c r="E1633">
        <v>365</v>
      </c>
      <c r="F1633" s="3">
        <v>394.08830895332864</v>
      </c>
    </row>
    <row r="1634" spans="1:6">
      <c r="A1634">
        <v>16</v>
      </c>
      <c r="B1634">
        <v>-90.555999999999997</v>
      </c>
      <c r="C1634">
        <v>989</v>
      </c>
      <c r="D1634">
        <v>220000</v>
      </c>
      <c r="E1634">
        <v>441</v>
      </c>
      <c r="F1634" s="3">
        <v>447.59404720256123</v>
      </c>
    </row>
    <row r="1635" spans="1:6">
      <c r="A1635">
        <v>17</v>
      </c>
      <c r="B1635">
        <v>-90.44</v>
      </c>
      <c r="C1635">
        <v>989</v>
      </c>
      <c r="D1635">
        <v>220000</v>
      </c>
      <c r="E1635">
        <v>519</v>
      </c>
      <c r="F1635" s="3">
        <v>480.72242273154978</v>
      </c>
    </row>
    <row r="1636" spans="1:6">
      <c r="A1636">
        <v>18</v>
      </c>
      <c r="B1636">
        <v>-90.325000000000003</v>
      </c>
      <c r="C1636">
        <v>989</v>
      </c>
      <c r="D1636">
        <v>220000</v>
      </c>
      <c r="E1636">
        <v>492</v>
      </c>
      <c r="F1636" s="3">
        <v>485.16818842976511</v>
      </c>
    </row>
    <row r="1637" spans="1:6">
      <c r="A1637">
        <v>19</v>
      </c>
      <c r="B1637">
        <v>-90.218999999999994</v>
      </c>
      <c r="C1637">
        <v>989</v>
      </c>
      <c r="D1637">
        <v>220000</v>
      </c>
      <c r="E1637">
        <v>514</v>
      </c>
      <c r="F1637" s="3">
        <v>463.35008529941854</v>
      </c>
    </row>
    <row r="1638" spans="1:6">
      <c r="A1638">
        <v>20</v>
      </c>
      <c r="B1638">
        <v>-90.105999999999995</v>
      </c>
      <c r="C1638">
        <v>989</v>
      </c>
      <c r="D1638">
        <v>220000</v>
      </c>
      <c r="E1638">
        <v>376</v>
      </c>
      <c r="F1638" s="3">
        <v>418.68679399152177</v>
      </c>
    </row>
    <row r="1639" spans="1:6">
      <c r="A1639">
        <v>21</v>
      </c>
      <c r="B1639">
        <v>-89.991</v>
      </c>
      <c r="C1639">
        <v>989</v>
      </c>
      <c r="D1639">
        <v>220000</v>
      </c>
      <c r="E1639">
        <v>354</v>
      </c>
      <c r="F1639" s="3">
        <v>361.57470397749233</v>
      </c>
    </row>
    <row r="1640" spans="1:6">
      <c r="A1640">
        <v>22</v>
      </c>
      <c r="B1640">
        <v>-89.876999999999995</v>
      </c>
      <c r="C1640">
        <v>989</v>
      </c>
      <c r="D1640">
        <v>220000</v>
      </c>
      <c r="E1640">
        <v>318</v>
      </c>
      <c r="F1640" s="3">
        <v>305.14658812542723</v>
      </c>
    </row>
    <row r="1641" spans="1:6">
      <c r="A1641">
        <v>23</v>
      </c>
      <c r="B1641">
        <v>-89.757999999999996</v>
      </c>
      <c r="C1641">
        <v>989</v>
      </c>
      <c r="D1641">
        <v>220000</v>
      </c>
      <c r="E1641">
        <v>260</v>
      </c>
      <c r="F1641" s="3">
        <v>255.76683775335857</v>
      </c>
    </row>
    <row r="1642" spans="1:6">
      <c r="A1642">
        <v>24</v>
      </c>
      <c r="B1642">
        <v>-89.641999999999996</v>
      </c>
      <c r="C1642">
        <v>989</v>
      </c>
      <c r="D1642">
        <v>220000</v>
      </c>
      <c r="E1642">
        <v>211</v>
      </c>
      <c r="F1642" s="3">
        <v>221.04212183707872</v>
      </c>
    </row>
    <row r="1643" spans="1:6">
      <c r="A1643">
        <v>25</v>
      </c>
      <c r="B1643">
        <v>-89.534999999999997</v>
      </c>
      <c r="C1643">
        <v>989</v>
      </c>
      <c r="D1643">
        <v>220000</v>
      </c>
      <c r="E1643">
        <v>191</v>
      </c>
      <c r="F1643" s="3">
        <v>200.43075836989883</v>
      </c>
    </row>
    <row r="1644" spans="1:6">
      <c r="A1644">
        <v>26</v>
      </c>
      <c r="B1644">
        <v>-89.43</v>
      </c>
      <c r="C1644">
        <v>989</v>
      </c>
      <c r="D1644">
        <v>220000</v>
      </c>
      <c r="E1644">
        <v>185</v>
      </c>
      <c r="F1644" s="3">
        <v>188.65430501658599</v>
      </c>
    </row>
    <row r="1645" spans="1:6">
      <c r="A1645">
        <v>27</v>
      </c>
      <c r="B1645">
        <v>-89.316000000000003</v>
      </c>
      <c r="C1645">
        <v>989</v>
      </c>
      <c r="D1645">
        <v>220000</v>
      </c>
      <c r="E1645">
        <v>194</v>
      </c>
      <c r="F1645" s="3">
        <v>182.34300901321345</v>
      </c>
    </row>
    <row r="1646" spans="1:6">
      <c r="A1646">
        <v>28</v>
      </c>
      <c r="B1646">
        <v>-89.195999999999998</v>
      </c>
      <c r="C1646">
        <v>989</v>
      </c>
      <c r="D1646">
        <v>220000</v>
      </c>
      <c r="E1646">
        <v>206</v>
      </c>
      <c r="F1646" s="3">
        <v>179.99322564548956</v>
      </c>
    </row>
    <row r="1647" spans="1:6">
      <c r="A1647">
        <v>29</v>
      </c>
      <c r="B1647">
        <v>-89.090999999999994</v>
      </c>
      <c r="C1647">
        <v>989</v>
      </c>
      <c r="D1647">
        <v>220000</v>
      </c>
      <c r="E1647">
        <v>173</v>
      </c>
      <c r="F1647" s="3">
        <v>179.81248914466363</v>
      </c>
    </row>
    <row r="1648" spans="1:6">
      <c r="A1648">
        <v>30</v>
      </c>
      <c r="B1648">
        <v>-88.971999999999994</v>
      </c>
      <c r="C1648">
        <v>989</v>
      </c>
      <c r="D1648">
        <v>220000</v>
      </c>
      <c r="E1648">
        <v>179</v>
      </c>
      <c r="F1648" s="3">
        <v>180.57497590726257</v>
      </c>
    </row>
    <row r="1649" spans="1:6">
      <c r="A1649">
        <v>31</v>
      </c>
      <c r="B1649">
        <v>-88.86</v>
      </c>
      <c r="C1649">
        <v>989</v>
      </c>
      <c r="D1649">
        <v>220000</v>
      </c>
      <c r="E1649">
        <v>142</v>
      </c>
      <c r="F1649" s="3">
        <v>181.68630233671047</v>
      </c>
    </row>
    <row r="1650" spans="1:6">
      <c r="A1650">
        <v>32</v>
      </c>
      <c r="B1650">
        <v>-88.751999999999995</v>
      </c>
      <c r="C1650">
        <v>989</v>
      </c>
      <c r="D1650">
        <v>220000</v>
      </c>
      <c r="E1650">
        <v>214</v>
      </c>
      <c r="F1650" s="3">
        <v>182.89177663875731</v>
      </c>
    </row>
    <row r="1651" spans="1:6">
      <c r="A1651" t="s">
        <v>0</v>
      </c>
    </row>
    <row r="1652" spans="1:6">
      <c r="A1652" t="s">
        <v>0</v>
      </c>
    </row>
    <row r="1653" spans="1:6">
      <c r="A1653" t="s">
        <v>0</v>
      </c>
    </row>
    <row r="1654" spans="1:6">
      <c r="A1654" t="s">
        <v>0</v>
      </c>
    </row>
    <row r="1655" spans="1:6">
      <c r="A1655" t="s">
        <v>76</v>
      </c>
    </row>
    <row r="1656" spans="1:6">
      <c r="A1656" t="s">
        <v>2</v>
      </c>
    </row>
    <row r="1657" spans="1:6">
      <c r="A1657" t="s">
        <v>3</v>
      </c>
    </row>
    <row r="1658" spans="1:6">
      <c r="A1658" t="s">
        <v>4</v>
      </c>
    </row>
    <row r="1659" spans="1:6">
      <c r="A1659" t="s">
        <v>5</v>
      </c>
    </row>
    <row r="1660" spans="1:6">
      <c r="A1660" t="s">
        <v>77</v>
      </c>
    </row>
    <row r="1661" spans="1:6">
      <c r="A1661" t="s">
        <v>7</v>
      </c>
    </row>
    <row r="1662" spans="1:6">
      <c r="A1662" t="s">
        <v>8</v>
      </c>
    </row>
    <row r="1663" spans="1:6">
      <c r="A1663" t="s">
        <v>9</v>
      </c>
    </row>
    <row r="1664" spans="1:6">
      <c r="A1664" t="s">
        <v>10</v>
      </c>
    </row>
    <row r="1665" spans="1:10">
      <c r="A1665" t="s">
        <v>11</v>
      </c>
    </row>
    <row r="1666" spans="1:10">
      <c r="A1666" t="s">
        <v>0</v>
      </c>
    </row>
    <row r="1667" spans="1:10">
      <c r="A1667" t="s">
        <v>0</v>
      </c>
    </row>
    <row r="1668" spans="1:10">
      <c r="A1668" t="s">
        <v>328</v>
      </c>
      <c r="B1668" t="s">
        <v>307</v>
      </c>
      <c r="C1668" t="s">
        <v>310</v>
      </c>
      <c r="D1668" t="s">
        <v>327</v>
      </c>
      <c r="E1668" t="s">
        <v>326</v>
      </c>
      <c r="F1668" t="s">
        <v>347</v>
      </c>
    </row>
    <row r="1669" spans="1:10">
      <c r="A1669">
        <v>1</v>
      </c>
      <c r="B1669">
        <v>-92.248000000000005</v>
      </c>
      <c r="C1669">
        <v>989</v>
      </c>
      <c r="D1669">
        <v>220000</v>
      </c>
      <c r="E1669">
        <v>116</v>
      </c>
      <c r="F1669" s="3">
        <v>133.96716375780525</v>
      </c>
      <c r="J1669" t="s">
        <v>391</v>
      </c>
    </row>
    <row r="1670" spans="1:10">
      <c r="A1670">
        <v>2</v>
      </c>
      <c r="B1670">
        <v>-92.138999999999996</v>
      </c>
      <c r="C1670">
        <v>989</v>
      </c>
      <c r="D1670">
        <v>220000</v>
      </c>
      <c r="E1670">
        <v>110</v>
      </c>
      <c r="F1670" s="3">
        <v>135.77604985880879</v>
      </c>
    </row>
    <row r="1671" spans="1:10">
      <c r="A1671">
        <v>3</v>
      </c>
      <c r="B1671">
        <v>-92.024000000000001</v>
      </c>
      <c r="C1671">
        <v>989</v>
      </c>
      <c r="D1671">
        <v>220000</v>
      </c>
      <c r="E1671">
        <v>140</v>
      </c>
      <c r="F1671" s="3">
        <v>137.70506059667483</v>
      </c>
    </row>
    <row r="1672" spans="1:10">
      <c r="A1672">
        <v>4</v>
      </c>
      <c r="B1672">
        <v>-91.912000000000006</v>
      </c>
      <c r="C1672">
        <v>989</v>
      </c>
      <c r="D1672">
        <v>220000</v>
      </c>
      <c r="E1672">
        <v>129</v>
      </c>
      <c r="F1672" s="3">
        <v>139.64456489064833</v>
      </c>
    </row>
    <row r="1673" spans="1:10">
      <c r="A1673">
        <v>5</v>
      </c>
      <c r="B1673">
        <v>-91.8</v>
      </c>
      <c r="C1673">
        <v>989</v>
      </c>
      <c r="D1673">
        <v>220000</v>
      </c>
      <c r="E1673">
        <v>145</v>
      </c>
      <c r="F1673" s="3">
        <v>141.74906400361684</v>
      </c>
    </row>
    <row r="1674" spans="1:10">
      <c r="A1674">
        <v>6</v>
      </c>
      <c r="B1674">
        <v>-91.694000000000003</v>
      </c>
      <c r="C1674">
        <v>989</v>
      </c>
      <c r="D1674">
        <v>220000</v>
      </c>
      <c r="E1674">
        <v>147</v>
      </c>
      <c r="F1674" s="3">
        <v>144.1118159087595</v>
      </c>
    </row>
    <row r="1675" spans="1:10">
      <c r="A1675">
        <v>7</v>
      </c>
      <c r="B1675">
        <v>-91.581000000000003</v>
      </c>
      <c r="C1675">
        <v>989</v>
      </c>
      <c r="D1675">
        <v>220000</v>
      </c>
      <c r="E1675">
        <v>179</v>
      </c>
      <c r="F1675" s="3">
        <v>147.52070134056456</v>
      </c>
    </row>
    <row r="1676" spans="1:10">
      <c r="A1676">
        <v>8</v>
      </c>
      <c r="B1676">
        <v>-91.465000000000003</v>
      </c>
      <c r="C1676">
        <v>989</v>
      </c>
      <c r="D1676">
        <v>220000</v>
      </c>
      <c r="E1676">
        <v>182</v>
      </c>
      <c r="F1676" s="3">
        <v>152.98333851132904</v>
      </c>
    </row>
    <row r="1677" spans="1:10">
      <c r="A1677">
        <v>9</v>
      </c>
      <c r="B1677">
        <v>-91.349000000000004</v>
      </c>
      <c r="C1677">
        <v>989</v>
      </c>
      <c r="D1677">
        <v>220000</v>
      </c>
      <c r="E1677">
        <v>182</v>
      </c>
      <c r="F1677" s="3">
        <v>162.18179349136511</v>
      </c>
    </row>
    <row r="1678" spans="1:10">
      <c r="A1678">
        <v>10</v>
      </c>
      <c r="B1678">
        <v>-91.233999999999995</v>
      </c>
      <c r="C1678">
        <v>989</v>
      </c>
      <c r="D1678">
        <v>220000</v>
      </c>
      <c r="E1678">
        <v>196</v>
      </c>
      <c r="F1678" s="3">
        <v>177.47099033017776</v>
      </c>
    </row>
    <row r="1679" spans="1:10">
      <c r="A1679">
        <v>11</v>
      </c>
      <c r="B1679">
        <v>-91.123999999999995</v>
      </c>
      <c r="C1679">
        <v>989</v>
      </c>
      <c r="D1679">
        <v>220000</v>
      </c>
      <c r="E1679">
        <v>222</v>
      </c>
      <c r="F1679" s="3">
        <v>200.4847465156266</v>
      </c>
    </row>
    <row r="1680" spans="1:10">
      <c r="A1680">
        <v>12</v>
      </c>
      <c r="B1680">
        <v>-91.009</v>
      </c>
      <c r="C1680">
        <v>989</v>
      </c>
      <c r="D1680">
        <v>220000</v>
      </c>
      <c r="E1680">
        <v>237</v>
      </c>
      <c r="F1680" s="3">
        <v>235.56973450671276</v>
      </c>
    </row>
    <row r="1681" spans="1:6">
      <c r="A1681">
        <v>13</v>
      </c>
      <c r="B1681">
        <v>-90.894999999999996</v>
      </c>
      <c r="C1681">
        <v>989</v>
      </c>
      <c r="D1681">
        <v>220000</v>
      </c>
      <c r="E1681">
        <v>273</v>
      </c>
      <c r="F1681" s="3">
        <v>281.86694976982386</v>
      </c>
    </row>
    <row r="1682" spans="1:6">
      <c r="A1682">
        <v>14</v>
      </c>
      <c r="B1682">
        <v>-90.787000000000006</v>
      </c>
      <c r="C1682">
        <v>989</v>
      </c>
      <c r="D1682">
        <v>220000</v>
      </c>
      <c r="E1682">
        <v>318</v>
      </c>
      <c r="F1682" s="3">
        <v>333.73860367853149</v>
      </c>
    </row>
    <row r="1683" spans="1:6">
      <c r="A1683">
        <v>15</v>
      </c>
      <c r="B1683">
        <v>-90.671999999999997</v>
      </c>
      <c r="C1683">
        <v>989</v>
      </c>
      <c r="D1683">
        <v>220000</v>
      </c>
      <c r="E1683">
        <v>371</v>
      </c>
      <c r="F1683" s="3">
        <v>391.04256421855217</v>
      </c>
    </row>
    <row r="1684" spans="1:6">
      <c r="A1684">
        <v>16</v>
      </c>
      <c r="B1684">
        <v>-90.555999999999997</v>
      </c>
      <c r="C1684">
        <v>989</v>
      </c>
      <c r="D1684">
        <v>220000</v>
      </c>
      <c r="E1684">
        <v>427</v>
      </c>
      <c r="F1684" s="3">
        <v>441.17007740490675</v>
      </c>
    </row>
    <row r="1685" spans="1:6">
      <c r="A1685">
        <v>17</v>
      </c>
      <c r="B1685">
        <v>-90.44</v>
      </c>
      <c r="C1685">
        <v>989</v>
      </c>
      <c r="D1685">
        <v>220000</v>
      </c>
      <c r="E1685">
        <v>475</v>
      </c>
      <c r="F1685" s="3">
        <v>473.10525076483117</v>
      </c>
    </row>
    <row r="1686" spans="1:6">
      <c r="A1686">
        <v>18</v>
      </c>
      <c r="B1686">
        <v>-90.325000000000003</v>
      </c>
      <c r="C1686">
        <v>989</v>
      </c>
      <c r="D1686">
        <v>220000</v>
      </c>
      <c r="E1686">
        <v>493</v>
      </c>
      <c r="F1686" s="3">
        <v>479.65790182678916</v>
      </c>
    </row>
    <row r="1687" spans="1:6">
      <c r="A1687">
        <v>19</v>
      </c>
      <c r="B1687">
        <v>-90.218999999999994</v>
      </c>
      <c r="C1687">
        <v>989</v>
      </c>
      <c r="D1687">
        <v>220000</v>
      </c>
      <c r="E1687">
        <v>493</v>
      </c>
      <c r="F1687" s="3">
        <v>462.43953843572979</v>
      </c>
    </row>
    <row r="1688" spans="1:6">
      <c r="A1688">
        <v>20</v>
      </c>
      <c r="B1688">
        <v>-90.105999999999995</v>
      </c>
      <c r="C1688">
        <v>989</v>
      </c>
      <c r="D1688">
        <v>220000</v>
      </c>
      <c r="E1688">
        <v>440</v>
      </c>
      <c r="F1688" s="3">
        <v>424.02744286522119</v>
      </c>
    </row>
    <row r="1689" spans="1:6">
      <c r="A1689">
        <v>21</v>
      </c>
      <c r="B1689">
        <v>-89.991</v>
      </c>
      <c r="C1689">
        <v>989</v>
      </c>
      <c r="D1689">
        <v>220000</v>
      </c>
      <c r="E1689">
        <v>364</v>
      </c>
      <c r="F1689" s="3">
        <v>372.67167867602234</v>
      </c>
    </row>
    <row r="1690" spans="1:6">
      <c r="A1690">
        <v>22</v>
      </c>
      <c r="B1690">
        <v>-89.876999999999995</v>
      </c>
      <c r="C1690">
        <v>989</v>
      </c>
      <c r="D1690">
        <v>220000</v>
      </c>
      <c r="E1690">
        <v>312</v>
      </c>
      <c r="F1690" s="3">
        <v>319.78305044205632</v>
      </c>
    </row>
    <row r="1691" spans="1:6">
      <c r="A1691">
        <v>23</v>
      </c>
      <c r="B1691">
        <v>-89.757999999999996</v>
      </c>
      <c r="C1691">
        <v>989</v>
      </c>
      <c r="D1691">
        <v>220000</v>
      </c>
      <c r="E1691">
        <v>285</v>
      </c>
      <c r="F1691" s="3">
        <v>271.32661710346332</v>
      </c>
    </row>
    <row r="1692" spans="1:6">
      <c r="A1692">
        <v>24</v>
      </c>
      <c r="B1692">
        <v>-89.641999999999996</v>
      </c>
      <c r="C1692">
        <v>989</v>
      </c>
      <c r="D1692">
        <v>220000</v>
      </c>
      <c r="E1692">
        <v>206</v>
      </c>
      <c r="F1692" s="3">
        <v>235.42421825028632</v>
      </c>
    </row>
    <row r="1693" spans="1:6">
      <c r="A1693">
        <v>25</v>
      </c>
      <c r="B1693">
        <v>-89.534999999999997</v>
      </c>
      <c r="C1693">
        <v>989</v>
      </c>
      <c r="D1693">
        <v>220000</v>
      </c>
      <c r="E1693">
        <v>206</v>
      </c>
      <c r="F1693" s="3">
        <v>212.88871838887559</v>
      </c>
    </row>
    <row r="1694" spans="1:6">
      <c r="A1694">
        <v>26</v>
      </c>
      <c r="B1694">
        <v>-89.43</v>
      </c>
      <c r="C1694">
        <v>989</v>
      </c>
      <c r="D1694">
        <v>220000</v>
      </c>
      <c r="E1694">
        <v>198</v>
      </c>
      <c r="F1694" s="3">
        <v>199.23118364497319</v>
      </c>
    </row>
    <row r="1695" spans="1:6">
      <c r="A1695">
        <v>27</v>
      </c>
      <c r="B1695">
        <v>-89.316000000000003</v>
      </c>
      <c r="C1695">
        <v>989</v>
      </c>
      <c r="D1695">
        <v>220000</v>
      </c>
      <c r="E1695">
        <v>188</v>
      </c>
      <c r="F1695" s="3">
        <v>191.39517764721919</v>
      </c>
    </row>
    <row r="1696" spans="1:6">
      <c r="A1696">
        <v>28</v>
      </c>
      <c r="B1696">
        <v>-89.195999999999998</v>
      </c>
      <c r="C1696">
        <v>989</v>
      </c>
      <c r="D1696">
        <v>220000</v>
      </c>
      <c r="E1696">
        <v>200</v>
      </c>
      <c r="F1696" s="3">
        <v>188.18121387365642</v>
      </c>
    </row>
    <row r="1697" spans="1:6">
      <c r="A1697">
        <v>29</v>
      </c>
      <c r="B1697">
        <v>-89.090999999999994</v>
      </c>
      <c r="C1697">
        <v>989</v>
      </c>
      <c r="D1697">
        <v>220000</v>
      </c>
      <c r="E1697">
        <v>196</v>
      </c>
      <c r="F1697" s="3">
        <v>187.77328817862846</v>
      </c>
    </row>
    <row r="1698" spans="1:6">
      <c r="A1698">
        <v>30</v>
      </c>
      <c r="B1698">
        <v>-88.971999999999994</v>
      </c>
      <c r="C1698">
        <v>989</v>
      </c>
      <c r="D1698">
        <v>220000</v>
      </c>
      <c r="E1698">
        <v>190</v>
      </c>
      <c r="F1698" s="3">
        <v>188.67753289699539</v>
      </c>
    </row>
    <row r="1699" spans="1:6">
      <c r="A1699">
        <v>31</v>
      </c>
      <c r="B1699">
        <v>-88.86</v>
      </c>
      <c r="C1699">
        <v>989</v>
      </c>
      <c r="D1699">
        <v>220000</v>
      </c>
      <c r="E1699">
        <v>190</v>
      </c>
      <c r="F1699" s="3">
        <v>190.14354774816042</v>
      </c>
    </row>
    <row r="1700" spans="1:6">
      <c r="A1700">
        <v>32</v>
      </c>
      <c r="B1700">
        <v>-88.751999999999995</v>
      </c>
      <c r="C1700">
        <v>989</v>
      </c>
      <c r="D1700">
        <v>220000</v>
      </c>
      <c r="E1700">
        <v>175</v>
      </c>
      <c r="F1700" s="3">
        <v>191.79086817195071</v>
      </c>
    </row>
    <row r="1701" spans="1:6">
      <c r="A1701" t="s">
        <v>0</v>
      </c>
    </row>
    <row r="1702" spans="1:6">
      <c r="A1702" t="s">
        <v>0</v>
      </c>
    </row>
    <row r="1703" spans="1:6">
      <c r="A1703" t="s">
        <v>0</v>
      </c>
    </row>
    <row r="1704" spans="1:6">
      <c r="A1704" t="s">
        <v>0</v>
      </c>
    </row>
    <row r="1705" spans="1:6">
      <c r="A1705" t="s">
        <v>78</v>
      </c>
    </row>
    <row r="1706" spans="1:6">
      <c r="A1706" t="s">
        <v>2</v>
      </c>
    </row>
    <row r="1707" spans="1:6">
      <c r="A1707" t="s">
        <v>3</v>
      </c>
    </row>
    <row r="1708" spans="1:6">
      <c r="A1708" t="s">
        <v>4</v>
      </c>
    </row>
    <row r="1709" spans="1:6">
      <c r="A1709" t="s">
        <v>5</v>
      </c>
    </row>
    <row r="1710" spans="1:6">
      <c r="A1710" t="s">
        <v>79</v>
      </c>
    </row>
    <row r="1711" spans="1:6">
      <c r="A1711" t="s">
        <v>7</v>
      </c>
    </row>
    <row r="1712" spans="1:6">
      <c r="A1712" t="s">
        <v>8</v>
      </c>
    </row>
    <row r="1713" spans="1:10">
      <c r="A1713" t="s">
        <v>9</v>
      </c>
    </row>
    <row r="1714" spans="1:10">
      <c r="A1714" t="s">
        <v>10</v>
      </c>
    </row>
    <row r="1715" spans="1:10">
      <c r="A1715" t="s">
        <v>11</v>
      </c>
    </row>
    <row r="1716" spans="1:10">
      <c r="A1716" t="s">
        <v>0</v>
      </c>
    </row>
    <row r="1717" spans="1:10">
      <c r="A1717" t="s">
        <v>0</v>
      </c>
    </row>
    <row r="1718" spans="1:10">
      <c r="A1718" t="s">
        <v>328</v>
      </c>
      <c r="B1718" t="s">
        <v>307</v>
      </c>
      <c r="C1718" t="s">
        <v>310</v>
      </c>
      <c r="D1718" t="s">
        <v>327</v>
      </c>
      <c r="E1718" t="s">
        <v>326</v>
      </c>
      <c r="F1718" t="s">
        <v>347</v>
      </c>
    </row>
    <row r="1719" spans="1:10">
      <c r="A1719">
        <v>1</v>
      </c>
      <c r="B1719">
        <v>-92.248000000000005</v>
      </c>
      <c r="C1719">
        <v>987</v>
      </c>
      <c r="D1719">
        <v>220000</v>
      </c>
      <c r="E1719">
        <v>133</v>
      </c>
      <c r="F1719" s="3">
        <v>148.25071318600314</v>
      </c>
      <c r="J1719" t="s">
        <v>392</v>
      </c>
    </row>
    <row r="1720" spans="1:10">
      <c r="A1720">
        <v>2</v>
      </c>
      <c r="B1720">
        <v>-92.138999999999996</v>
      </c>
      <c r="C1720">
        <v>987</v>
      </c>
      <c r="D1720">
        <v>220000</v>
      </c>
      <c r="E1720">
        <v>130</v>
      </c>
      <c r="F1720" s="3">
        <v>149.92306743852808</v>
      </c>
    </row>
    <row r="1721" spans="1:10">
      <c r="A1721">
        <v>3</v>
      </c>
      <c r="B1721">
        <v>-92.024000000000001</v>
      </c>
      <c r="C1721">
        <v>987</v>
      </c>
      <c r="D1721">
        <v>220000</v>
      </c>
      <c r="E1721">
        <v>155</v>
      </c>
      <c r="F1721" s="3">
        <v>151.69799630871083</v>
      </c>
    </row>
    <row r="1722" spans="1:10">
      <c r="A1722">
        <v>4</v>
      </c>
      <c r="B1722">
        <v>-91.912000000000006</v>
      </c>
      <c r="C1722">
        <v>987</v>
      </c>
      <c r="D1722">
        <v>220000</v>
      </c>
      <c r="E1722">
        <v>129</v>
      </c>
      <c r="F1722" s="3">
        <v>153.46444599002302</v>
      </c>
    </row>
    <row r="1723" spans="1:10">
      <c r="A1723">
        <v>5</v>
      </c>
      <c r="B1723">
        <v>-91.8</v>
      </c>
      <c r="C1723">
        <v>987</v>
      </c>
      <c r="D1723">
        <v>220000</v>
      </c>
      <c r="E1723">
        <v>189</v>
      </c>
      <c r="F1723" s="3">
        <v>155.35327625371389</v>
      </c>
    </row>
    <row r="1724" spans="1:10">
      <c r="A1724">
        <v>6</v>
      </c>
      <c r="B1724">
        <v>-91.694000000000003</v>
      </c>
      <c r="C1724">
        <v>987</v>
      </c>
      <c r="D1724">
        <v>220000</v>
      </c>
      <c r="E1724">
        <v>167</v>
      </c>
      <c r="F1724" s="3">
        <v>157.46135283436979</v>
      </c>
    </row>
    <row r="1725" spans="1:10">
      <c r="A1725">
        <v>7</v>
      </c>
      <c r="B1725">
        <v>-91.581000000000003</v>
      </c>
      <c r="C1725">
        <v>987</v>
      </c>
      <c r="D1725">
        <v>220000</v>
      </c>
      <c r="E1725">
        <v>177</v>
      </c>
      <c r="F1725" s="3">
        <v>160.58898797104695</v>
      </c>
    </row>
    <row r="1726" spans="1:10">
      <c r="A1726">
        <v>8</v>
      </c>
      <c r="B1726">
        <v>-91.465000000000003</v>
      </c>
      <c r="C1726">
        <v>987</v>
      </c>
      <c r="D1726">
        <v>220000</v>
      </c>
      <c r="E1726">
        <v>190</v>
      </c>
      <c r="F1726" s="3">
        <v>165.98413970825078</v>
      </c>
    </row>
    <row r="1727" spans="1:10">
      <c r="A1727">
        <v>9</v>
      </c>
      <c r="B1727">
        <v>-91.349000000000004</v>
      </c>
      <c r="C1727">
        <v>987</v>
      </c>
      <c r="D1727">
        <v>220000</v>
      </c>
      <c r="E1727">
        <v>186</v>
      </c>
      <c r="F1727" s="3">
        <v>175.96494504765244</v>
      </c>
    </row>
    <row r="1728" spans="1:10">
      <c r="A1728">
        <v>10</v>
      </c>
      <c r="B1728">
        <v>-91.233999999999995</v>
      </c>
      <c r="C1728">
        <v>987</v>
      </c>
      <c r="D1728">
        <v>220000</v>
      </c>
      <c r="E1728">
        <v>198</v>
      </c>
      <c r="F1728" s="3">
        <v>194.01770716931614</v>
      </c>
    </row>
    <row r="1729" spans="1:6">
      <c r="A1729">
        <v>11</v>
      </c>
      <c r="B1729">
        <v>-91.123999999999995</v>
      </c>
      <c r="C1729">
        <v>987</v>
      </c>
      <c r="D1729">
        <v>220000</v>
      </c>
      <c r="E1729">
        <v>233</v>
      </c>
      <c r="F1729" s="3">
        <v>222.90384480686728</v>
      </c>
    </row>
    <row r="1730" spans="1:6">
      <c r="A1730">
        <v>12</v>
      </c>
      <c r="B1730">
        <v>-91.009</v>
      </c>
      <c r="C1730">
        <v>987</v>
      </c>
      <c r="D1730">
        <v>220000</v>
      </c>
      <c r="E1730">
        <v>289</v>
      </c>
      <c r="F1730" s="3">
        <v>268.56413456333718</v>
      </c>
    </row>
    <row r="1731" spans="1:6">
      <c r="A1731">
        <v>13</v>
      </c>
      <c r="B1731">
        <v>-90.894999999999996</v>
      </c>
      <c r="C1731">
        <v>987</v>
      </c>
      <c r="D1731">
        <v>220000</v>
      </c>
      <c r="E1731">
        <v>309</v>
      </c>
      <c r="F1731" s="3">
        <v>329.31000924773474</v>
      </c>
    </row>
    <row r="1732" spans="1:6">
      <c r="A1732">
        <v>14</v>
      </c>
      <c r="B1732">
        <v>-90.787000000000006</v>
      </c>
      <c r="C1732">
        <v>987</v>
      </c>
      <c r="D1732">
        <v>220000</v>
      </c>
      <c r="E1732">
        <v>379</v>
      </c>
      <c r="F1732" s="3">
        <v>395.7080582437726</v>
      </c>
    </row>
    <row r="1733" spans="1:6">
      <c r="A1733">
        <v>15</v>
      </c>
      <c r="B1733">
        <v>-90.671999999999997</v>
      </c>
      <c r="C1733">
        <v>987</v>
      </c>
      <c r="D1733">
        <v>220000</v>
      </c>
      <c r="E1733">
        <v>466</v>
      </c>
      <c r="F1733" s="3">
        <v>464.01869052839038</v>
      </c>
    </row>
    <row r="1734" spans="1:6">
      <c r="A1734">
        <v>16</v>
      </c>
      <c r="B1734">
        <v>-90.555999999999997</v>
      </c>
      <c r="C1734">
        <v>987</v>
      </c>
      <c r="D1734">
        <v>220000</v>
      </c>
      <c r="E1734">
        <v>507</v>
      </c>
      <c r="F1734" s="3">
        <v>514.53836478893618</v>
      </c>
    </row>
    <row r="1735" spans="1:6">
      <c r="A1735">
        <v>17</v>
      </c>
      <c r="B1735">
        <v>-90.44</v>
      </c>
      <c r="C1735">
        <v>987</v>
      </c>
      <c r="D1735">
        <v>220000</v>
      </c>
      <c r="E1735">
        <v>535</v>
      </c>
      <c r="F1735" s="3">
        <v>532.82706583299978</v>
      </c>
    </row>
    <row r="1736" spans="1:6">
      <c r="A1736">
        <v>18</v>
      </c>
      <c r="B1736">
        <v>-90.325000000000003</v>
      </c>
      <c r="C1736">
        <v>987</v>
      </c>
      <c r="D1736">
        <v>220000</v>
      </c>
      <c r="E1736">
        <v>509</v>
      </c>
      <c r="F1736" s="3">
        <v>514.19536893483564</v>
      </c>
    </row>
    <row r="1737" spans="1:6">
      <c r="A1737">
        <v>19</v>
      </c>
      <c r="B1737">
        <v>-90.218999999999994</v>
      </c>
      <c r="C1737">
        <v>987</v>
      </c>
      <c r="D1737">
        <v>220000</v>
      </c>
      <c r="E1737">
        <v>518</v>
      </c>
      <c r="F1737" s="3">
        <v>469.66285535393081</v>
      </c>
    </row>
    <row r="1738" spans="1:6">
      <c r="A1738">
        <v>20</v>
      </c>
      <c r="B1738">
        <v>-90.105999999999995</v>
      </c>
      <c r="C1738">
        <v>987</v>
      </c>
      <c r="D1738">
        <v>220000</v>
      </c>
      <c r="E1738">
        <v>390</v>
      </c>
      <c r="F1738" s="3">
        <v>405.85442800676174</v>
      </c>
    </row>
    <row r="1739" spans="1:6">
      <c r="A1739">
        <v>21</v>
      </c>
      <c r="B1739">
        <v>-89.991</v>
      </c>
      <c r="C1739">
        <v>987</v>
      </c>
      <c r="D1739">
        <v>220000</v>
      </c>
      <c r="E1739">
        <v>338</v>
      </c>
      <c r="F1739" s="3">
        <v>338.90301705203143</v>
      </c>
    </row>
    <row r="1740" spans="1:6">
      <c r="A1740">
        <v>22</v>
      </c>
      <c r="B1740">
        <v>-89.876999999999995</v>
      </c>
      <c r="C1740">
        <v>987</v>
      </c>
      <c r="D1740">
        <v>220000</v>
      </c>
      <c r="E1740">
        <v>298</v>
      </c>
      <c r="F1740" s="3">
        <v>282.54672610402133</v>
      </c>
    </row>
    <row r="1741" spans="1:6">
      <c r="A1741">
        <v>23</v>
      </c>
      <c r="B1741">
        <v>-89.757999999999996</v>
      </c>
      <c r="C1741">
        <v>987</v>
      </c>
      <c r="D1741">
        <v>220000</v>
      </c>
      <c r="E1741">
        <v>205</v>
      </c>
      <c r="F1741" s="3">
        <v>240.35023188571222</v>
      </c>
    </row>
    <row r="1742" spans="1:6">
      <c r="A1742">
        <v>24</v>
      </c>
      <c r="B1742">
        <v>-89.641999999999996</v>
      </c>
      <c r="C1742">
        <v>987</v>
      </c>
      <c r="D1742">
        <v>220000</v>
      </c>
      <c r="E1742">
        <v>228</v>
      </c>
      <c r="F1742" s="3">
        <v>215.22842803205853</v>
      </c>
    </row>
    <row r="1743" spans="1:6">
      <c r="A1743">
        <v>25</v>
      </c>
      <c r="B1743">
        <v>-89.534999999999997</v>
      </c>
      <c r="C1743">
        <v>987</v>
      </c>
      <c r="D1743">
        <v>220000</v>
      </c>
      <c r="E1743">
        <v>214</v>
      </c>
      <c r="F1743" s="3">
        <v>202.82326704304975</v>
      </c>
    </row>
    <row r="1744" spans="1:6">
      <c r="A1744">
        <v>26</v>
      </c>
      <c r="B1744">
        <v>-89.43</v>
      </c>
      <c r="C1744">
        <v>987</v>
      </c>
      <c r="D1744">
        <v>220000</v>
      </c>
      <c r="E1744">
        <v>157</v>
      </c>
      <c r="F1744" s="3">
        <v>197.22060567057412</v>
      </c>
    </row>
    <row r="1745" spans="1:6">
      <c r="A1745">
        <v>27</v>
      </c>
      <c r="B1745">
        <v>-89.316000000000003</v>
      </c>
      <c r="C1745">
        <v>987</v>
      </c>
      <c r="D1745">
        <v>220000</v>
      </c>
      <c r="E1745">
        <v>208</v>
      </c>
      <c r="F1745" s="3">
        <v>195.34462549237082</v>
      </c>
    </row>
    <row r="1746" spans="1:6">
      <c r="A1746">
        <v>28</v>
      </c>
      <c r="B1746">
        <v>-89.195999999999998</v>
      </c>
      <c r="C1746">
        <v>987</v>
      </c>
      <c r="D1746">
        <v>220000</v>
      </c>
      <c r="E1746">
        <v>234</v>
      </c>
      <c r="F1746" s="3">
        <v>195.69169661748182</v>
      </c>
    </row>
    <row r="1747" spans="1:6">
      <c r="A1747">
        <v>29</v>
      </c>
      <c r="B1747">
        <v>-89.090999999999994</v>
      </c>
      <c r="C1747">
        <v>987</v>
      </c>
      <c r="D1747">
        <v>220000</v>
      </c>
      <c r="E1747">
        <v>177</v>
      </c>
      <c r="F1747" s="3">
        <v>196.83319820598598</v>
      </c>
    </row>
    <row r="1748" spans="1:6">
      <c r="A1748">
        <v>30</v>
      </c>
      <c r="B1748">
        <v>-88.971999999999994</v>
      </c>
      <c r="C1748">
        <v>987</v>
      </c>
      <c r="D1748">
        <v>220000</v>
      </c>
      <c r="E1748">
        <v>187</v>
      </c>
      <c r="F1748" s="3">
        <v>198.48108285875969</v>
      </c>
    </row>
    <row r="1749" spans="1:6">
      <c r="A1749">
        <v>31</v>
      </c>
      <c r="B1749">
        <v>-88.86</v>
      </c>
      <c r="C1749">
        <v>987</v>
      </c>
      <c r="D1749">
        <v>220000</v>
      </c>
      <c r="E1749">
        <v>200</v>
      </c>
      <c r="F1749" s="3">
        <v>200.15026608526281</v>
      </c>
    </row>
    <row r="1750" spans="1:6">
      <c r="A1750">
        <v>32</v>
      </c>
      <c r="B1750">
        <v>-88.751999999999995</v>
      </c>
      <c r="C1750">
        <v>987</v>
      </c>
      <c r="D1750">
        <v>220000</v>
      </c>
      <c r="E1750">
        <v>221</v>
      </c>
      <c r="F1750" s="3">
        <v>201.79228066215737</v>
      </c>
    </row>
    <row r="1751" spans="1:6">
      <c r="A1751" t="s">
        <v>0</v>
      </c>
    </row>
    <row r="1752" spans="1:6">
      <c r="A1752" t="s">
        <v>0</v>
      </c>
    </row>
    <row r="1753" spans="1:6">
      <c r="A1753" t="s">
        <v>0</v>
      </c>
    </row>
    <row r="1754" spans="1:6">
      <c r="A1754" t="s">
        <v>0</v>
      </c>
    </row>
    <row r="1755" spans="1:6">
      <c r="A1755" t="s">
        <v>80</v>
      </c>
    </row>
    <row r="1756" spans="1:6">
      <c r="A1756" t="s">
        <v>2</v>
      </c>
    </row>
    <row r="1757" spans="1:6">
      <c r="A1757" t="s">
        <v>3</v>
      </c>
    </row>
    <row r="1758" spans="1:6">
      <c r="A1758" t="s">
        <v>4</v>
      </c>
    </row>
    <row r="1759" spans="1:6">
      <c r="A1759" t="s">
        <v>5</v>
      </c>
    </row>
    <row r="1760" spans="1:6">
      <c r="A1760" t="s">
        <v>81</v>
      </c>
    </row>
    <row r="1761" spans="1:10">
      <c r="A1761" t="s">
        <v>7</v>
      </c>
    </row>
    <row r="1762" spans="1:10">
      <c r="A1762" t="s">
        <v>8</v>
      </c>
    </row>
    <row r="1763" spans="1:10">
      <c r="A1763" t="s">
        <v>9</v>
      </c>
    </row>
    <row r="1764" spans="1:10">
      <c r="A1764" t="s">
        <v>10</v>
      </c>
    </row>
    <row r="1765" spans="1:10">
      <c r="A1765" t="s">
        <v>11</v>
      </c>
    </row>
    <row r="1766" spans="1:10">
      <c r="A1766" t="s">
        <v>0</v>
      </c>
    </row>
    <row r="1767" spans="1:10">
      <c r="A1767" t="s">
        <v>0</v>
      </c>
    </row>
    <row r="1768" spans="1:10">
      <c r="A1768" t="s">
        <v>328</v>
      </c>
      <c r="B1768" t="s">
        <v>307</v>
      </c>
      <c r="C1768" t="s">
        <v>310</v>
      </c>
      <c r="D1768" t="s">
        <v>327</v>
      </c>
      <c r="E1768" t="s">
        <v>326</v>
      </c>
      <c r="F1768" t="s">
        <v>347</v>
      </c>
    </row>
    <row r="1769" spans="1:10">
      <c r="A1769">
        <v>1</v>
      </c>
      <c r="B1769">
        <v>-92.248000000000005</v>
      </c>
      <c r="C1769">
        <v>990</v>
      </c>
      <c r="D1769">
        <v>220000</v>
      </c>
      <c r="E1769">
        <v>95</v>
      </c>
      <c r="F1769" s="3">
        <v>124.28915715057076</v>
      </c>
      <c r="J1769" t="s">
        <v>393</v>
      </c>
    </row>
    <row r="1770" spans="1:10">
      <c r="A1770">
        <v>2</v>
      </c>
      <c r="B1770">
        <v>-92.138999999999996</v>
      </c>
      <c r="C1770">
        <v>990</v>
      </c>
      <c r="D1770">
        <v>220000</v>
      </c>
      <c r="E1770">
        <v>116</v>
      </c>
      <c r="F1770" s="3">
        <v>126.6238276626454</v>
      </c>
    </row>
    <row r="1771" spans="1:10">
      <c r="A1771">
        <v>3</v>
      </c>
      <c r="B1771">
        <v>-92.024000000000001</v>
      </c>
      <c r="C1771">
        <v>990</v>
      </c>
      <c r="D1771">
        <v>220000</v>
      </c>
      <c r="E1771">
        <v>129</v>
      </c>
      <c r="F1771" s="3">
        <v>129.17154743455561</v>
      </c>
    </row>
    <row r="1772" spans="1:10">
      <c r="A1772">
        <v>4</v>
      </c>
      <c r="B1772">
        <v>-91.912000000000006</v>
      </c>
      <c r="C1772">
        <v>990</v>
      </c>
      <c r="D1772">
        <v>220000</v>
      </c>
      <c r="E1772">
        <v>138</v>
      </c>
      <c r="F1772" s="3">
        <v>131.86796841058705</v>
      </c>
    </row>
    <row r="1773" spans="1:10">
      <c r="A1773">
        <v>5</v>
      </c>
      <c r="B1773">
        <v>-91.8</v>
      </c>
      <c r="C1773">
        <v>990</v>
      </c>
      <c r="D1773">
        <v>220000</v>
      </c>
      <c r="E1773">
        <v>152</v>
      </c>
      <c r="F1773" s="3">
        <v>135.06765232246693</v>
      </c>
    </row>
    <row r="1774" spans="1:10">
      <c r="A1774">
        <v>6</v>
      </c>
      <c r="B1774">
        <v>-91.694000000000003</v>
      </c>
      <c r="C1774">
        <v>990</v>
      </c>
      <c r="D1774">
        <v>220000</v>
      </c>
      <c r="E1774">
        <v>174</v>
      </c>
      <c r="F1774" s="3">
        <v>139.07768736655882</v>
      </c>
    </row>
    <row r="1775" spans="1:10">
      <c r="A1775">
        <v>7</v>
      </c>
      <c r="B1775">
        <v>-91.581000000000003</v>
      </c>
      <c r="C1775">
        <v>990</v>
      </c>
      <c r="D1775">
        <v>220000</v>
      </c>
      <c r="E1775">
        <v>135</v>
      </c>
      <c r="F1775" s="3">
        <v>145.39429435425683</v>
      </c>
    </row>
    <row r="1776" spans="1:10">
      <c r="A1776">
        <v>8</v>
      </c>
      <c r="B1776">
        <v>-91.465000000000003</v>
      </c>
      <c r="C1776">
        <v>990</v>
      </c>
      <c r="D1776">
        <v>220000</v>
      </c>
      <c r="E1776">
        <v>169</v>
      </c>
      <c r="F1776" s="3">
        <v>155.7700012520848</v>
      </c>
    </row>
    <row r="1777" spans="1:6">
      <c r="A1777">
        <v>9</v>
      </c>
      <c r="B1777">
        <v>-91.349000000000004</v>
      </c>
      <c r="C1777">
        <v>990</v>
      </c>
      <c r="D1777">
        <v>220000</v>
      </c>
      <c r="E1777">
        <v>189</v>
      </c>
      <c r="F1777" s="3">
        <v>172.50478455622573</v>
      </c>
    </row>
    <row r="1778" spans="1:6">
      <c r="A1778">
        <v>10</v>
      </c>
      <c r="B1778">
        <v>-91.233999999999995</v>
      </c>
      <c r="C1778">
        <v>990</v>
      </c>
      <c r="D1778">
        <v>220000</v>
      </c>
      <c r="E1778">
        <v>221</v>
      </c>
      <c r="F1778" s="3">
        <v>198.04010255113838</v>
      </c>
    </row>
    <row r="1779" spans="1:6">
      <c r="A1779">
        <v>11</v>
      </c>
      <c r="B1779">
        <v>-91.123999999999995</v>
      </c>
      <c r="C1779">
        <v>990</v>
      </c>
      <c r="D1779">
        <v>220000</v>
      </c>
      <c r="E1779">
        <v>243</v>
      </c>
      <c r="F1779" s="3">
        <v>232.67486927149193</v>
      </c>
    </row>
    <row r="1780" spans="1:6">
      <c r="A1780">
        <v>12</v>
      </c>
      <c r="B1780">
        <v>-91.009</v>
      </c>
      <c r="C1780">
        <v>990</v>
      </c>
      <c r="D1780">
        <v>220000</v>
      </c>
      <c r="E1780">
        <v>281</v>
      </c>
      <c r="F1780" s="3">
        <v>279.68453980338251</v>
      </c>
    </row>
    <row r="1781" spans="1:6">
      <c r="A1781">
        <v>13</v>
      </c>
      <c r="B1781">
        <v>-90.894999999999996</v>
      </c>
      <c r="C1781">
        <v>990</v>
      </c>
      <c r="D1781">
        <v>220000</v>
      </c>
      <c r="E1781">
        <v>322</v>
      </c>
      <c r="F1781" s="3">
        <v>334.28520149549018</v>
      </c>
    </row>
    <row r="1782" spans="1:6">
      <c r="A1782">
        <v>14</v>
      </c>
      <c r="B1782">
        <v>-90.787000000000006</v>
      </c>
      <c r="C1782">
        <v>990</v>
      </c>
      <c r="D1782">
        <v>220000</v>
      </c>
      <c r="E1782">
        <v>339</v>
      </c>
      <c r="F1782" s="3">
        <v>387.58727397461593</v>
      </c>
    </row>
    <row r="1783" spans="1:6">
      <c r="A1783">
        <v>15</v>
      </c>
      <c r="B1783">
        <v>-90.671999999999997</v>
      </c>
      <c r="C1783">
        <v>990</v>
      </c>
      <c r="D1783">
        <v>220000</v>
      </c>
      <c r="E1783">
        <v>411</v>
      </c>
      <c r="F1783" s="3">
        <v>437.31650229168349</v>
      </c>
    </row>
    <row r="1784" spans="1:6">
      <c r="A1784">
        <v>16</v>
      </c>
      <c r="B1784">
        <v>-90.555999999999997</v>
      </c>
      <c r="C1784">
        <v>990</v>
      </c>
      <c r="D1784">
        <v>220000</v>
      </c>
      <c r="E1784">
        <v>491</v>
      </c>
      <c r="F1784" s="3">
        <v>470.63442910533354</v>
      </c>
    </row>
    <row r="1785" spans="1:6">
      <c r="A1785">
        <v>17</v>
      </c>
      <c r="B1785">
        <v>-90.44</v>
      </c>
      <c r="C1785">
        <v>990</v>
      </c>
      <c r="D1785">
        <v>220000</v>
      </c>
      <c r="E1785">
        <v>534</v>
      </c>
      <c r="F1785" s="3">
        <v>480.04131419382878</v>
      </c>
    </row>
    <row r="1786" spans="1:6">
      <c r="A1786">
        <v>18</v>
      </c>
      <c r="B1786">
        <v>-90.325000000000003</v>
      </c>
      <c r="C1786">
        <v>990</v>
      </c>
      <c r="D1786">
        <v>220000</v>
      </c>
      <c r="E1786">
        <v>491</v>
      </c>
      <c r="F1786" s="3">
        <v>464.125781164111</v>
      </c>
    </row>
    <row r="1787" spans="1:6">
      <c r="A1787">
        <v>19</v>
      </c>
      <c r="B1787">
        <v>-90.218999999999994</v>
      </c>
      <c r="C1787">
        <v>990</v>
      </c>
      <c r="D1787">
        <v>220000</v>
      </c>
      <c r="E1787">
        <v>454</v>
      </c>
      <c r="F1787" s="3">
        <v>430.75824442791856</v>
      </c>
    </row>
    <row r="1788" spans="1:6">
      <c r="A1788">
        <v>20</v>
      </c>
      <c r="B1788">
        <v>-90.105999999999995</v>
      </c>
      <c r="C1788">
        <v>990</v>
      </c>
      <c r="D1788">
        <v>220000</v>
      </c>
      <c r="E1788">
        <v>354</v>
      </c>
      <c r="F1788" s="3">
        <v>383.00012043251178</v>
      </c>
    </row>
    <row r="1789" spans="1:6">
      <c r="A1789">
        <v>21</v>
      </c>
      <c r="B1789">
        <v>-89.991</v>
      </c>
      <c r="C1789">
        <v>990</v>
      </c>
      <c r="D1789">
        <v>220000</v>
      </c>
      <c r="E1789">
        <v>307</v>
      </c>
      <c r="F1789" s="3">
        <v>330.85531332533174</v>
      </c>
    </row>
    <row r="1790" spans="1:6">
      <c r="A1790">
        <v>22</v>
      </c>
      <c r="B1790">
        <v>-89.876999999999995</v>
      </c>
      <c r="C1790">
        <v>990</v>
      </c>
      <c r="D1790">
        <v>220000</v>
      </c>
      <c r="E1790">
        <v>284</v>
      </c>
      <c r="F1790" s="3">
        <v>283.79527272116314</v>
      </c>
    </row>
    <row r="1791" spans="1:6">
      <c r="A1791">
        <v>23</v>
      </c>
      <c r="B1791">
        <v>-89.757999999999996</v>
      </c>
      <c r="C1791">
        <v>990</v>
      </c>
      <c r="D1791">
        <v>220000</v>
      </c>
      <c r="E1791">
        <v>236</v>
      </c>
      <c r="F1791" s="3">
        <v>244.93592529386871</v>
      </c>
    </row>
    <row r="1792" spans="1:6">
      <c r="A1792">
        <v>24</v>
      </c>
      <c r="B1792">
        <v>-89.641999999999996</v>
      </c>
      <c r="C1792">
        <v>990</v>
      </c>
      <c r="D1792">
        <v>220000</v>
      </c>
      <c r="E1792">
        <v>220</v>
      </c>
      <c r="F1792" s="3">
        <v>218.67994462217715</v>
      </c>
    </row>
    <row r="1793" spans="1:6">
      <c r="A1793">
        <v>25</v>
      </c>
      <c r="B1793">
        <v>-89.534999999999997</v>
      </c>
      <c r="C1793">
        <v>990</v>
      </c>
      <c r="D1793">
        <v>220000</v>
      </c>
      <c r="E1793">
        <v>206</v>
      </c>
      <c r="F1793" s="3">
        <v>203.59905491681408</v>
      </c>
    </row>
    <row r="1794" spans="1:6">
      <c r="A1794">
        <v>26</v>
      </c>
      <c r="B1794">
        <v>-89.43</v>
      </c>
      <c r="C1794">
        <v>990</v>
      </c>
      <c r="D1794">
        <v>220000</v>
      </c>
      <c r="E1794">
        <v>227</v>
      </c>
      <c r="F1794" s="3">
        <v>195.36737259654586</v>
      </c>
    </row>
    <row r="1795" spans="1:6">
      <c r="A1795">
        <v>27</v>
      </c>
      <c r="B1795">
        <v>-89.316000000000003</v>
      </c>
      <c r="C1795">
        <v>990</v>
      </c>
      <c r="D1795">
        <v>220000</v>
      </c>
      <c r="E1795">
        <v>191</v>
      </c>
      <c r="F1795" s="3">
        <v>191.45624289811681</v>
      </c>
    </row>
    <row r="1796" spans="1:6">
      <c r="A1796">
        <v>28</v>
      </c>
      <c r="B1796">
        <v>-89.195999999999998</v>
      </c>
      <c r="C1796">
        <v>990</v>
      </c>
      <c r="D1796">
        <v>220000</v>
      </c>
      <c r="E1796">
        <v>187</v>
      </c>
      <c r="F1796" s="3">
        <v>190.73918528270426</v>
      </c>
    </row>
    <row r="1797" spans="1:6">
      <c r="A1797">
        <v>29</v>
      </c>
      <c r="B1797">
        <v>-89.090999999999994</v>
      </c>
      <c r="C1797">
        <v>990</v>
      </c>
      <c r="D1797">
        <v>220000</v>
      </c>
      <c r="E1797">
        <v>178</v>
      </c>
      <c r="F1797" s="3">
        <v>191.65464760163016</v>
      </c>
    </row>
    <row r="1798" spans="1:6">
      <c r="A1798">
        <v>30</v>
      </c>
      <c r="B1798">
        <v>-88.971999999999994</v>
      </c>
      <c r="C1798">
        <v>990</v>
      </c>
      <c r="D1798">
        <v>220000</v>
      </c>
      <c r="E1798">
        <v>179</v>
      </c>
      <c r="F1798" s="3">
        <v>193.53347367881989</v>
      </c>
    </row>
    <row r="1799" spans="1:6">
      <c r="A1799">
        <v>31</v>
      </c>
      <c r="B1799">
        <v>-88.86</v>
      </c>
      <c r="C1799">
        <v>990</v>
      </c>
      <c r="D1799">
        <v>220000</v>
      </c>
      <c r="E1799">
        <v>205</v>
      </c>
      <c r="F1799" s="3">
        <v>195.66848102060095</v>
      </c>
    </row>
    <row r="1800" spans="1:6">
      <c r="A1800">
        <v>32</v>
      </c>
      <c r="B1800">
        <v>-88.751999999999995</v>
      </c>
      <c r="C1800">
        <v>990</v>
      </c>
      <c r="D1800">
        <v>220000</v>
      </c>
      <c r="E1800">
        <v>193</v>
      </c>
      <c r="F1800" s="3">
        <v>197.86301832929033</v>
      </c>
    </row>
    <row r="1801" spans="1:6">
      <c r="A1801" t="s">
        <v>0</v>
      </c>
    </row>
    <row r="1802" spans="1:6">
      <c r="A1802" t="s">
        <v>0</v>
      </c>
    </row>
    <row r="1803" spans="1:6">
      <c r="A1803" t="s">
        <v>0</v>
      </c>
    </row>
    <row r="1804" spans="1:6">
      <c r="A1804" t="s">
        <v>0</v>
      </c>
    </row>
    <row r="1805" spans="1:6">
      <c r="A1805" t="s">
        <v>82</v>
      </c>
    </row>
    <row r="1806" spans="1:6">
      <c r="A1806" t="s">
        <v>2</v>
      </c>
    </row>
    <row r="1807" spans="1:6">
      <c r="A1807" t="s">
        <v>3</v>
      </c>
    </row>
    <row r="1808" spans="1:6">
      <c r="A1808" t="s">
        <v>4</v>
      </c>
    </row>
    <row r="1809" spans="1:10">
      <c r="A1809" t="s">
        <v>5</v>
      </c>
    </row>
    <row r="1810" spans="1:10">
      <c r="A1810" t="s">
        <v>83</v>
      </c>
    </row>
    <row r="1811" spans="1:10">
      <c r="A1811" t="s">
        <v>7</v>
      </c>
    </row>
    <row r="1812" spans="1:10">
      <c r="A1812" t="s">
        <v>8</v>
      </c>
    </row>
    <row r="1813" spans="1:10">
      <c r="A1813" t="s">
        <v>9</v>
      </c>
    </row>
    <row r="1814" spans="1:10">
      <c r="A1814" t="s">
        <v>10</v>
      </c>
    </row>
    <row r="1815" spans="1:10">
      <c r="A1815" t="s">
        <v>11</v>
      </c>
    </row>
    <row r="1816" spans="1:10">
      <c r="A1816" t="s">
        <v>0</v>
      </c>
    </row>
    <row r="1817" spans="1:10">
      <c r="A1817" t="s">
        <v>0</v>
      </c>
    </row>
    <row r="1818" spans="1:10">
      <c r="A1818" t="s">
        <v>328</v>
      </c>
      <c r="B1818" t="s">
        <v>307</v>
      </c>
      <c r="C1818" t="s">
        <v>310</v>
      </c>
      <c r="D1818" t="s">
        <v>327</v>
      </c>
      <c r="E1818" t="s">
        <v>326</v>
      </c>
      <c r="F1818" t="s">
        <v>347</v>
      </c>
    </row>
    <row r="1819" spans="1:10">
      <c r="A1819">
        <v>1</v>
      </c>
      <c r="B1819">
        <v>-92.248000000000005</v>
      </c>
      <c r="C1819">
        <v>993</v>
      </c>
      <c r="D1819">
        <v>220000</v>
      </c>
      <c r="E1819">
        <v>137</v>
      </c>
      <c r="F1819" s="3">
        <v>142.83339252826656</v>
      </c>
      <c r="J1819" t="s">
        <v>394</v>
      </c>
    </row>
    <row r="1820" spans="1:10">
      <c r="A1820">
        <v>2</v>
      </c>
      <c r="B1820">
        <v>-92.138999999999996</v>
      </c>
      <c r="C1820">
        <v>993</v>
      </c>
      <c r="D1820">
        <v>220000</v>
      </c>
      <c r="E1820">
        <v>121</v>
      </c>
      <c r="F1820" s="3">
        <v>144.28815671320231</v>
      </c>
    </row>
    <row r="1821" spans="1:10">
      <c r="A1821">
        <v>3</v>
      </c>
      <c r="B1821">
        <v>-92.024000000000001</v>
      </c>
      <c r="C1821">
        <v>993</v>
      </c>
      <c r="D1821">
        <v>220000</v>
      </c>
      <c r="E1821">
        <v>133</v>
      </c>
      <c r="F1821" s="3">
        <v>145.98683332359298</v>
      </c>
    </row>
    <row r="1822" spans="1:10">
      <c r="A1822">
        <v>4</v>
      </c>
      <c r="B1822">
        <v>-91.912000000000006</v>
      </c>
      <c r="C1822">
        <v>993</v>
      </c>
      <c r="D1822">
        <v>220000</v>
      </c>
      <c r="E1822">
        <v>151</v>
      </c>
      <c r="F1822" s="3">
        <v>148.0100312926283</v>
      </c>
    </row>
    <row r="1823" spans="1:10">
      <c r="A1823">
        <v>5</v>
      </c>
      <c r="B1823">
        <v>-91.8</v>
      </c>
      <c r="C1823">
        <v>993</v>
      </c>
      <c r="D1823">
        <v>220000</v>
      </c>
      <c r="E1823">
        <v>166</v>
      </c>
      <c r="F1823" s="3">
        <v>150.80303703195301</v>
      </c>
    </row>
    <row r="1824" spans="1:10">
      <c r="A1824">
        <v>6</v>
      </c>
      <c r="B1824">
        <v>-91.694000000000003</v>
      </c>
      <c r="C1824">
        <v>993</v>
      </c>
      <c r="D1824">
        <v>220000</v>
      </c>
      <c r="E1824">
        <v>153</v>
      </c>
      <c r="F1824" s="3">
        <v>154.80269938694371</v>
      </c>
    </row>
    <row r="1825" spans="1:6">
      <c r="A1825">
        <v>7</v>
      </c>
      <c r="B1825">
        <v>-91.581000000000003</v>
      </c>
      <c r="C1825">
        <v>993</v>
      </c>
      <c r="D1825">
        <v>220000</v>
      </c>
      <c r="E1825">
        <v>189</v>
      </c>
      <c r="F1825" s="3">
        <v>161.63324860871754</v>
      </c>
    </row>
    <row r="1826" spans="1:6">
      <c r="A1826">
        <v>8</v>
      </c>
      <c r="B1826">
        <v>-91.465000000000003</v>
      </c>
      <c r="C1826">
        <v>993</v>
      </c>
      <c r="D1826">
        <v>220000</v>
      </c>
      <c r="E1826">
        <v>212</v>
      </c>
      <c r="F1826" s="3">
        <v>173.12896615365284</v>
      </c>
    </row>
    <row r="1827" spans="1:6">
      <c r="A1827">
        <v>9</v>
      </c>
      <c r="B1827">
        <v>-91.349000000000004</v>
      </c>
      <c r="C1827">
        <v>993</v>
      </c>
      <c r="D1827">
        <v>220000</v>
      </c>
      <c r="E1827">
        <v>196</v>
      </c>
      <c r="F1827" s="3">
        <v>191.38686564700035</v>
      </c>
    </row>
    <row r="1828" spans="1:6">
      <c r="A1828">
        <v>10</v>
      </c>
      <c r="B1828">
        <v>-91.233999999999995</v>
      </c>
      <c r="C1828">
        <v>993</v>
      </c>
      <c r="D1828">
        <v>220000</v>
      </c>
      <c r="E1828">
        <v>227</v>
      </c>
      <c r="F1828" s="3">
        <v>218.33772101745782</v>
      </c>
    </row>
    <row r="1829" spans="1:6">
      <c r="A1829">
        <v>11</v>
      </c>
      <c r="B1829">
        <v>-91.123999999999995</v>
      </c>
      <c r="C1829">
        <v>993</v>
      </c>
      <c r="D1829">
        <v>220000</v>
      </c>
      <c r="E1829">
        <v>263</v>
      </c>
      <c r="F1829" s="3">
        <v>253.59229348848609</v>
      </c>
    </row>
    <row r="1830" spans="1:6">
      <c r="A1830">
        <v>12</v>
      </c>
      <c r="B1830">
        <v>-91.009</v>
      </c>
      <c r="C1830">
        <v>993</v>
      </c>
      <c r="D1830">
        <v>220000</v>
      </c>
      <c r="E1830">
        <v>265</v>
      </c>
      <c r="F1830" s="3">
        <v>299.87640019146892</v>
      </c>
    </row>
    <row r="1831" spans="1:6">
      <c r="A1831">
        <v>13</v>
      </c>
      <c r="B1831">
        <v>-90.894999999999996</v>
      </c>
      <c r="C1831">
        <v>993</v>
      </c>
      <c r="D1831">
        <v>220000</v>
      </c>
      <c r="E1831">
        <v>367</v>
      </c>
      <c r="F1831" s="3">
        <v>352.21724135828754</v>
      </c>
    </row>
    <row r="1832" spans="1:6">
      <c r="A1832">
        <v>14</v>
      </c>
      <c r="B1832">
        <v>-90.787000000000006</v>
      </c>
      <c r="C1832">
        <v>993</v>
      </c>
      <c r="D1832">
        <v>220000</v>
      </c>
      <c r="E1832">
        <v>370</v>
      </c>
      <c r="F1832" s="3">
        <v>402.48479570235611</v>
      </c>
    </row>
    <row r="1833" spans="1:6">
      <c r="A1833">
        <v>15</v>
      </c>
      <c r="B1833">
        <v>-90.671999999999997</v>
      </c>
      <c r="C1833">
        <v>993</v>
      </c>
      <c r="D1833">
        <v>220000</v>
      </c>
      <c r="E1833">
        <v>436</v>
      </c>
      <c r="F1833" s="3">
        <v>449.2394313402267</v>
      </c>
    </row>
    <row r="1834" spans="1:6">
      <c r="A1834">
        <v>16</v>
      </c>
      <c r="B1834">
        <v>-90.555999999999997</v>
      </c>
      <c r="C1834">
        <v>993</v>
      </c>
      <c r="D1834">
        <v>220000</v>
      </c>
      <c r="E1834">
        <v>508</v>
      </c>
      <c r="F1834" s="3">
        <v>481.27575048004041</v>
      </c>
    </row>
    <row r="1835" spans="1:6">
      <c r="A1835">
        <v>17</v>
      </c>
      <c r="B1835">
        <v>-90.44</v>
      </c>
      <c r="C1835">
        <v>993</v>
      </c>
      <c r="D1835">
        <v>220000</v>
      </c>
      <c r="E1835">
        <v>500</v>
      </c>
      <c r="F1835" s="3">
        <v>492.02332567336504</v>
      </c>
    </row>
    <row r="1836" spans="1:6">
      <c r="A1836">
        <v>18</v>
      </c>
      <c r="B1836">
        <v>-90.325000000000003</v>
      </c>
      <c r="C1836">
        <v>993</v>
      </c>
      <c r="D1836">
        <v>220000</v>
      </c>
      <c r="E1836">
        <v>509</v>
      </c>
      <c r="F1836" s="3">
        <v>479.74061923987296</v>
      </c>
    </row>
    <row r="1837" spans="1:6">
      <c r="A1837">
        <v>19</v>
      </c>
      <c r="B1837">
        <v>-90.218999999999994</v>
      </c>
      <c r="C1837">
        <v>993</v>
      </c>
      <c r="D1837">
        <v>220000</v>
      </c>
      <c r="E1837">
        <v>454</v>
      </c>
      <c r="F1837" s="3">
        <v>450.53898769063585</v>
      </c>
    </row>
    <row r="1838" spans="1:6">
      <c r="A1838">
        <v>20</v>
      </c>
      <c r="B1838">
        <v>-90.105999999999995</v>
      </c>
      <c r="C1838">
        <v>993</v>
      </c>
      <c r="D1838">
        <v>220000</v>
      </c>
      <c r="E1838">
        <v>395</v>
      </c>
      <c r="F1838" s="3">
        <v>406.35695539958414</v>
      </c>
    </row>
    <row r="1839" spans="1:6">
      <c r="A1839">
        <v>21</v>
      </c>
      <c r="B1839">
        <v>-89.991</v>
      </c>
      <c r="C1839">
        <v>993</v>
      </c>
      <c r="D1839">
        <v>220000</v>
      </c>
      <c r="E1839">
        <v>364</v>
      </c>
      <c r="F1839" s="3">
        <v>355.43910489299253</v>
      </c>
    </row>
    <row r="1840" spans="1:6">
      <c r="A1840">
        <v>22</v>
      </c>
      <c r="B1840">
        <v>-89.876999999999995</v>
      </c>
      <c r="C1840">
        <v>993</v>
      </c>
      <c r="D1840">
        <v>220000</v>
      </c>
      <c r="E1840">
        <v>280</v>
      </c>
      <c r="F1840" s="3">
        <v>306.60823514971219</v>
      </c>
    </row>
    <row r="1841" spans="1:6">
      <c r="A1841">
        <v>23</v>
      </c>
      <c r="B1841">
        <v>-89.757999999999996</v>
      </c>
      <c r="C1841">
        <v>993</v>
      </c>
      <c r="D1841">
        <v>220000</v>
      </c>
      <c r="E1841">
        <v>264</v>
      </c>
      <c r="F1841" s="3">
        <v>263.23319515274551</v>
      </c>
    </row>
    <row r="1842" spans="1:6">
      <c r="A1842">
        <v>24</v>
      </c>
      <c r="B1842">
        <v>-89.641999999999996</v>
      </c>
      <c r="C1842">
        <v>993</v>
      </c>
      <c r="D1842">
        <v>220000</v>
      </c>
      <c r="E1842">
        <v>243</v>
      </c>
      <c r="F1842" s="3">
        <v>231.15386659712937</v>
      </c>
    </row>
    <row r="1843" spans="1:6">
      <c r="A1843">
        <v>25</v>
      </c>
      <c r="B1843">
        <v>-89.534999999999997</v>
      </c>
      <c r="C1843">
        <v>993</v>
      </c>
      <c r="D1843">
        <v>220000</v>
      </c>
      <c r="E1843">
        <v>203</v>
      </c>
      <c r="F1843" s="3">
        <v>210.56419857354172</v>
      </c>
    </row>
    <row r="1844" spans="1:6">
      <c r="A1844">
        <v>26</v>
      </c>
      <c r="B1844">
        <v>-89.43</v>
      </c>
      <c r="C1844">
        <v>993</v>
      </c>
      <c r="D1844">
        <v>220000</v>
      </c>
      <c r="E1844">
        <v>196</v>
      </c>
      <c r="F1844" s="3">
        <v>197.51797392917044</v>
      </c>
    </row>
    <row r="1845" spans="1:6">
      <c r="A1845">
        <v>27</v>
      </c>
      <c r="B1845">
        <v>-89.316000000000003</v>
      </c>
      <c r="C1845">
        <v>993</v>
      </c>
      <c r="D1845">
        <v>220000</v>
      </c>
      <c r="E1845">
        <v>197</v>
      </c>
      <c r="F1845" s="3">
        <v>189.41191688349954</v>
      </c>
    </row>
    <row r="1846" spans="1:6">
      <c r="A1846">
        <v>28</v>
      </c>
      <c r="B1846">
        <v>-89.195999999999998</v>
      </c>
      <c r="C1846">
        <v>993</v>
      </c>
      <c r="D1846">
        <v>220000</v>
      </c>
      <c r="E1846">
        <v>186</v>
      </c>
      <c r="F1846" s="3">
        <v>185.44590990182817</v>
      </c>
    </row>
    <row r="1847" spans="1:6">
      <c r="A1847">
        <v>29</v>
      </c>
      <c r="B1847">
        <v>-89.090999999999994</v>
      </c>
      <c r="C1847">
        <v>993</v>
      </c>
      <c r="D1847">
        <v>220000</v>
      </c>
      <c r="E1847">
        <v>169</v>
      </c>
      <c r="F1847" s="3">
        <v>184.30392671989785</v>
      </c>
    </row>
    <row r="1848" spans="1:6">
      <c r="A1848">
        <v>30</v>
      </c>
      <c r="B1848">
        <v>-88.971999999999994</v>
      </c>
      <c r="C1848">
        <v>993</v>
      </c>
      <c r="D1848">
        <v>220000</v>
      </c>
      <c r="E1848">
        <v>193</v>
      </c>
      <c r="F1848" s="3">
        <v>184.44895061116785</v>
      </c>
    </row>
    <row r="1849" spans="1:6">
      <c r="A1849">
        <v>31</v>
      </c>
      <c r="B1849">
        <v>-88.86</v>
      </c>
      <c r="C1849">
        <v>993</v>
      </c>
      <c r="D1849">
        <v>220000</v>
      </c>
      <c r="E1849">
        <v>169</v>
      </c>
      <c r="F1849" s="3">
        <v>185.29926514758648</v>
      </c>
    </row>
    <row r="1850" spans="1:6">
      <c r="A1850">
        <v>32</v>
      </c>
      <c r="B1850">
        <v>-88.751999999999995</v>
      </c>
      <c r="C1850">
        <v>993</v>
      </c>
      <c r="D1850">
        <v>220000</v>
      </c>
      <c r="E1850">
        <v>202</v>
      </c>
      <c r="F1850" s="3">
        <v>186.42376228577237</v>
      </c>
    </row>
    <row r="1851" spans="1:6">
      <c r="A1851" t="s">
        <v>0</v>
      </c>
    </row>
    <row r="1852" spans="1:6">
      <c r="A1852" t="s">
        <v>0</v>
      </c>
    </row>
    <row r="1853" spans="1:6">
      <c r="A1853" t="s">
        <v>0</v>
      </c>
    </row>
    <row r="1854" spans="1:6">
      <c r="A1854" t="s">
        <v>0</v>
      </c>
    </row>
    <row r="1855" spans="1:6">
      <c r="A1855" t="s">
        <v>84</v>
      </c>
    </row>
    <row r="1856" spans="1:6">
      <c r="A1856" t="s">
        <v>2</v>
      </c>
    </row>
    <row r="1857" spans="1:10">
      <c r="A1857" t="s">
        <v>3</v>
      </c>
    </row>
    <row r="1858" spans="1:10">
      <c r="A1858" t="s">
        <v>4</v>
      </c>
    </row>
    <row r="1859" spans="1:10">
      <c r="A1859" t="s">
        <v>5</v>
      </c>
    </row>
    <row r="1860" spans="1:10">
      <c r="A1860" t="s">
        <v>85</v>
      </c>
    </row>
    <row r="1861" spans="1:10">
      <c r="A1861" t="s">
        <v>7</v>
      </c>
    </row>
    <row r="1862" spans="1:10">
      <c r="A1862" t="s">
        <v>8</v>
      </c>
    </row>
    <row r="1863" spans="1:10">
      <c r="A1863" t="s">
        <v>9</v>
      </c>
    </row>
    <row r="1864" spans="1:10">
      <c r="A1864" t="s">
        <v>10</v>
      </c>
    </row>
    <row r="1865" spans="1:10">
      <c r="A1865" t="s">
        <v>11</v>
      </c>
    </row>
    <row r="1866" spans="1:10">
      <c r="A1866" t="s">
        <v>0</v>
      </c>
    </row>
    <row r="1867" spans="1:10">
      <c r="A1867" t="s">
        <v>0</v>
      </c>
    </row>
    <row r="1868" spans="1:10">
      <c r="A1868" t="s">
        <v>328</v>
      </c>
      <c r="B1868" t="s">
        <v>307</v>
      </c>
      <c r="C1868" t="s">
        <v>310</v>
      </c>
      <c r="D1868" t="s">
        <v>327</v>
      </c>
      <c r="E1868" t="s">
        <v>326</v>
      </c>
      <c r="F1868" t="s">
        <v>347</v>
      </c>
    </row>
    <row r="1869" spans="1:10">
      <c r="A1869">
        <v>1</v>
      </c>
      <c r="B1869">
        <v>-92.248000000000005</v>
      </c>
      <c r="C1869">
        <v>990</v>
      </c>
      <c r="D1869">
        <v>220000</v>
      </c>
      <c r="E1869">
        <v>110</v>
      </c>
      <c r="F1869" s="3">
        <v>140.46992699808877</v>
      </c>
      <c r="J1869" t="s">
        <v>395</v>
      </c>
    </row>
    <row r="1870" spans="1:10">
      <c r="A1870">
        <v>2</v>
      </c>
      <c r="B1870">
        <v>-92.138999999999996</v>
      </c>
      <c r="C1870">
        <v>990</v>
      </c>
      <c r="D1870">
        <v>220000</v>
      </c>
      <c r="E1870">
        <v>118</v>
      </c>
      <c r="F1870" s="3">
        <v>142.02814739137864</v>
      </c>
    </row>
    <row r="1871" spans="1:10">
      <c r="A1871">
        <v>3</v>
      </c>
      <c r="B1871">
        <v>-92.024000000000001</v>
      </c>
      <c r="C1871">
        <v>990</v>
      </c>
      <c r="D1871">
        <v>220000</v>
      </c>
      <c r="E1871">
        <v>149</v>
      </c>
      <c r="F1871" s="3">
        <v>143.80788558191045</v>
      </c>
    </row>
    <row r="1872" spans="1:10">
      <c r="A1872">
        <v>4</v>
      </c>
      <c r="B1872">
        <v>-91.912000000000006</v>
      </c>
      <c r="C1872">
        <v>990</v>
      </c>
      <c r="D1872">
        <v>220000</v>
      </c>
      <c r="E1872">
        <v>166</v>
      </c>
      <c r="F1872" s="3">
        <v>145.83769392513892</v>
      </c>
    </row>
    <row r="1873" spans="1:6">
      <c r="A1873">
        <v>5</v>
      </c>
      <c r="B1873">
        <v>-91.8</v>
      </c>
      <c r="C1873">
        <v>990</v>
      </c>
      <c r="D1873">
        <v>220000</v>
      </c>
      <c r="E1873">
        <v>180</v>
      </c>
      <c r="F1873" s="3">
        <v>148.47104592827901</v>
      </c>
    </row>
    <row r="1874" spans="1:6">
      <c r="A1874">
        <v>6</v>
      </c>
      <c r="B1874">
        <v>-91.694000000000003</v>
      </c>
      <c r="C1874">
        <v>990</v>
      </c>
      <c r="D1874">
        <v>220000</v>
      </c>
      <c r="E1874">
        <v>186</v>
      </c>
      <c r="F1874" s="3">
        <v>152.0067095962398</v>
      </c>
    </row>
    <row r="1875" spans="1:6">
      <c r="A1875">
        <v>7</v>
      </c>
      <c r="B1875">
        <v>-91.581000000000003</v>
      </c>
      <c r="C1875">
        <v>990</v>
      </c>
      <c r="D1875">
        <v>220000</v>
      </c>
      <c r="E1875">
        <v>177</v>
      </c>
      <c r="F1875" s="3">
        <v>157.72420147108184</v>
      </c>
    </row>
    <row r="1876" spans="1:6">
      <c r="A1876">
        <v>8</v>
      </c>
      <c r="B1876">
        <v>-91.465000000000003</v>
      </c>
      <c r="C1876">
        <v>990</v>
      </c>
      <c r="D1876">
        <v>220000</v>
      </c>
      <c r="E1876">
        <v>164</v>
      </c>
      <c r="F1876" s="3">
        <v>166.97309614438217</v>
      </c>
    </row>
    <row r="1877" spans="1:6">
      <c r="A1877">
        <v>9</v>
      </c>
      <c r="B1877">
        <v>-91.349000000000004</v>
      </c>
      <c r="C1877">
        <v>990</v>
      </c>
      <c r="D1877">
        <v>220000</v>
      </c>
      <c r="E1877">
        <v>175</v>
      </c>
      <c r="F1877" s="3">
        <v>181.3223790514717</v>
      </c>
    </row>
    <row r="1878" spans="1:6">
      <c r="A1878">
        <v>10</v>
      </c>
      <c r="B1878">
        <v>-91.233999999999995</v>
      </c>
      <c r="C1878">
        <v>990</v>
      </c>
      <c r="D1878">
        <v>220000</v>
      </c>
      <c r="E1878">
        <v>207</v>
      </c>
      <c r="F1878" s="3">
        <v>202.29655231691828</v>
      </c>
    </row>
    <row r="1879" spans="1:6">
      <c r="A1879">
        <v>11</v>
      </c>
      <c r="B1879">
        <v>-91.123999999999995</v>
      </c>
      <c r="C1879">
        <v>990</v>
      </c>
      <c r="D1879">
        <v>220000</v>
      </c>
      <c r="E1879">
        <v>212</v>
      </c>
      <c r="F1879" s="3">
        <v>229.76900851953621</v>
      </c>
    </row>
    <row r="1880" spans="1:6">
      <c r="A1880">
        <v>12</v>
      </c>
      <c r="B1880">
        <v>-91.009</v>
      </c>
      <c r="C1880">
        <v>990</v>
      </c>
      <c r="D1880">
        <v>220000</v>
      </c>
      <c r="E1880">
        <v>272</v>
      </c>
      <c r="F1880" s="3">
        <v>266.25914001341738</v>
      </c>
    </row>
    <row r="1881" spans="1:6">
      <c r="A1881">
        <v>13</v>
      </c>
      <c r="B1881">
        <v>-90.894999999999996</v>
      </c>
      <c r="C1881">
        <v>990</v>
      </c>
      <c r="D1881">
        <v>220000</v>
      </c>
      <c r="E1881">
        <v>301</v>
      </c>
      <c r="F1881" s="3">
        <v>308.50310910605509</v>
      </c>
    </row>
    <row r="1882" spans="1:6">
      <c r="A1882">
        <v>14</v>
      </c>
      <c r="B1882">
        <v>-90.787000000000006</v>
      </c>
      <c r="C1882">
        <v>990</v>
      </c>
      <c r="D1882">
        <v>220000</v>
      </c>
      <c r="E1882">
        <v>337</v>
      </c>
      <c r="F1882" s="3">
        <v>350.6258295885147</v>
      </c>
    </row>
    <row r="1883" spans="1:6">
      <c r="A1883">
        <v>15</v>
      </c>
      <c r="B1883">
        <v>-90.671999999999997</v>
      </c>
      <c r="C1883">
        <v>990</v>
      </c>
      <c r="D1883">
        <v>220000</v>
      </c>
      <c r="E1883">
        <v>424</v>
      </c>
      <c r="F1883" s="3">
        <v>392.33701210430809</v>
      </c>
    </row>
    <row r="1884" spans="1:6">
      <c r="A1884">
        <v>16</v>
      </c>
      <c r="B1884">
        <v>-90.555999999999997</v>
      </c>
      <c r="C1884">
        <v>990</v>
      </c>
      <c r="D1884">
        <v>220000</v>
      </c>
      <c r="E1884">
        <v>399</v>
      </c>
      <c r="F1884" s="3">
        <v>424.78854610404983</v>
      </c>
    </row>
    <row r="1885" spans="1:6">
      <c r="A1885">
        <v>17</v>
      </c>
      <c r="B1885">
        <v>-90.44</v>
      </c>
      <c r="C1885">
        <v>990</v>
      </c>
      <c r="D1885">
        <v>220000</v>
      </c>
      <c r="E1885">
        <v>468</v>
      </c>
      <c r="F1885" s="3">
        <v>441.99622896672292</v>
      </c>
    </row>
    <row r="1886" spans="1:6">
      <c r="A1886">
        <v>18</v>
      </c>
      <c r="B1886">
        <v>-90.325000000000003</v>
      </c>
      <c r="C1886">
        <v>990</v>
      </c>
      <c r="D1886">
        <v>220000</v>
      </c>
      <c r="E1886">
        <v>454</v>
      </c>
      <c r="F1886" s="3">
        <v>441.03111197400739</v>
      </c>
    </row>
    <row r="1887" spans="1:6">
      <c r="A1887">
        <v>19</v>
      </c>
      <c r="B1887">
        <v>-90.218999999999994</v>
      </c>
      <c r="C1887">
        <v>990</v>
      </c>
      <c r="D1887">
        <v>220000</v>
      </c>
      <c r="E1887">
        <v>440</v>
      </c>
      <c r="F1887" s="3">
        <v>424.60169160768385</v>
      </c>
    </row>
    <row r="1888" spans="1:6">
      <c r="A1888">
        <v>20</v>
      </c>
      <c r="B1888">
        <v>-90.105999999999995</v>
      </c>
      <c r="C1888">
        <v>990</v>
      </c>
      <c r="D1888">
        <v>220000</v>
      </c>
      <c r="E1888">
        <v>401</v>
      </c>
      <c r="F1888" s="3">
        <v>393.96192583477983</v>
      </c>
    </row>
    <row r="1889" spans="1:6">
      <c r="A1889">
        <v>21</v>
      </c>
      <c r="B1889">
        <v>-89.991</v>
      </c>
      <c r="C1889">
        <v>990</v>
      </c>
      <c r="D1889">
        <v>220000</v>
      </c>
      <c r="E1889">
        <v>309</v>
      </c>
      <c r="F1889" s="3">
        <v>354.42194185229187</v>
      </c>
    </row>
    <row r="1890" spans="1:6">
      <c r="A1890">
        <v>22</v>
      </c>
      <c r="B1890">
        <v>-89.876999999999995</v>
      </c>
      <c r="C1890">
        <v>990</v>
      </c>
      <c r="D1890">
        <v>220000</v>
      </c>
      <c r="E1890">
        <v>303</v>
      </c>
      <c r="F1890" s="3">
        <v>313.11745641331413</v>
      </c>
    </row>
    <row r="1891" spans="1:6">
      <c r="A1891">
        <v>23</v>
      </c>
      <c r="B1891">
        <v>-89.757999999999996</v>
      </c>
      <c r="C1891">
        <v>990</v>
      </c>
      <c r="D1891">
        <v>220000</v>
      </c>
      <c r="E1891">
        <v>274</v>
      </c>
      <c r="F1891" s="3">
        <v>273.46254373552614</v>
      </c>
    </row>
    <row r="1892" spans="1:6">
      <c r="A1892">
        <v>24</v>
      </c>
      <c r="B1892">
        <v>-89.641999999999996</v>
      </c>
      <c r="C1892">
        <v>990</v>
      </c>
      <c r="D1892">
        <v>220000</v>
      </c>
      <c r="E1892">
        <v>259</v>
      </c>
      <c r="F1892" s="3">
        <v>241.7967408573991</v>
      </c>
    </row>
    <row r="1893" spans="1:6">
      <c r="A1893">
        <v>25</v>
      </c>
      <c r="B1893">
        <v>-89.534999999999997</v>
      </c>
      <c r="C1893">
        <v>990</v>
      </c>
      <c r="D1893">
        <v>220000</v>
      </c>
      <c r="E1893">
        <v>233</v>
      </c>
      <c r="F1893" s="3">
        <v>219.88552816195954</v>
      </c>
    </row>
    <row r="1894" spans="1:6">
      <c r="A1894">
        <v>26</v>
      </c>
      <c r="B1894">
        <v>-89.43</v>
      </c>
      <c r="C1894">
        <v>990</v>
      </c>
      <c r="D1894">
        <v>220000</v>
      </c>
      <c r="E1894">
        <v>214</v>
      </c>
      <c r="F1894" s="3">
        <v>204.8960764909541</v>
      </c>
    </row>
    <row r="1895" spans="1:6">
      <c r="A1895">
        <v>27</v>
      </c>
      <c r="B1895">
        <v>-89.316000000000003</v>
      </c>
      <c r="C1895">
        <v>990</v>
      </c>
      <c r="D1895">
        <v>220000</v>
      </c>
      <c r="E1895">
        <v>205</v>
      </c>
      <c r="F1895" s="3">
        <v>194.70134389857625</v>
      </c>
    </row>
    <row r="1896" spans="1:6">
      <c r="A1896">
        <v>28</v>
      </c>
      <c r="B1896">
        <v>-89.195999999999998</v>
      </c>
      <c r="C1896">
        <v>990</v>
      </c>
      <c r="D1896">
        <v>220000</v>
      </c>
      <c r="E1896">
        <v>188</v>
      </c>
      <c r="F1896" s="3">
        <v>189.01043011371067</v>
      </c>
    </row>
    <row r="1897" spans="1:6">
      <c r="A1897">
        <v>29</v>
      </c>
      <c r="B1897">
        <v>-89.090999999999994</v>
      </c>
      <c r="C1897">
        <v>990</v>
      </c>
      <c r="D1897">
        <v>220000</v>
      </c>
      <c r="E1897">
        <v>191</v>
      </c>
      <c r="F1897" s="3">
        <v>186.85599599781284</v>
      </c>
    </row>
    <row r="1898" spans="1:6">
      <c r="A1898">
        <v>30</v>
      </c>
      <c r="B1898">
        <v>-88.971999999999994</v>
      </c>
      <c r="C1898">
        <v>990</v>
      </c>
      <c r="D1898">
        <v>220000</v>
      </c>
      <c r="E1898">
        <v>171</v>
      </c>
      <c r="F1898" s="3">
        <v>186.33743221286218</v>
      </c>
    </row>
    <row r="1899" spans="1:6">
      <c r="A1899">
        <v>31</v>
      </c>
      <c r="B1899">
        <v>-88.86</v>
      </c>
      <c r="C1899">
        <v>990</v>
      </c>
      <c r="D1899">
        <v>220000</v>
      </c>
      <c r="E1899">
        <v>158</v>
      </c>
      <c r="F1899" s="3">
        <v>186.89834929541641</v>
      </c>
    </row>
    <row r="1900" spans="1:6">
      <c r="A1900">
        <v>32</v>
      </c>
      <c r="B1900">
        <v>-88.751999999999995</v>
      </c>
      <c r="C1900">
        <v>990</v>
      </c>
      <c r="D1900">
        <v>220000</v>
      </c>
      <c r="E1900">
        <v>206</v>
      </c>
      <c r="F1900" s="3">
        <v>187.93408024572119</v>
      </c>
    </row>
    <row r="1901" spans="1:6">
      <c r="A1901" t="s">
        <v>0</v>
      </c>
    </row>
    <row r="1902" spans="1:6">
      <c r="A1902" t="s">
        <v>0</v>
      </c>
    </row>
    <row r="1903" spans="1:6">
      <c r="A1903" t="s">
        <v>0</v>
      </c>
    </row>
    <row r="1904" spans="1:6">
      <c r="A1904" t="s">
        <v>0</v>
      </c>
    </row>
    <row r="1905" spans="1:10">
      <c r="A1905" t="s">
        <v>86</v>
      </c>
    </row>
    <row r="1906" spans="1:10">
      <c r="A1906" t="s">
        <v>2</v>
      </c>
    </row>
    <row r="1907" spans="1:10">
      <c r="A1907" t="s">
        <v>3</v>
      </c>
    </row>
    <row r="1908" spans="1:10">
      <c r="A1908" t="s">
        <v>4</v>
      </c>
    </row>
    <row r="1909" spans="1:10">
      <c r="A1909" t="s">
        <v>5</v>
      </c>
    </row>
    <row r="1910" spans="1:10">
      <c r="A1910" t="s">
        <v>87</v>
      </c>
    </row>
    <row r="1911" spans="1:10">
      <c r="A1911" t="s">
        <v>7</v>
      </c>
    </row>
    <row r="1912" spans="1:10">
      <c r="A1912" t="s">
        <v>8</v>
      </c>
    </row>
    <row r="1913" spans="1:10">
      <c r="A1913" t="s">
        <v>9</v>
      </c>
    </row>
    <row r="1914" spans="1:10">
      <c r="A1914" t="s">
        <v>10</v>
      </c>
    </row>
    <row r="1915" spans="1:10">
      <c r="A1915" t="s">
        <v>11</v>
      </c>
    </row>
    <row r="1916" spans="1:10">
      <c r="A1916" t="s">
        <v>0</v>
      </c>
    </row>
    <row r="1917" spans="1:10">
      <c r="A1917" t="s">
        <v>0</v>
      </c>
    </row>
    <row r="1918" spans="1:10">
      <c r="A1918" t="s">
        <v>328</v>
      </c>
      <c r="B1918" t="s">
        <v>307</v>
      </c>
      <c r="C1918" t="s">
        <v>310</v>
      </c>
      <c r="D1918" t="s">
        <v>327</v>
      </c>
      <c r="E1918" t="s">
        <v>326</v>
      </c>
      <c r="F1918" t="s">
        <v>347</v>
      </c>
    </row>
    <row r="1919" spans="1:10">
      <c r="A1919">
        <v>1</v>
      </c>
      <c r="B1919">
        <v>-92.248000000000005</v>
      </c>
      <c r="C1919">
        <v>992</v>
      </c>
      <c r="D1919">
        <v>220000</v>
      </c>
      <c r="E1919">
        <v>137</v>
      </c>
      <c r="F1919" s="3">
        <v>148.88769571019071</v>
      </c>
      <c r="J1919" t="s">
        <v>396</v>
      </c>
    </row>
    <row r="1920" spans="1:10">
      <c r="A1920">
        <v>2</v>
      </c>
      <c r="B1920">
        <v>-92.138999999999996</v>
      </c>
      <c r="C1920">
        <v>992</v>
      </c>
      <c r="D1920">
        <v>220000</v>
      </c>
      <c r="E1920">
        <v>124</v>
      </c>
      <c r="F1920" s="3">
        <v>150.34585309924654</v>
      </c>
    </row>
    <row r="1921" spans="1:6">
      <c r="A1921">
        <v>3</v>
      </c>
      <c r="B1921">
        <v>-92.024000000000001</v>
      </c>
      <c r="C1921">
        <v>992</v>
      </c>
      <c r="D1921">
        <v>220000</v>
      </c>
      <c r="E1921">
        <v>137</v>
      </c>
      <c r="F1921" s="3">
        <v>151.97829337710073</v>
      </c>
    </row>
    <row r="1922" spans="1:6">
      <c r="A1922">
        <v>4</v>
      </c>
      <c r="B1922">
        <v>-91.912000000000006</v>
      </c>
      <c r="C1922">
        <v>992</v>
      </c>
      <c r="D1922">
        <v>220000</v>
      </c>
      <c r="E1922">
        <v>161</v>
      </c>
      <c r="F1922" s="3">
        <v>153.77238377312284</v>
      </c>
    </row>
    <row r="1923" spans="1:6">
      <c r="A1923">
        <v>5</v>
      </c>
      <c r="B1923">
        <v>-91.8</v>
      </c>
      <c r="C1923">
        <v>992</v>
      </c>
      <c r="D1923">
        <v>220000</v>
      </c>
      <c r="E1923">
        <v>173</v>
      </c>
      <c r="F1923" s="3">
        <v>155.98208685003866</v>
      </c>
    </row>
    <row r="1924" spans="1:6">
      <c r="A1924">
        <v>6</v>
      </c>
      <c r="B1924">
        <v>-91.694000000000003</v>
      </c>
      <c r="C1924">
        <v>992</v>
      </c>
      <c r="D1924">
        <v>220000</v>
      </c>
      <c r="E1924">
        <v>187</v>
      </c>
      <c r="F1924" s="3">
        <v>158.79555487810089</v>
      </c>
    </row>
    <row r="1925" spans="1:6">
      <c r="A1925">
        <v>7</v>
      </c>
      <c r="B1925">
        <v>-91.581000000000003</v>
      </c>
      <c r="C1925">
        <v>992</v>
      </c>
      <c r="D1925">
        <v>220000</v>
      </c>
      <c r="E1925">
        <v>170</v>
      </c>
      <c r="F1925" s="3">
        <v>163.15832692338182</v>
      </c>
    </row>
    <row r="1926" spans="1:6">
      <c r="A1926">
        <v>8</v>
      </c>
      <c r="B1926">
        <v>-91.465000000000003</v>
      </c>
      <c r="C1926">
        <v>992</v>
      </c>
      <c r="D1926">
        <v>220000</v>
      </c>
      <c r="E1926">
        <v>202</v>
      </c>
      <c r="F1926" s="3">
        <v>170.04584016708509</v>
      </c>
    </row>
    <row r="1927" spans="1:6">
      <c r="A1927">
        <v>9</v>
      </c>
      <c r="B1927">
        <v>-91.349000000000004</v>
      </c>
      <c r="C1927">
        <v>992</v>
      </c>
      <c r="D1927">
        <v>220000</v>
      </c>
      <c r="E1927">
        <v>171</v>
      </c>
      <c r="F1927" s="3">
        <v>180.67062179328818</v>
      </c>
    </row>
    <row r="1928" spans="1:6">
      <c r="A1928">
        <v>10</v>
      </c>
      <c r="B1928">
        <v>-91.233999999999995</v>
      </c>
      <c r="C1928">
        <v>992</v>
      </c>
      <c r="D1928">
        <v>220000</v>
      </c>
      <c r="E1928">
        <v>208</v>
      </c>
      <c r="F1928" s="3">
        <v>196.34880049263003</v>
      </c>
    </row>
    <row r="1929" spans="1:6">
      <c r="A1929">
        <v>11</v>
      </c>
      <c r="B1929">
        <v>-91.123999999999995</v>
      </c>
      <c r="C1929">
        <v>992</v>
      </c>
      <c r="D1929">
        <v>220000</v>
      </c>
      <c r="E1929">
        <v>230</v>
      </c>
      <c r="F1929" s="3">
        <v>217.32217960263361</v>
      </c>
    </row>
    <row r="1930" spans="1:6">
      <c r="A1930">
        <v>12</v>
      </c>
      <c r="B1930">
        <v>-91.009</v>
      </c>
      <c r="C1930">
        <v>992</v>
      </c>
      <c r="D1930">
        <v>220000</v>
      </c>
      <c r="E1930">
        <v>255</v>
      </c>
      <c r="F1930" s="3">
        <v>246.0905565891199</v>
      </c>
    </row>
    <row r="1931" spans="1:6">
      <c r="A1931">
        <v>13</v>
      </c>
      <c r="B1931">
        <v>-90.894999999999996</v>
      </c>
      <c r="C1931">
        <v>992</v>
      </c>
      <c r="D1931">
        <v>220000</v>
      </c>
      <c r="E1931">
        <v>277</v>
      </c>
      <c r="F1931" s="3">
        <v>280.91947743774506</v>
      </c>
    </row>
    <row r="1932" spans="1:6">
      <c r="A1932">
        <v>14</v>
      </c>
      <c r="B1932">
        <v>-90.787000000000006</v>
      </c>
      <c r="C1932">
        <v>992</v>
      </c>
      <c r="D1932">
        <v>220000</v>
      </c>
      <c r="E1932">
        <v>261</v>
      </c>
      <c r="F1932" s="3">
        <v>317.73757995916128</v>
      </c>
    </row>
    <row r="1933" spans="1:6">
      <c r="A1933">
        <v>15</v>
      </c>
      <c r="B1933">
        <v>-90.671999999999997</v>
      </c>
      <c r="C1933">
        <v>992</v>
      </c>
      <c r="D1933">
        <v>220000</v>
      </c>
      <c r="E1933">
        <v>356</v>
      </c>
      <c r="F1933" s="3">
        <v>357.33144249719817</v>
      </c>
    </row>
    <row r="1934" spans="1:6">
      <c r="A1934">
        <v>16</v>
      </c>
      <c r="B1934">
        <v>-90.555999999999997</v>
      </c>
      <c r="C1934">
        <v>992</v>
      </c>
      <c r="D1934">
        <v>220000</v>
      </c>
      <c r="E1934">
        <v>407</v>
      </c>
      <c r="F1934" s="3">
        <v>392.62011389807077</v>
      </c>
    </row>
    <row r="1935" spans="1:6">
      <c r="A1935">
        <v>17</v>
      </c>
      <c r="B1935">
        <v>-90.44</v>
      </c>
      <c r="C1935">
        <v>992</v>
      </c>
      <c r="D1935">
        <v>220000</v>
      </c>
      <c r="E1935">
        <v>446</v>
      </c>
      <c r="F1935" s="3">
        <v>417.89672532902523</v>
      </c>
    </row>
    <row r="1936" spans="1:6">
      <c r="A1936">
        <v>18</v>
      </c>
      <c r="B1936">
        <v>-90.325000000000003</v>
      </c>
      <c r="C1936">
        <v>992</v>
      </c>
      <c r="D1936">
        <v>220000</v>
      </c>
      <c r="E1936">
        <v>466</v>
      </c>
      <c r="F1936" s="3">
        <v>428.9833222193738</v>
      </c>
    </row>
    <row r="1937" spans="1:6">
      <c r="A1937">
        <v>19</v>
      </c>
      <c r="B1937">
        <v>-90.218999999999994</v>
      </c>
      <c r="C1937">
        <v>992</v>
      </c>
      <c r="D1937">
        <v>220000</v>
      </c>
      <c r="E1937">
        <v>412</v>
      </c>
      <c r="F1937" s="3">
        <v>425.33409261154219</v>
      </c>
    </row>
    <row r="1938" spans="1:6">
      <c r="A1938">
        <v>20</v>
      </c>
      <c r="B1938">
        <v>-90.105999999999995</v>
      </c>
      <c r="C1938">
        <v>992</v>
      </c>
      <c r="D1938">
        <v>220000</v>
      </c>
      <c r="E1938">
        <v>431</v>
      </c>
      <c r="F1938" s="3">
        <v>407.67317710855457</v>
      </c>
    </row>
    <row r="1939" spans="1:6">
      <c r="A1939">
        <v>21</v>
      </c>
      <c r="B1939">
        <v>-89.991</v>
      </c>
      <c r="C1939">
        <v>992</v>
      </c>
      <c r="D1939">
        <v>220000</v>
      </c>
      <c r="E1939">
        <v>352</v>
      </c>
      <c r="F1939" s="3">
        <v>378.4214165830777</v>
      </c>
    </row>
    <row r="1940" spans="1:6">
      <c r="A1940">
        <v>22</v>
      </c>
      <c r="B1940">
        <v>-89.876999999999995</v>
      </c>
      <c r="C1940">
        <v>992</v>
      </c>
      <c r="D1940">
        <v>220000</v>
      </c>
      <c r="E1940">
        <v>318</v>
      </c>
      <c r="F1940" s="3">
        <v>343.0691472274969</v>
      </c>
    </row>
    <row r="1941" spans="1:6">
      <c r="A1941">
        <v>23</v>
      </c>
      <c r="B1941">
        <v>-89.757999999999996</v>
      </c>
      <c r="C1941">
        <v>992</v>
      </c>
      <c r="D1941">
        <v>220000</v>
      </c>
      <c r="E1941">
        <v>322</v>
      </c>
      <c r="F1941" s="3">
        <v>304.97389357905541</v>
      </c>
    </row>
    <row r="1942" spans="1:6">
      <c r="A1942">
        <v>24</v>
      </c>
      <c r="B1942">
        <v>-89.641999999999996</v>
      </c>
      <c r="C1942">
        <v>992</v>
      </c>
      <c r="D1942">
        <v>220000</v>
      </c>
      <c r="E1942">
        <v>254</v>
      </c>
      <c r="F1942" s="3">
        <v>271.18750307023134</v>
      </c>
    </row>
    <row r="1943" spans="1:6">
      <c r="A1943">
        <v>25</v>
      </c>
      <c r="B1943">
        <v>-89.534999999999997</v>
      </c>
      <c r="C1943">
        <v>992</v>
      </c>
      <c r="D1943">
        <v>220000</v>
      </c>
      <c r="E1943">
        <v>254</v>
      </c>
      <c r="F1943" s="3">
        <v>245.40526772790827</v>
      </c>
    </row>
    <row r="1944" spans="1:6">
      <c r="A1944">
        <v>26</v>
      </c>
      <c r="B1944">
        <v>-89.43</v>
      </c>
      <c r="C1944">
        <v>992</v>
      </c>
      <c r="D1944">
        <v>220000</v>
      </c>
      <c r="E1944">
        <v>233</v>
      </c>
      <c r="F1944" s="3">
        <v>225.97523404304349</v>
      </c>
    </row>
    <row r="1945" spans="1:6">
      <c r="A1945">
        <v>27</v>
      </c>
      <c r="B1945">
        <v>-89.316000000000003</v>
      </c>
      <c r="C1945">
        <v>992</v>
      </c>
      <c r="D1945">
        <v>220000</v>
      </c>
      <c r="E1945">
        <v>220</v>
      </c>
      <c r="F1945" s="3">
        <v>211.20770675868704</v>
      </c>
    </row>
    <row r="1946" spans="1:6">
      <c r="A1946">
        <v>28</v>
      </c>
      <c r="B1946">
        <v>-89.195999999999998</v>
      </c>
      <c r="C1946">
        <v>992</v>
      </c>
      <c r="D1946">
        <v>220000</v>
      </c>
      <c r="E1946">
        <v>224</v>
      </c>
      <c r="F1946" s="3">
        <v>201.61566278718672</v>
      </c>
    </row>
    <row r="1947" spans="1:6">
      <c r="A1947">
        <v>29</v>
      </c>
      <c r="B1947">
        <v>-89.090999999999994</v>
      </c>
      <c r="C1947">
        <v>992</v>
      </c>
      <c r="D1947">
        <v>220000</v>
      </c>
      <c r="E1947">
        <v>186</v>
      </c>
      <c r="F1947" s="3">
        <v>196.97493589880426</v>
      </c>
    </row>
    <row r="1948" spans="1:6">
      <c r="A1948">
        <v>30</v>
      </c>
      <c r="B1948">
        <v>-88.971999999999994</v>
      </c>
      <c r="C1948">
        <v>992</v>
      </c>
      <c r="D1948">
        <v>220000</v>
      </c>
      <c r="E1948">
        <v>197</v>
      </c>
      <c r="F1948" s="3">
        <v>194.57913757958636</v>
      </c>
    </row>
    <row r="1949" spans="1:6">
      <c r="A1949">
        <v>31</v>
      </c>
      <c r="B1949">
        <v>-88.86</v>
      </c>
      <c r="C1949">
        <v>992</v>
      </c>
      <c r="D1949">
        <v>220000</v>
      </c>
      <c r="E1949">
        <v>191</v>
      </c>
      <c r="F1949" s="3">
        <v>194.06697003380319</v>
      </c>
    </row>
    <row r="1950" spans="1:6">
      <c r="A1950">
        <v>32</v>
      </c>
      <c r="B1950">
        <v>-88.751999999999995</v>
      </c>
      <c r="C1950">
        <v>992</v>
      </c>
      <c r="D1950">
        <v>220000</v>
      </c>
      <c r="E1950">
        <v>175</v>
      </c>
      <c r="F1950" s="3">
        <v>194.49312707372061</v>
      </c>
    </row>
    <row r="1951" spans="1:6">
      <c r="A1951" t="s">
        <v>0</v>
      </c>
    </row>
    <row r="1952" spans="1:6">
      <c r="A1952" t="s">
        <v>0</v>
      </c>
    </row>
    <row r="1953" spans="1:6">
      <c r="A1953" t="s">
        <v>0</v>
      </c>
    </row>
    <row r="1954" spans="1:6">
      <c r="A1954" t="s">
        <v>0</v>
      </c>
    </row>
    <row r="1955" spans="1:6">
      <c r="A1955" t="s">
        <v>88</v>
      </c>
    </row>
    <row r="1956" spans="1:6">
      <c r="A1956" t="s">
        <v>2</v>
      </c>
    </row>
    <row r="1957" spans="1:6">
      <c r="A1957" t="s">
        <v>3</v>
      </c>
    </row>
    <row r="1958" spans="1:6">
      <c r="A1958" t="s">
        <v>4</v>
      </c>
    </row>
    <row r="1959" spans="1:6">
      <c r="A1959" t="s">
        <v>5</v>
      </c>
    </row>
    <row r="1960" spans="1:6">
      <c r="A1960" t="s">
        <v>89</v>
      </c>
    </row>
    <row r="1961" spans="1:6">
      <c r="A1961" t="s">
        <v>7</v>
      </c>
    </row>
    <row r="1962" spans="1:6">
      <c r="A1962" t="s">
        <v>8</v>
      </c>
    </row>
    <row r="1963" spans="1:6">
      <c r="A1963" t="s">
        <v>9</v>
      </c>
    </row>
    <row r="1964" spans="1:6">
      <c r="A1964" t="s">
        <v>10</v>
      </c>
    </row>
    <row r="1965" spans="1:6">
      <c r="A1965" t="s">
        <v>11</v>
      </c>
    </row>
    <row r="1966" spans="1:6">
      <c r="A1966" t="s">
        <v>0</v>
      </c>
    </row>
    <row r="1967" spans="1:6">
      <c r="A1967" t="s">
        <v>0</v>
      </c>
    </row>
    <row r="1968" spans="1:6">
      <c r="A1968" t="s">
        <v>328</v>
      </c>
      <c r="B1968" t="s">
        <v>307</v>
      </c>
      <c r="C1968" t="s">
        <v>310</v>
      </c>
      <c r="D1968" t="s">
        <v>327</v>
      </c>
      <c r="E1968" t="s">
        <v>326</v>
      </c>
      <c r="F1968" t="s">
        <v>347</v>
      </c>
    </row>
    <row r="1969" spans="1:10">
      <c r="A1969">
        <v>1</v>
      </c>
      <c r="B1969">
        <v>-92.248000000000005</v>
      </c>
      <c r="C1969">
        <v>992</v>
      </c>
      <c r="D1969">
        <v>220000</v>
      </c>
      <c r="E1969">
        <v>102</v>
      </c>
      <c r="F1969" s="3">
        <v>132.3620195023268</v>
      </c>
      <c r="J1969" t="s">
        <v>397</v>
      </c>
    </row>
    <row r="1970" spans="1:10">
      <c r="A1970">
        <v>2</v>
      </c>
      <c r="B1970">
        <v>-92.138999999999996</v>
      </c>
      <c r="C1970">
        <v>992</v>
      </c>
      <c r="D1970">
        <v>220000</v>
      </c>
      <c r="E1970">
        <v>116</v>
      </c>
      <c r="F1970" s="3">
        <v>134.41529039381535</v>
      </c>
    </row>
    <row r="1971" spans="1:10">
      <c r="A1971">
        <v>3</v>
      </c>
      <c r="B1971">
        <v>-92.024000000000001</v>
      </c>
      <c r="C1971">
        <v>992</v>
      </c>
      <c r="D1971">
        <v>220000</v>
      </c>
      <c r="E1971">
        <v>121</v>
      </c>
      <c r="F1971" s="3">
        <v>136.75971740348751</v>
      </c>
    </row>
    <row r="1972" spans="1:10">
      <c r="A1972">
        <v>4</v>
      </c>
      <c r="B1972">
        <v>-91.912000000000006</v>
      </c>
      <c r="C1972">
        <v>992</v>
      </c>
      <c r="D1972">
        <v>220000</v>
      </c>
      <c r="E1972">
        <v>153</v>
      </c>
      <c r="F1972" s="3">
        <v>139.37745647485613</v>
      </c>
    </row>
    <row r="1973" spans="1:10">
      <c r="A1973">
        <v>5</v>
      </c>
      <c r="B1973">
        <v>-91.8</v>
      </c>
      <c r="C1973">
        <v>992</v>
      </c>
      <c r="D1973">
        <v>220000</v>
      </c>
      <c r="E1973">
        <v>170</v>
      </c>
      <c r="F1973" s="3">
        <v>142.58891795836868</v>
      </c>
    </row>
    <row r="1974" spans="1:10">
      <c r="A1974">
        <v>6</v>
      </c>
      <c r="B1974">
        <v>-91.694000000000003</v>
      </c>
      <c r="C1974">
        <v>992</v>
      </c>
      <c r="D1974">
        <v>220000</v>
      </c>
      <c r="E1974">
        <v>150</v>
      </c>
      <c r="F1974" s="3">
        <v>146.54012089229926</v>
      </c>
    </row>
    <row r="1975" spans="1:10">
      <c r="A1975">
        <v>7</v>
      </c>
      <c r="B1975">
        <v>-91.581000000000003</v>
      </c>
      <c r="C1975">
        <v>992</v>
      </c>
      <c r="D1975">
        <v>220000</v>
      </c>
      <c r="E1975">
        <v>187</v>
      </c>
      <c r="F1975" s="3">
        <v>152.28601871950795</v>
      </c>
    </row>
    <row r="1976" spans="1:10">
      <c r="A1976">
        <v>8</v>
      </c>
      <c r="B1976">
        <v>-91.465000000000003</v>
      </c>
      <c r="C1976">
        <v>992</v>
      </c>
      <c r="D1976">
        <v>220000</v>
      </c>
      <c r="E1976">
        <v>185</v>
      </c>
      <c r="F1976" s="3">
        <v>160.61622252154677</v>
      </c>
    </row>
    <row r="1977" spans="1:10">
      <c r="A1977">
        <v>9</v>
      </c>
      <c r="B1977">
        <v>-91.349000000000004</v>
      </c>
      <c r="C1977">
        <v>992</v>
      </c>
      <c r="D1977">
        <v>220000</v>
      </c>
      <c r="E1977">
        <v>202</v>
      </c>
      <c r="F1977" s="3">
        <v>172.35454195310334</v>
      </c>
    </row>
    <row r="1978" spans="1:10">
      <c r="A1978">
        <v>10</v>
      </c>
      <c r="B1978">
        <v>-91.233999999999995</v>
      </c>
      <c r="C1978">
        <v>992</v>
      </c>
      <c r="D1978">
        <v>220000</v>
      </c>
      <c r="E1978">
        <v>208</v>
      </c>
      <c r="F1978" s="3">
        <v>188.26542286534905</v>
      </c>
    </row>
    <row r="1979" spans="1:10">
      <c r="A1979">
        <v>11</v>
      </c>
      <c r="B1979">
        <v>-91.123999999999995</v>
      </c>
      <c r="C1979">
        <v>992</v>
      </c>
      <c r="D1979">
        <v>220000</v>
      </c>
      <c r="E1979">
        <v>229</v>
      </c>
      <c r="F1979" s="3">
        <v>208.04624230021093</v>
      </c>
    </row>
    <row r="1980" spans="1:10">
      <c r="A1980">
        <v>12</v>
      </c>
      <c r="B1980">
        <v>-91.009</v>
      </c>
      <c r="C1980">
        <v>992</v>
      </c>
      <c r="D1980">
        <v>220000</v>
      </c>
      <c r="E1980">
        <v>232</v>
      </c>
      <c r="F1980" s="3">
        <v>233.54122078498125</v>
      </c>
    </row>
    <row r="1981" spans="1:10">
      <c r="A1981">
        <v>13</v>
      </c>
      <c r="B1981">
        <v>-90.894999999999996</v>
      </c>
      <c r="C1981">
        <v>992</v>
      </c>
      <c r="D1981">
        <v>220000</v>
      </c>
      <c r="E1981">
        <v>232</v>
      </c>
      <c r="F1981" s="3">
        <v>262.88125464431369</v>
      </c>
    </row>
    <row r="1982" spans="1:10">
      <c r="A1982">
        <v>14</v>
      </c>
      <c r="B1982">
        <v>-90.787000000000006</v>
      </c>
      <c r="C1982">
        <v>992</v>
      </c>
      <c r="D1982">
        <v>220000</v>
      </c>
      <c r="E1982">
        <v>258</v>
      </c>
      <c r="F1982" s="3">
        <v>292.79798624111186</v>
      </c>
    </row>
    <row r="1983" spans="1:10">
      <c r="A1983">
        <v>15</v>
      </c>
      <c r="B1983">
        <v>-90.671999999999997</v>
      </c>
      <c r="C1983">
        <v>992</v>
      </c>
      <c r="D1983">
        <v>220000</v>
      </c>
      <c r="E1983">
        <v>314</v>
      </c>
      <c r="F1983" s="3">
        <v>324.29509231390244</v>
      </c>
    </row>
    <row r="1984" spans="1:10">
      <c r="A1984">
        <v>16</v>
      </c>
      <c r="B1984">
        <v>-90.555999999999997</v>
      </c>
      <c r="C1984">
        <v>992</v>
      </c>
      <c r="D1984">
        <v>220000</v>
      </c>
      <c r="E1984">
        <v>342</v>
      </c>
      <c r="F1984" s="3">
        <v>352.32935027239517</v>
      </c>
    </row>
    <row r="1985" spans="1:6">
      <c r="A1985">
        <v>17</v>
      </c>
      <c r="B1985">
        <v>-90.44</v>
      </c>
      <c r="C1985">
        <v>992</v>
      </c>
      <c r="D1985">
        <v>220000</v>
      </c>
      <c r="E1985">
        <v>388</v>
      </c>
      <c r="F1985" s="3">
        <v>373.14856213865795</v>
      </c>
    </row>
    <row r="1986" spans="1:6">
      <c r="A1986">
        <v>18</v>
      </c>
      <c r="B1986">
        <v>-90.325000000000003</v>
      </c>
      <c r="C1986">
        <v>992</v>
      </c>
      <c r="D1986">
        <v>220000</v>
      </c>
      <c r="E1986">
        <v>376</v>
      </c>
      <c r="F1986" s="3">
        <v>383.97059924265915</v>
      </c>
    </row>
    <row r="1987" spans="1:6">
      <c r="A1987">
        <v>19</v>
      </c>
      <c r="B1987">
        <v>-90.218999999999994</v>
      </c>
      <c r="C1987">
        <v>992</v>
      </c>
      <c r="D1987">
        <v>220000</v>
      </c>
      <c r="E1987">
        <v>434</v>
      </c>
      <c r="F1987" s="3">
        <v>384.11507453411372</v>
      </c>
    </row>
    <row r="1988" spans="1:6">
      <c r="A1988">
        <v>20</v>
      </c>
      <c r="B1988">
        <v>-90.105999999999995</v>
      </c>
      <c r="C1988">
        <v>992</v>
      </c>
      <c r="D1988">
        <v>220000</v>
      </c>
      <c r="E1988">
        <v>392</v>
      </c>
      <c r="F1988" s="3">
        <v>374.13130944301054</v>
      </c>
    </row>
    <row r="1989" spans="1:6">
      <c r="A1989">
        <v>21</v>
      </c>
      <c r="B1989">
        <v>-89.991</v>
      </c>
      <c r="C1989">
        <v>992</v>
      </c>
      <c r="D1989">
        <v>220000</v>
      </c>
      <c r="E1989">
        <v>361</v>
      </c>
      <c r="F1989" s="3">
        <v>354.98994926255722</v>
      </c>
    </row>
    <row r="1990" spans="1:6">
      <c r="A1990">
        <v>22</v>
      </c>
      <c r="B1990">
        <v>-89.876999999999995</v>
      </c>
      <c r="C1990">
        <v>992</v>
      </c>
      <c r="D1990">
        <v>220000</v>
      </c>
      <c r="E1990">
        <v>320</v>
      </c>
      <c r="F1990" s="3">
        <v>329.97447067011188</v>
      </c>
    </row>
    <row r="1991" spans="1:6">
      <c r="A1991">
        <v>23</v>
      </c>
      <c r="B1991">
        <v>-89.757999999999996</v>
      </c>
      <c r="C1991">
        <v>992</v>
      </c>
      <c r="D1991">
        <v>220000</v>
      </c>
      <c r="E1991">
        <v>307</v>
      </c>
      <c r="F1991" s="3">
        <v>301.09853437472549</v>
      </c>
    </row>
    <row r="1992" spans="1:6">
      <c r="A1992">
        <v>24</v>
      </c>
      <c r="B1992">
        <v>-89.641999999999996</v>
      </c>
      <c r="C1992">
        <v>992</v>
      </c>
      <c r="D1992">
        <v>220000</v>
      </c>
      <c r="E1992">
        <v>250</v>
      </c>
      <c r="F1992" s="3">
        <v>273.60107264012987</v>
      </c>
    </row>
    <row r="1993" spans="1:6">
      <c r="A1993">
        <v>25</v>
      </c>
      <c r="B1993">
        <v>-89.534999999999997</v>
      </c>
      <c r="C1993">
        <v>992</v>
      </c>
      <c r="D1993">
        <v>220000</v>
      </c>
      <c r="E1993">
        <v>263</v>
      </c>
      <c r="F1993" s="3">
        <v>251.02130826304418</v>
      </c>
    </row>
    <row r="1994" spans="1:6">
      <c r="A1994">
        <v>26</v>
      </c>
      <c r="B1994">
        <v>-89.43</v>
      </c>
      <c r="C1994">
        <v>992</v>
      </c>
      <c r="D1994">
        <v>220000</v>
      </c>
      <c r="E1994">
        <v>221</v>
      </c>
      <c r="F1994" s="3">
        <v>232.64960483102618</v>
      </c>
    </row>
    <row r="1995" spans="1:6">
      <c r="A1995">
        <v>27</v>
      </c>
      <c r="B1995">
        <v>-89.316000000000003</v>
      </c>
      <c r="C1995">
        <v>992</v>
      </c>
      <c r="D1995">
        <v>220000</v>
      </c>
      <c r="E1995">
        <v>222</v>
      </c>
      <c r="F1995" s="3">
        <v>217.41130119808889</v>
      </c>
    </row>
    <row r="1996" spans="1:6">
      <c r="A1996">
        <v>28</v>
      </c>
      <c r="B1996">
        <v>-89.195999999999998</v>
      </c>
      <c r="C1996">
        <v>992</v>
      </c>
      <c r="D1996">
        <v>220000</v>
      </c>
      <c r="E1996">
        <v>188</v>
      </c>
      <c r="F1996" s="3">
        <v>206.40467599111233</v>
      </c>
    </row>
    <row r="1997" spans="1:6">
      <c r="A1997">
        <v>29</v>
      </c>
      <c r="B1997">
        <v>-89.090999999999994</v>
      </c>
      <c r="C1997">
        <v>992</v>
      </c>
      <c r="D1997">
        <v>220000</v>
      </c>
      <c r="E1997">
        <v>194</v>
      </c>
      <c r="F1997" s="3">
        <v>200.36908676579563</v>
      </c>
    </row>
    <row r="1998" spans="1:6">
      <c r="A1998">
        <v>30</v>
      </c>
      <c r="B1998">
        <v>-88.971999999999994</v>
      </c>
      <c r="C1998">
        <v>992</v>
      </c>
      <c r="D1998">
        <v>220000</v>
      </c>
      <c r="E1998">
        <v>186</v>
      </c>
      <c r="F1998" s="3">
        <v>196.65111572435529</v>
      </c>
    </row>
    <row r="1999" spans="1:6">
      <c r="A1999">
        <v>31</v>
      </c>
      <c r="B1999">
        <v>-88.86</v>
      </c>
      <c r="C1999">
        <v>992</v>
      </c>
      <c r="D1999">
        <v>220000</v>
      </c>
      <c r="E1999">
        <v>206</v>
      </c>
      <c r="F1999" s="3">
        <v>195.31833968742538</v>
      </c>
    </row>
    <row r="2000" spans="1:6">
      <c r="A2000">
        <v>32</v>
      </c>
      <c r="B2000">
        <v>-88.751999999999995</v>
      </c>
      <c r="C2000">
        <v>992</v>
      </c>
      <c r="D2000">
        <v>220000</v>
      </c>
      <c r="E2000">
        <v>202</v>
      </c>
      <c r="F2000" s="3">
        <v>195.35033668306332</v>
      </c>
    </row>
    <row r="2001" spans="1:1">
      <c r="A2001" t="s">
        <v>0</v>
      </c>
    </row>
    <row r="2002" spans="1:1">
      <c r="A2002" t="s">
        <v>0</v>
      </c>
    </row>
    <row r="2003" spans="1:1">
      <c r="A2003" t="s">
        <v>0</v>
      </c>
    </row>
    <row r="2004" spans="1:1">
      <c r="A2004" t="s">
        <v>0</v>
      </c>
    </row>
    <row r="2005" spans="1:1">
      <c r="A2005" t="s">
        <v>90</v>
      </c>
    </row>
    <row r="2006" spans="1:1">
      <c r="A2006" t="s">
        <v>2</v>
      </c>
    </row>
    <row r="2007" spans="1:1">
      <c r="A2007" t="s">
        <v>3</v>
      </c>
    </row>
    <row r="2008" spans="1:1">
      <c r="A2008" t="s">
        <v>4</v>
      </c>
    </row>
    <row r="2009" spans="1:1">
      <c r="A2009" t="s">
        <v>5</v>
      </c>
    </row>
    <row r="2010" spans="1:1">
      <c r="A2010" t="s">
        <v>91</v>
      </c>
    </row>
    <row r="2011" spans="1:1">
      <c r="A2011" t="s">
        <v>7</v>
      </c>
    </row>
    <row r="2012" spans="1:1">
      <c r="A2012" t="s">
        <v>8</v>
      </c>
    </row>
    <row r="2013" spans="1:1">
      <c r="A2013" t="s">
        <v>9</v>
      </c>
    </row>
    <row r="2014" spans="1:1">
      <c r="A2014" t="s">
        <v>10</v>
      </c>
    </row>
    <row r="2015" spans="1:1">
      <c r="A2015" t="s">
        <v>11</v>
      </c>
    </row>
    <row r="2016" spans="1:1">
      <c r="A2016" t="s">
        <v>0</v>
      </c>
    </row>
    <row r="2017" spans="1:10">
      <c r="A2017" t="s">
        <v>0</v>
      </c>
    </row>
    <row r="2018" spans="1:10">
      <c r="A2018" t="s">
        <v>328</v>
      </c>
      <c r="B2018" t="s">
        <v>307</v>
      </c>
      <c r="C2018" t="s">
        <v>310</v>
      </c>
      <c r="D2018" t="s">
        <v>327</v>
      </c>
      <c r="E2018" t="s">
        <v>326</v>
      </c>
      <c r="F2018" t="s">
        <v>347</v>
      </c>
    </row>
    <row r="2019" spans="1:10">
      <c r="A2019">
        <v>1</v>
      </c>
      <c r="B2019">
        <v>-92.248000000000005</v>
      </c>
      <c r="C2019">
        <v>989</v>
      </c>
      <c r="D2019">
        <v>220000</v>
      </c>
      <c r="E2019">
        <v>109</v>
      </c>
      <c r="F2019" s="3">
        <v>137.71460137987947</v>
      </c>
      <c r="J2019" t="s">
        <v>398</v>
      </c>
    </row>
    <row r="2020" spans="1:10">
      <c r="A2020">
        <v>2</v>
      </c>
      <c r="B2020">
        <v>-92.138999999999996</v>
      </c>
      <c r="C2020">
        <v>989</v>
      </c>
      <c r="D2020">
        <v>220000</v>
      </c>
      <c r="E2020">
        <v>135</v>
      </c>
      <c r="F2020" s="3">
        <v>139.18128941133125</v>
      </c>
    </row>
    <row r="2021" spans="1:10">
      <c r="A2021">
        <v>3</v>
      </c>
      <c r="B2021">
        <v>-92.024000000000001</v>
      </c>
      <c r="C2021">
        <v>989</v>
      </c>
      <c r="D2021">
        <v>220000</v>
      </c>
      <c r="E2021">
        <v>136</v>
      </c>
      <c r="F2021" s="3">
        <v>140.90530895652191</v>
      </c>
    </row>
    <row r="2022" spans="1:10">
      <c r="A2022">
        <v>4</v>
      </c>
      <c r="B2022">
        <v>-91.912000000000006</v>
      </c>
      <c r="C2022">
        <v>989</v>
      </c>
      <c r="D2022">
        <v>220000</v>
      </c>
      <c r="E2022">
        <v>146</v>
      </c>
      <c r="F2022" s="3">
        <v>142.90276915549416</v>
      </c>
    </row>
    <row r="2023" spans="1:10">
      <c r="A2023">
        <v>5</v>
      </c>
      <c r="B2023">
        <v>-91.8</v>
      </c>
      <c r="C2023">
        <v>989</v>
      </c>
      <c r="D2023">
        <v>220000</v>
      </c>
      <c r="E2023">
        <v>151</v>
      </c>
      <c r="F2023" s="3">
        <v>145.44583360513002</v>
      </c>
    </row>
    <row r="2024" spans="1:10">
      <c r="A2024">
        <v>6</v>
      </c>
      <c r="B2024">
        <v>-91.694000000000003</v>
      </c>
      <c r="C2024">
        <v>989</v>
      </c>
      <c r="D2024">
        <v>220000</v>
      </c>
      <c r="E2024">
        <v>172</v>
      </c>
      <c r="F2024" s="3">
        <v>148.66665018938809</v>
      </c>
    </row>
    <row r="2025" spans="1:10">
      <c r="A2025">
        <v>7</v>
      </c>
      <c r="B2025">
        <v>-91.581000000000003</v>
      </c>
      <c r="C2025">
        <v>989</v>
      </c>
      <c r="D2025">
        <v>220000</v>
      </c>
      <c r="E2025">
        <v>181</v>
      </c>
      <c r="F2025" s="3">
        <v>153.43766832110373</v>
      </c>
    </row>
    <row r="2026" spans="1:10">
      <c r="A2026">
        <v>8</v>
      </c>
      <c r="B2026">
        <v>-91.465000000000003</v>
      </c>
      <c r="C2026">
        <v>989</v>
      </c>
      <c r="D2026">
        <v>220000</v>
      </c>
      <c r="E2026">
        <v>171</v>
      </c>
      <c r="F2026" s="3">
        <v>160.41924179239751</v>
      </c>
    </row>
    <row r="2027" spans="1:10">
      <c r="A2027">
        <v>9</v>
      </c>
      <c r="B2027">
        <v>-91.349000000000004</v>
      </c>
      <c r="C2027">
        <v>989</v>
      </c>
      <c r="D2027">
        <v>220000</v>
      </c>
      <c r="E2027">
        <v>180</v>
      </c>
      <c r="F2027" s="3">
        <v>170.29100720903904</v>
      </c>
    </row>
    <row r="2028" spans="1:10">
      <c r="A2028">
        <v>10</v>
      </c>
      <c r="B2028">
        <v>-91.233999999999995</v>
      </c>
      <c r="C2028">
        <v>989</v>
      </c>
      <c r="D2028">
        <v>220000</v>
      </c>
      <c r="E2028">
        <v>187</v>
      </c>
      <c r="F2028" s="3">
        <v>183.69676758137194</v>
      </c>
    </row>
    <row r="2029" spans="1:10">
      <c r="A2029">
        <v>11</v>
      </c>
      <c r="B2029">
        <v>-91.123999999999995</v>
      </c>
      <c r="C2029">
        <v>989</v>
      </c>
      <c r="D2029">
        <v>220000</v>
      </c>
      <c r="E2029">
        <v>200</v>
      </c>
      <c r="F2029" s="3">
        <v>200.42240704143828</v>
      </c>
    </row>
    <row r="2030" spans="1:10">
      <c r="A2030">
        <v>12</v>
      </c>
      <c r="B2030">
        <v>-91.009</v>
      </c>
      <c r="C2030">
        <v>989</v>
      </c>
      <c r="D2030">
        <v>220000</v>
      </c>
      <c r="E2030">
        <v>220</v>
      </c>
      <c r="F2030" s="3">
        <v>222.14597531058925</v>
      </c>
    </row>
    <row r="2031" spans="1:10">
      <c r="A2031">
        <v>13</v>
      </c>
      <c r="B2031">
        <v>-90.894999999999996</v>
      </c>
      <c r="C2031">
        <v>989</v>
      </c>
      <c r="D2031">
        <v>220000</v>
      </c>
      <c r="E2031">
        <v>233</v>
      </c>
      <c r="F2031" s="3">
        <v>247.49956867033569</v>
      </c>
    </row>
    <row r="2032" spans="1:10">
      <c r="A2032">
        <v>14</v>
      </c>
      <c r="B2032">
        <v>-90.787000000000006</v>
      </c>
      <c r="C2032">
        <v>989</v>
      </c>
      <c r="D2032">
        <v>220000</v>
      </c>
      <c r="E2032">
        <v>274</v>
      </c>
      <c r="F2032" s="3">
        <v>273.92307370924669</v>
      </c>
    </row>
    <row r="2033" spans="1:6">
      <c r="A2033">
        <v>15</v>
      </c>
      <c r="B2033">
        <v>-90.671999999999997</v>
      </c>
      <c r="C2033">
        <v>989</v>
      </c>
      <c r="D2033">
        <v>220000</v>
      </c>
      <c r="E2033">
        <v>270</v>
      </c>
      <c r="F2033" s="3">
        <v>302.70010790553533</v>
      </c>
    </row>
    <row r="2034" spans="1:6">
      <c r="A2034">
        <v>16</v>
      </c>
      <c r="B2034">
        <v>-90.555999999999997</v>
      </c>
      <c r="C2034">
        <v>989</v>
      </c>
      <c r="D2034">
        <v>220000</v>
      </c>
      <c r="E2034">
        <v>343</v>
      </c>
      <c r="F2034" s="3">
        <v>329.76223776415492</v>
      </c>
    </row>
    <row r="2035" spans="1:6">
      <c r="A2035">
        <v>17</v>
      </c>
      <c r="B2035">
        <v>-90.44</v>
      </c>
      <c r="C2035">
        <v>989</v>
      </c>
      <c r="D2035">
        <v>220000</v>
      </c>
      <c r="E2035">
        <v>368</v>
      </c>
      <c r="F2035" s="3">
        <v>351.91125194792494</v>
      </c>
    </row>
    <row r="2036" spans="1:6">
      <c r="A2036">
        <v>18</v>
      </c>
      <c r="B2036">
        <v>-90.325000000000003</v>
      </c>
      <c r="C2036">
        <v>989</v>
      </c>
      <c r="D2036">
        <v>220000</v>
      </c>
      <c r="E2036">
        <v>382</v>
      </c>
      <c r="F2036" s="3">
        <v>366.41471997707976</v>
      </c>
    </row>
    <row r="2037" spans="1:6">
      <c r="A2037">
        <v>19</v>
      </c>
      <c r="B2037">
        <v>-90.218999999999994</v>
      </c>
      <c r="C2037">
        <v>989</v>
      </c>
      <c r="D2037">
        <v>220000</v>
      </c>
      <c r="E2037">
        <v>372</v>
      </c>
      <c r="F2037" s="3">
        <v>371.6739847504378</v>
      </c>
    </row>
    <row r="2038" spans="1:6">
      <c r="A2038">
        <v>20</v>
      </c>
      <c r="B2038">
        <v>-90.105999999999995</v>
      </c>
      <c r="C2038">
        <v>989</v>
      </c>
      <c r="D2038">
        <v>220000</v>
      </c>
      <c r="E2038">
        <v>376</v>
      </c>
      <c r="F2038" s="3">
        <v>368.17069124561328</v>
      </c>
    </row>
    <row r="2039" spans="1:6">
      <c r="A2039">
        <v>21</v>
      </c>
      <c r="B2039">
        <v>-89.991</v>
      </c>
      <c r="C2039">
        <v>989</v>
      </c>
      <c r="D2039">
        <v>220000</v>
      </c>
      <c r="E2039">
        <v>347</v>
      </c>
      <c r="F2039" s="3">
        <v>355.62751495666345</v>
      </c>
    </row>
    <row r="2040" spans="1:6">
      <c r="A2040">
        <v>22</v>
      </c>
      <c r="B2040">
        <v>-89.876999999999995</v>
      </c>
      <c r="C2040">
        <v>989</v>
      </c>
      <c r="D2040">
        <v>220000</v>
      </c>
      <c r="E2040">
        <v>338</v>
      </c>
      <c r="F2040" s="3">
        <v>336.06469330837945</v>
      </c>
    </row>
    <row r="2041" spans="1:6">
      <c r="A2041">
        <v>23</v>
      </c>
      <c r="B2041">
        <v>-89.757999999999996</v>
      </c>
      <c r="C2041">
        <v>989</v>
      </c>
      <c r="D2041">
        <v>220000</v>
      </c>
      <c r="E2041">
        <v>288</v>
      </c>
      <c r="F2041" s="3">
        <v>310.85175764724931</v>
      </c>
    </row>
    <row r="2042" spans="1:6">
      <c r="A2042">
        <v>24</v>
      </c>
      <c r="B2042">
        <v>-89.641999999999996</v>
      </c>
      <c r="C2042">
        <v>989</v>
      </c>
      <c r="D2042">
        <v>220000</v>
      </c>
      <c r="E2042">
        <v>296</v>
      </c>
      <c r="F2042" s="3">
        <v>284.55569612850263</v>
      </c>
    </row>
    <row r="2043" spans="1:6">
      <c r="A2043">
        <v>25</v>
      </c>
      <c r="B2043">
        <v>-89.534999999999997</v>
      </c>
      <c r="C2043">
        <v>989</v>
      </c>
      <c r="D2043">
        <v>220000</v>
      </c>
      <c r="E2043">
        <v>264</v>
      </c>
      <c r="F2043" s="3">
        <v>261.1199898041296</v>
      </c>
    </row>
    <row r="2044" spans="1:6">
      <c r="A2044">
        <v>26</v>
      </c>
      <c r="B2044">
        <v>-89.43</v>
      </c>
      <c r="C2044">
        <v>989</v>
      </c>
      <c r="D2044">
        <v>220000</v>
      </c>
      <c r="E2044">
        <v>258</v>
      </c>
      <c r="F2044" s="3">
        <v>240.46782926391242</v>
      </c>
    </row>
    <row r="2045" spans="1:6">
      <c r="A2045">
        <v>27</v>
      </c>
      <c r="B2045">
        <v>-89.316000000000003</v>
      </c>
      <c r="C2045">
        <v>989</v>
      </c>
      <c r="D2045">
        <v>220000</v>
      </c>
      <c r="E2045">
        <v>225</v>
      </c>
      <c r="F2045" s="3">
        <v>221.73998667669784</v>
      </c>
    </row>
    <row r="2046" spans="1:6">
      <c r="A2046">
        <v>28</v>
      </c>
      <c r="B2046">
        <v>-89.195999999999998</v>
      </c>
      <c r="C2046">
        <v>989</v>
      </c>
      <c r="D2046">
        <v>220000</v>
      </c>
      <c r="E2046">
        <v>200</v>
      </c>
      <c r="F2046" s="3">
        <v>206.62618994562916</v>
      </c>
    </row>
    <row r="2047" spans="1:6">
      <c r="A2047">
        <v>29</v>
      </c>
      <c r="B2047">
        <v>-89.090999999999994</v>
      </c>
      <c r="C2047">
        <v>989</v>
      </c>
      <c r="D2047">
        <v>220000</v>
      </c>
      <c r="E2047">
        <v>171</v>
      </c>
      <c r="F2047" s="3">
        <v>197.11014909809586</v>
      </c>
    </row>
    <row r="2048" spans="1:6">
      <c r="A2048">
        <v>30</v>
      </c>
      <c r="B2048">
        <v>-88.971999999999994</v>
      </c>
      <c r="C2048">
        <v>989</v>
      </c>
      <c r="D2048">
        <v>220000</v>
      </c>
      <c r="E2048">
        <v>198</v>
      </c>
      <c r="F2048" s="3">
        <v>189.91999712069293</v>
      </c>
    </row>
    <row r="2049" spans="1:6">
      <c r="A2049">
        <v>31</v>
      </c>
      <c r="B2049">
        <v>-88.86</v>
      </c>
      <c r="C2049">
        <v>989</v>
      </c>
      <c r="D2049">
        <v>220000</v>
      </c>
      <c r="E2049">
        <v>185</v>
      </c>
      <c r="F2049" s="3">
        <v>185.91484167093455</v>
      </c>
    </row>
    <row r="2050" spans="1:6">
      <c r="A2050">
        <v>32</v>
      </c>
      <c r="B2050">
        <v>-88.751999999999995</v>
      </c>
      <c r="C2050">
        <v>989</v>
      </c>
      <c r="D2050">
        <v>220000</v>
      </c>
      <c r="E2050">
        <v>187</v>
      </c>
      <c r="F2050" s="3">
        <v>183.91344702929251</v>
      </c>
    </row>
    <row r="2051" spans="1:6">
      <c r="A2051" t="s">
        <v>0</v>
      </c>
    </row>
    <row r="2052" spans="1:6">
      <c r="A2052" t="s">
        <v>0</v>
      </c>
    </row>
    <row r="2053" spans="1:6">
      <c r="A2053" t="s">
        <v>0</v>
      </c>
    </row>
    <row r="2054" spans="1:6">
      <c r="A2054" t="s">
        <v>0</v>
      </c>
    </row>
    <row r="2055" spans="1:6">
      <c r="A2055" t="s">
        <v>92</v>
      </c>
    </row>
    <row r="2056" spans="1:6">
      <c r="A2056" t="s">
        <v>2</v>
      </c>
    </row>
    <row r="2057" spans="1:6">
      <c r="A2057" t="s">
        <v>3</v>
      </c>
    </row>
    <row r="2058" spans="1:6">
      <c r="A2058" t="s">
        <v>4</v>
      </c>
    </row>
    <row r="2059" spans="1:6">
      <c r="A2059" t="s">
        <v>5</v>
      </c>
    </row>
    <row r="2060" spans="1:6">
      <c r="A2060" t="s">
        <v>93</v>
      </c>
    </row>
    <row r="2061" spans="1:6">
      <c r="A2061" t="s">
        <v>7</v>
      </c>
    </row>
    <row r="2062" spans="1:6">
      <c r="A2062" t="s">
        <v>8</v>
      </c>
    </row>
    <row r="2063" spans="1:6">
      <c r="A2063" t="s">
        <v>9</v>
      </c>
    </row>
    <row r="2064" spans="1:6">
      <c r="A2064" t="s">
        <v>10</v>
      </c>
    </row>
    <row r="2065" spans="1:10">
      <c r="A2065" t="s">
        <v>11</v>
      </c>
    </row>
    <row r="2066" spans="1:10">
      <c r="A2066" t="s">
        <v>0</v>
      </c>
    </row>
    <row r="2067" spans="1:10">
      <c r="A2067" t="s">
        <v>0</v>
      </c>
    </row>
    <row r="2068" spans="1:10">
      <c r="A2068" t="s">
        <v>328</v>
      </c>
      <c r="B2068" t="s">
        <v>307</v>
      </c>
      <c r="C2068" t="s">
        <v>310</v>
      </c>
      <c r="D2068" t="s">
        <v>327</v>
      </c>
      <c r="E2068" t="s">
        <v>326</v>
      </c>
      <c r="F2068" t="s">
        <v>347</v>
      </c>
    </row>
    <row r="2069" spans="1:10">
      <c r="A2069">
        <v>1</v>
      </c>
      <c r="B2069">
        <v>-92.248000000000005</v>
      </c>
      <c r="C2069">
        <v>995</v>
      </c>
      <c r="D2069">
        <v>220000</v>
      </c>
      <c r="E2069">
        <v>113</v>
      </c>
      <c r="F2069" s="3">
        <v>134.19730104284295</v>
      </c>
      <c r="J2069" t="s">
        <v>399</v>
      </c>
    </row>
    <row r="2070" spans="1:10">
      <c r="A2070">
        <v>2</v>
      </c>
      <c r="B2070">
        <v>-92.138999999999996</v>
      </c>
      <c r="C2070">
        <v>995</v>
      </c>
      <c r="D2070">
        <v>220000</v>
      </c>
      <c r="E2070">
        <v>129</v>
      </c>
      <c r="F2070" s="3">
        <v>136.01719697580452</v>
      </c>
    </row>
    <row r="2071" spans="1:10">
      <c r="A2071">
        <v>3</v>
      </c>
      <c r="B2071">
        <v>-92.024000000000001</v>
      </c>
      <c r="C2071">
        <v>995</v>
      </c>
      <c r="D2071">
        <v>220000</v>
      </c>
      <c r="E2071">
        <v>136</v>
      </c>
      <c r="F2071" s="3">
        <v>138.15076803176891</v>
      </c>
    </row>
    <row r="2072" spans="1:10">
      <c r="A2072">
        <v>4</v>
      </c>
      <c r="B2072">
        <v>-91.912000000000006</v>
      </c>
      <c r="C2072">
        <v>995</v>
      </c>
      <c r="D2072">
        <v>220000</v>
      </c>
      <c r="E2072">
        <v>136</v>
      </c>
      <c r="F2072" s="3">
        <v>140.58431448335222</v>
      </c>
    </row>
    <row r="2073" spans="1:10">
      <c r="A2073">
        <v>5</v>
      </c>
      <c r="B2073">
        <v>-91.8</v>
      </c>
      <c r="C2073">
        <v>995</v>
      </c>
      <c r="D2073">
        <v>220000</v>
      </c>
      <c r="E2073">
        <v>158</v>
      </c>
      <c r="F2073" s="3">
        <v>143.5839904119197</v>
      </c>
    </row>
    <row r="2074" spans="1:10">
      <c r="A2074">
        <v>6</v>
      </c>
      <c r="B2074">
        <v>-91.694000000000003</v>
      </c>
      <c r="C2074">
        <v>995</v>
      </c>
      <c r="D2074">
        <v>220000</v>
      </c>
      <c r="E2074">
        <v>154</v>
      </c>
      <c r="F2074" s="3">
        <v>147.21380776062097</v>
      </c>
    </row>
    <row r="2075" spans="1:10">
      <c r="A2075">
        <v>7</v>
      </c>
      <c r="B2075">
        <v>-91.581000000000003</v>
      </c>
      <c r="C2075">
        <v>995</v>
      </c>
      <c r="D2075">
        <v>220000</v>
      </c>
      <c r="E2075">
        <v>162</v>
      </c>
      <c r="F2075" s="3">
        <v>152.30653853903155</v>
      </c>
    </row>
    <row r="2076" spans="1:10">
      <c r="A2076">
        <v>8</v>
      </c>
      <c r="B2076">
        <v>-91.465000000000003</v>
      </c>
      <c r="C2076">
        <v>995</v>
      </c>
      <c r="D2076">
        <v>220000</v>
      </c>
      <c r="E2076">
        <v>178</v>
      </c>
      <c r="F2076" s="3">
        <v>159.33762985184921</v>
      </c>
    </row>
    <row r="2077" spans="1:10">
      <c r="A2077">
        <v>9</v>
      </c>
      <c r="B2077">
        <v>-91.349000000000004</v>
      </c>
      <c r="C2077">
        <v>995</v>
      </c>
      <c r="D2077">
        <v>220000</v>
      </c>
      <c r="E2077">
        <v>190</v>
      </c>
      <c r="F2077" s="3">
        <v>168.74667088757656</v>
      </c>
    </row>
    <row r="2078" spans="1:10">
      <c r="A2078">
        <v>10</v>
      </c>
      <c r="B2078">
        <v>-91.233999999999995</v>
      </c>
      <c r="C2078">
        <v>995</v>
      </c>
      <c r="D2078">
        <v>220000</v>
      </c>
      <c r="E2078">
        <v>200</v>
      </c>
      <c r="F2078" s="3">
        <v>180.92430513311226</v>
      </c>
    </row>
    <row r="2079" spans="1:10">
      <c r="A2079">
        <v>11</v>
      </c>
      <c r="B2079">
        <v>-91.123999999999995</v>
      </c>
      <c r="C2079">
        <v>995</v>
      </c>
      <c r="D2079">
        <v>220000</v>
      </c>
      <c r="E2079">
        <v>176</v>
      </c>
      <c r="F2079" s="3">
        <v>195.53566014146756</v>
      </c>
    </row>
    <row r="2080" spans="1:10">
      <c r="A2080">
        <v>12</v>
      </c>
      <c r="B2080">
        <v>-91.009</v>
      </c>
      <c r="C2080">
        <v>995</v>
      </c>
      <c r="D2080">
        <v>220000</v>
      </c>
      <c r="E2080">
        <v>229</v>
      </c>
      <c r="F2080" s="3">
        <v>213.93621549500361</v>
      </c>
    </row>
    <row r="2081" spans="1:6">
      <c r="A2081">
        <v>13</v>
      </c>
      <c r="B2081">
        <v>-90.894999999999996</v>
      </c>
      <c r="C2081">
        <v>995</v>
      </c>
      <c r="D2081">
        <v>220000</v>
      </c>
      <c r="E2081">
        <v>224</v>
      </c>
      <c r="F2081" s="3">
        <v>234.93524455714248</v>
      </c>
    </row>
    <row r="2082" spans="1:6">
      <c r="A2082">
        <v>14</v>
      </c>
      <c r="B2082">
        <v>-90.787000000000006</v>
      </c>
      <c r="C2082">
        <v>995</v>
      </c>
      <c r="D2082">
        <v>220000</v>
      </c>
      <c r="E2082">
        <v>235</v>
      </c>
      <c r="F2082" s="3">
        <v>256.55157934873887</v>
      </c>
    </row>
    <row r="2083" spans="1:6">
      <c r="A2083">
        <v>15</v>
      </c>
      <c r="B2083">
        <v>-90.671999999999997</v>
      </c>
      <c r="C2083">
        <v>995</v>
      </c>
      <c r="D2083">
        <v>220000</v>
      </c>
      <c r="E2083">
        <v>276</v>
      </c>
      <c r="F2083" s="3">
        <v>280.06001003953389</v>
      </c>
    </row>
    <row r="2084" spans="1:6">
      <c r="A2084">
        <v>16</v>
      </c>
      <c r="B2084">
        <v>-90.555999999999997</v>
      </c>
      <c r="C2084">
        <v>995</v>
      </c>
      <c r="D2084">
        <v>220000</v>
      </c>
      <c r="E2084">
        <v>297</v>
      </c>
      <c r="F2084" s="3">
        <v>302.47073237386439</v>
      </c>
    </row>
    <row r="2085" spans="1:6">
      <c r="A2085">
        <v>17</v>
      </c>
      <c r="B2085">
        <v>-90.44</v>
      </c>
      <c r="C2085">
        <v>995</v>
      </c>
      <c r="D2085">
        <v>220000</v>
      </c>
      <c r="E2085">
        <v>319</v>
      </c>
      <c r="F2085" s="3">
        <v>321.53396118275828</v>
      </c>
    </row>
    <row r="2086" spans="1:6">
      <c r="A2086">
        <v>18</v>
      </c>
      <c r="B2086">
        <v>-90.325000000000003</v>
      </c>
      <c r="C2086">
        <v>995</v>
      </c>
      <c r="D2086">
        <v>220000</v>
      </c>
      <c r="E2086">
        <v>344</v>
      </c>
      <c r="F2086" s="3">
        <v>335.25559934934358</v>
      </c>
    </row>
    <row r="2087" spans="1:6">
      <c r="A2087">
        <v>19</v>
      </c>
      <c r="B2087">
        <v>-90.218999999999994</v>
      </c>
      <c r="C2087">
        <v>995</v>
      </c>
      <c r="D2087">
        <v>220000</v>
      </c>
      <c r="E2087">
        <v>333</v>
      </c>
      <c r="F2087" s="3">
        <v>342.12742974187313</v>
      </c>
    </row>
    <row r="2088" spans="1:6">
      <c r="A2088">
        <v>20</v>
      </c>
      <c r="B2088">
        <v>-90.105999999999995</v>
      </c>
      <c r="C2088">
        <v>995</v>
      </c>
      <c r="D2088">
        <v>220000</v>
      </c>
      <c r="E2088">
        <v>367</v>
      </c>
      <c r="F2088" s="3">
        <v>342.72491729841971</v>
      </c>
    </row>
    <row r="2089" spans="1:6">
      <c r="A2089">
        <v>21</v>
      </c>
      <c r="B2089">
        <v>-89.991</v>
      </c>
      <c r="C2089">
        <v>995</v>
      </c>
      <c r="D2089">
        <v>220000</v>
      </c>
      <c r="E2089">
        <v>367</v>
      </c>
      <c r="F2089" s="3">
        <v>336.34296764996429</v>
      </c>
    </row>
    <row r="2090" spans="1:6">
      <c r="A2090">
        <v>22</v>
      </c>
      <c r="B2090">
        <v>-89.876999999999995</v>
      </c>
      <c r="C2090">
        <v>995</v>
      </c>
      <c r="D2090">
        <v>220000</v>
      </c>
      <c r="E2090">
        <v>305</v>
      </c>
      <c r="F2090" s="3">
        <v>323.98702311602665</v>
      </c>
    </row>
    <row r="2091" spans="1:6">
      <c r="A2091">
        <v>23</v>
      </c>
      <c r="B2091">
        <v>-89.757999999999996</v>
      </c>
      <c r="C2091">
        <v>995</v>
      </c>
      <c r="D2091">
        <v>220000</v>
      </c>
      <c r="E2091">
        <v>312</v>
      </c>
      <c r="F2091" s="3">
        <v>306.37223436539909</v>
      </c>
    </row>
    <row r="2092" spans="1:6">
      <c r="A2092">
        <v>24</v>
      </c>
      <c r="B2092">
        <v>-89.641999999999996</v>
      </c>
      <c r="C2092">
        <v>995</v>
      </c>
      <c r="D2092">
        <v>220000</v>
      </c>
      <c r="E2092">
        <v>271</v>
      </c>
      <c r="F2092" s="3">
        <v>286.59206845417634</v>
      </c>
    </row>
    <row r="2093" spans="1:6">
      <c r="A2093">
        <v>25</v>
      </c>
      <c r="B2093">
        <v>-89.534999999999997</v>
      </c>
      <c r="C2093">
        <v>995</v>
      </c>
      <c r="D2093">
        <v>220000</v>
      </c>
      <c r="E2093">
        <v>280</v>
      </c>
      <c r="F2093" s="3">
        <v>267.81849535586127</v>
      </c>
    </row>
    <row r="2094" spans="1:6">
      <c r="A2094">
        <v>26</v>
      </c>
      <c r="B2094">
        <v>-89.43</v>
      </c>
      <c r="C2094">
        <v>995</v>
      </c>
      <c r="D2094">
        <v>220000</v>
      </c>
      <c r="E2094">
        <v>241</v>
      </c>
      <c r="F2094" s="3">
        <v>250.26801031062189</v>
      </c>
    </row>
    <row r="2095" spans="1:6">
      <c r="A2095">
        <v>27</v>
      </c>
      <c r="B2095">
        <v>-89.316000000000003</v>
      </c>
      <c r="C2095">
        <v>995</v>
      </c>
      <c r="D2095">
        <v>220000</v>
      </c>
      <c r="E2095">
        <v>239</v>
      </c>
      <c r="F2095" s="3">
        <v>233.32100308614312</v>
      </c>
    </row>
    <row r="2096" spans="1:6">
      <c r="A2096">
        <v>28</v>
      </c>
      <c r="B2096">
        <v>-89.195999999999998</v>
      </c>
      <c r="C2096">
        <v>995</v>
      </c>
      <c r="D2096">
        <v>220000</v>
      </c>
      <c r="E2096">
        <v>210</v>
      </c>
      <c r="F2096" s="3">
        <v>218.63437081824515</v>
      </c>
    </row>
    <row r="2097" spans="1:6">
      <c r="A2097">
        <v>29</v>
      </c>
      <c r="B2097">
        <v>-89.090999999999994</v>
      </c>
      <c r="C2097">
        <v>995</v>
      </c>
      <c r="D2097">
        <v>220000</v>
      </c>
      <c r="E2097">
        <v>212</v>
      </c>
      <c r="F2097" s="3">
        <v>208.6651411189417</v>
      </c>
    </row>
    <row r="2098" spans="1:6">
      <c r="A2098">
        <v>30</v>
      </c>
      <c r="B2098">
        <v>-88.971999999999994</v>
      </c>
      <c r="C2098">
        <v>995</v>
      </c>
      <c r="D2098">
        <v>220000</v>
      </c>
      <c r="E2098">
        <v>187</v>
      </c>
      <c r="F2098" s="3">
        <v>200.47783348012561</v>
      </c>
    </row>
    <row r="2099" spans="1:6">
      <c r="A2099">
        <v>31</v>
      </c>
      <c r="B2099">
        <v>-88.86</v>
      </c>
      <c r="C2099">
        <v>995</v>
      </c>
      <c r="D2099">
        <v>220000</v>
      </c>
      <c r="E2099">
        <v>206</v>
      </c>
      <c r="F2099" s="3">
        <v>195.41074797679346</v>
      </c>
    </row>
    <row r="2100" spans="1:6">
      <c r="A2100">
        <v>32</v>
      </c>
      <c r="B2100">
        <v>-88.751999999999995</v>
      </c>
      <c r="C2100">
        <v>995</v>
      </c>
      <c r="D2100">
        <v>220000</v>
      </c>
      <c r="E2100">
        <v>189</v>
      </c>
      <c r="F2100" s="3">
        <v>192.48751189581193</v>
      </c>
    </row>
    <row r="2101" spans="1:6">
      <c r="A2101" t="s">
        <v>0</v>
      </c>
    </row>
    <row r="2102" spans="1:6">
      <c r="A2102" t="s">
        <v>0</v>
      </c>
    </row>
    <row r="2103" spans="1:6">
      <c r="A2103" t="s">
        <v>0</v>
      </c>
    </row>
    <row r="2104" spans="1:6">
      <c r="A2104" t="s">
        <v>0</v>
      </c>
    </row>
    <row r="2105" spans="1:6">
      <c r="A2105" t="s">
        <v>94</v>
      </c>
    </row>
    <row r="2106" spans="1:6">
      <c r="A2106" t="s">
        <v>2</v>
      </c>
    </row>
    <row r="2107" spans="1:6">
      <c r="A2107" t="s">
        <v>3</v>
      </c>
    </row>
    <row r="2108" spans="1:6">
      <c r="A2108" t="s">
        <v>4</v>
      </c>
    </row>
    <row r="2109" spans="1:6">
      <c r="A2109" t="s">
        <v>5</v>
      </c>
    </row>
    <row r="2110" spans="1:6">
      <c r="A2110" t="s">
        <v>95</v>
      </c>
    </row>
    <row r="2111" spans="1:6">
      <c r="A2111" t="s">
        <v>7</v>
      </c>
    </row>
    <row r="2112" spans="1:6">
      <c r="A2112" t="s">
        <v>8</v>
      </c>
    </row>
    <row r="2113" spans="1:10">
      <c r="A2113" t="s">
        <v>9</v>
      </c>
    </row>
    <row r="2114" spans="1:10">
      <c r="A2114" t="s">
        <v>10</v>
      </c>
    </row>
    <row r="2115" spans="1:10">
      <c r="A2115" t="s">
        <v>11</v>
      </c>
    </row>
    <row r="2116" spans="1:10">
      <c r="A2116" t="s">
        <v>0</v>
      </c>
    </row>
    <row r="2117" spans="1:10">
      <c r="A2117" t="s">
        <v>0</v>
      </c>
    </row>
    <row r="2118" spans="1:10">
      <c r="A2118" t="s">
        <v>328</v>
      </c>
      <c r="B2118" t="s">
        <v>307</v>
      </c>
      <c r="C2118" t="s">
        <v>310</v>
      </c>
      <c r="D2118" t="s">
        <v>327</v>
      </c>
      <c r="E2118" t="s">
        <v>326</v>
      </c>
      <c r="F2118" t="s">
        <v>347</v>
      </c>
    </row>
    <row r="2119" spans="1:10">
      <c r="A2119">
        <v>1</v>
      </c>
      <c r="B2119">
        <v>-92.248000000000005</v>
      </c>
      <c r="C2119">
        <v>992</v>
      </c>
      <c r="D2119">
        <v>220000</v>
      </c>
      <c r="E2119">
        <v>99</v>
      </c>
      <c r="F2119" s="3">
        <v>127.47645427927682</v>
      </c>
      <c r="J2119" t="s">
        <v>400</v>
      </c>
    </row>
    <row r="2120" spans="1:10">
      <c r="A2120">
        <v>2</v>
      </c>
      <c r="B2120">
        <v>-92.138999999999996</v>
      </c>
      <c r="C2120">
        <v>992</v>
      </c>
      <c r="D2120">
        <v>220000</v>
      </c>
      <c r="E2120">
        <v>112</v>
      </c>
      <c r="F2120" s="3">
        <v>129.58395147195279</v>
      </c>
    </row>
    <row r="2121" spans="1:10">
      <c r="A2121">
        <v>3</v>
      </c>
      <c r="B2121">
        <v>-92.024000000000001</v>
      </c>
      <c r="C2121">
        <v>992</v>
      </c>
      <c r="D2121">
        <v>220000</v>
      </c>
      <c r="E2121">
        <v>135</v>
      </c>
      <c r="F2121" s="3">
        <v>132.26104969666528</v>
      </c>
    </row>
    <row r="2122" spans="1:10">
      <c r="A2122">
        <v>4</v>
      </c>
      <c r="B2122">
        <v>-91.912000000000006</v>
      </c>
      <c r="C2122">
        <v>992</v>
      </c>
      <c r="D2122">
        <v>220000</v>
      </c>
      <c r="E2122">
        <v>157</v>
      </c>
      <c r="F2122" s="3">
        <v>135.547078597846</v>
      </c>
    </row>
    <row r="2123" spans="1:10">
      <c r="A2123">
        <v>5</v>
      </c>
      <c r="B2123">
        <v>-91.8</v>
      </c>
      <c r="C2123">
        <v>992</v>
      </c>
      <c r="D2123">
        <v>220000</v>
      </c>
      <c r="E2123">
        <v>176</v>
      </c>
      <c r="F2123" s="3">
        <v>139.80772651871507</v>
      </c>
    </row>
    <row r="2124" spans="1:10">
      <c r="A2124">
        <v>6</v>
      </c>
      <c r="B2124">
        <v>-91.694000000000003</v>
      </c>
      <c r="C2124">
        <v>992</v>
      </c>
      <c r="D2124">
        <v>220000</v>
      </c>
      <c r="E2124">
        <v>144</v>
      </c>
      <c r="F2124" s="3">
        <v>145.07675716748815</v>
      </c>
    </row>
    <row r="2125" spans="1:10">
      <c r="A2125">
        <v>7</v>
      </c>
      <c r="B2125">
        <v>-91.581000000000003</v>
      </c>
      <c r="C2125">
        <v>992</v>
      </c>
      <c r="D2125">
        <v>220000</v>
      </c>
      <c r="E2125">
        <v>176</v>
      </c>
      <c r="F2125" s="3">
        <v>152.43625080281521</v>
      </c>
    </row>
    <row r="2126" spans="1:10">
      <c r="A2126">
        <v>8</v>
      </c>
      <c r="B2126">
        <v>-91.465000000000003</v>
      </c>
      <c r="C2126">
        <v>992</v>
      </c>
      <c r="D2126">
        <v>220000</v>
      </c>
      <c r="E2126">
        <v>179</v>
      </c>
      <c r="F2126" s="3">
        <v>162.33490482168548</v>
      </c>
    </row>
    <row r="2127" spans="1:10">
      <c r="A2127">
        <v>9</v>
      </c>
      <c r="B2127">
        <v>-91.349000000000004</v>
      </c>
      <c r="C2127">
        <v>992</v>
      </c>
      <c r="D2127">
        <v>220000</v>
      </c>
      <c r="E2127">
        <v>176</v>
      </c>
      <c r="F2127" s="3">
        <v>175.05206381522473</v>
      </c>
    </row>
    <row r="2128" spans="1:10">
      <c r="A2128">
        <v>10</v>
      </c>
      <c r="B2128">
        <v>-91.233999999999995</v>
      </c>
      <c r="C2128">
        <v>992</v>
      </c>
      <c r="D2128">
        <v>220000</v>
      </c>
      <c r="E2128">
        <v>203</v>
      </c>
      <c r="F2128" s="3">
        <v>190.7361273426896</v>
      </c>
    </row>
    <row r="2129" spans="1:6">
      <c r="A2129">
        <v>11</v>
      </c>
      <c r="B2129">
        <v>-91.123999999999995</v>
      </c>
      <c r="C2129">
        <v>992</v>
      </c>
      <c r="D2129">
        <v>220000</v>
      </c>
      <c r="E2129">
        <v>204</v>
      </c>
      <c r="F2129" s="3">
        <v>208.64036408888774</v>
      </c>
    </row>
    <row r="2130" spans="1:6">
      <c r="A2130">
        <v>12</v>
      </c>
      <c r="B2130">
        <v>-91.009</v>
      </c>
      <c r="C2130">
        <v>992</v>
      </c>
      <c r="D2130">
        <v>220000</v>
      </c>
      <c r="E2130">
        <v>214</v>
      </c>
      <c r="F2130" s="3">
        <v>230.08750458458593</v>
      </c>
    </row>
    <row r="2131" spans="1:6">
      <c r="A2131">
        <v>13</v>
      </c>
      <c r="B2131">
        <v>-90.894999999999996</v>
      </c>
      <c r="C2131">
        <v>992</v>
      </c>
      <c r="D2131">
        <v>220000</v>
      </c>
      <c r="E2131">
        <v>241</v>
      </c>
      <c r="F2131" s="3">
        <v>253.38456976033584</v>
      </c>
    </row>
    <row r="2132" spans="1:6">
      <c r="A2132">
        <v>14</v>
      </c>
      <c r="B2132">
        <v>-90.787000000000006</v>
      </c>
      <c r="C2132">
        <v>992</v>
      </c>
      <c r="D2132">
        <v>220000</v>
      </c>
      <c r="E2132">
        <v>272</v>
      </c>
      <c r="F2132" s="3">
        <v>276.29256769786008</v>
      </c>
    </row>
    <row r="2133" spans="1:6">
      <c r="A2133">
        <v>15</v>
      </c>
      <c r="B2133">
        <v>-90.671999999999997</v>
      </c>
      <c r="C2133">
        <v>992</v>
      </c>
      <c r="D2133">
        <v>220000</v>
      </c>
      <c r="E2133">
        <v>309</v>
      </c>
      <c r="F2133" s="3">
        <v>300.12770916607036</v>
      </c>
    </row>
    <row r="2134" spans="1:6">
      <c r="A2134">
        <v>16</v>
      </c>
      <c r="B2134">
        <v>-90.555999999999997</v>
      </c>
      <c r="C2134">
        <v>992</v>
      </c>
      <c r="D2134">
        <v>220000</v>
      </c>
      <c r="E2134">
        <v>304</v>
      </c>
      <c r="F2134" s="3">
        <v>321.84053956800864</v>
      </c>
    </row>
    <row r="2135" spans="1:6">
      <c r="A2135">
        <v>17</v>
      </c>
      <c r="B2135">
        <v>-90.44</v>
      </c>
      <c r="C2135">
        <v>992</v>
      </c>
      <c r="D2135">
        <v>220000</v>
      </c>
      <c r="E2135">
        <v>331</v>
      </c>
      <c r="F2135" s="3">
        <v>339.41193914734987</v>
      </c>
    </row>
    <row r="2136" spans="1:6">
      <c r="A2136">
        <v>18</v>
      </c>
      <c r="B2136">
        <v>-90.325000000000003</v>
      </c>
      <c r="C2136">
        <v>992</v>
      </c>
      <c r="D2136">
        <v>220000</v>
      </c>
      <c r="E2136">
        <v>352</v>
      </c>
      <c r="F2136" s="3">
        <v>351.21447053340887</v>
      </c>
    </row>
    <row r="2137" spans="1:6">
      <c r="A2137">
        <v>19</v>
      </c>
      <c r="B2137">
        <v>-90.218999999999994</v>
      </c>
      <c r="C2137">
        <v>992</v>
      </c>
      <c r="D2137">
        <v>220000</v>
      </c>
      <c r="E2137">
        <v>373</v>
      </c>
      <c r="F2137" s="3">
        <v>356.23961272074541</v>
      </c>
    </row>
    <row r="2138" spans="1:6">
      <c r="A2138">
        <v>20</v>
      </c>
      <c r="B2138">
        <v>-90.105999999999995</v>
      </c>
      <c r="C2138">
        <v>992</v>
      </c>
      <c r="D2138">
        <v>220000</v>
      </c>
      <c r="E2138">
        <v>362</v>
      </c>
      <c r="F2138" s="3">
        <v>355.04708354321968</v>
      </c>
    </row>
    <row r="2139" spans="1:6">
      <c r="A2139">
        <v>21</v>
      </c>
      <c r="B2139">
        <v>-89.991</v>
      </c>
      <c r="C2139">
        <v>992</v>
      </c>
      <c r="D2139">
        <v>220000</v>
      </c>
      <c r="E2139">
        <v>332</v>
      </c>
      <c r="F2139" s="3">
        <v>347.17932187800909</v>
      </c>
    </row>
    <row r="2140" spans="1:6">
      <c r="A2140">
        <v>22</v>
      </c>
      <c r="B2140">
        <v>-89.876999999999995</v>
      </c>
      <c r="C2140">
        <v>992</v>
      </c>
      <c r="D2140">
        <v>220000</v>
      </c>
      <c r="E2140">
        <v>358</v>
      </c>
      <c r="F2140" s="3">
        <v>333.68239133468705</v>
      </c>
    </row>
    <row r="2141" spans="1:6">
      <c r="A2141">
        <v>23</v>
      </c>
      <c r="B2141">
        <v>-89.757999999999996</v>
      </c>
      <c r="C2141">
        <v>992</v>
      </c>
      <c r="D2141">
        <v>220000</v>
      </c>
      <c r="E2141">
        <v>343</v>
      </c>
      <c r="F2141" s="3">
        <v>315.08660326747128</v>
      </c>
    </row>
    <row r="2142" spans="1:6">
      <c r="A2142">
        <v>24</v>
      </c>
      <c r="B2142">
        <v>-89.641999999999996</v>
      </c>
      <c r="C2142">
        <v>992</v>
      </c>
      <c r="D2142">
        <v>220000</v>
      </c>
      <c r="E2142">
        <v>300</v>
      </c>
      <c r="F2142" s="3">
        <v>294.34518796172279</v>
      </c>
    </row>
    <row r="2143" spans="1:6">
      <c r="A2143">
        <v>25</v>
      </c>
      <c r="B2143">
        <v>-89.534999999999997</v>
      </c>
      <c r="C2143">
        <v>992</v>
      </c>
      <c r="D2143">
        <v>220000</v>
      </c>
      <c r="E2143">
        <v>252</v>
      </c>
      <c r="F2143" s="3">
        <v>274.50634591053006</v>
      </c>
    </row>
    <row r="2144" spans="1:6">
      <c r="A2144">
        <v>26</v>
      </c>
      <c r="B2144">
        <v>-89.43</v>
      </c>
      <c r="C2144">
        <v>992</v>
      </c>
      <c r="D2144">
        <v>220000</v>
      </c>
      <c r="E2144">
        <v>252</v>
      </c>
      <c r="F2144" s="3">
        <v>255.64194506107336</v>
      </c>
    </row>
    <row r="2145" spans="1:6">
      <c r="A2145">
        <v>27</v>
      </c>
      <c r="B2145">
        <v>-89.316000000000003</v>
      </c>
      <c r="C2145">
        <v>992</v>
      </c>
      <c r="D2145">
        <v>220000</v>
      </c>
      <c r="E2145">
        <v>239</v>
      </c>
      <c r="F2145" s="3">
        <v>236.94013821745926</v>
      </c>
    </row>
    <row r="2146" spans="1:6">
      <c r="A2146">
        <v>28</v>
      </c>
      <c r="B2146">
        <v>-89.195999999999998</v>
      </c>
      <c r="C2146">
        <v>992</v>
      </c>
      <c r="D2146">
        <v>220000</v>
      </c>
      <c r="E2146">
        <v>218</v>
      </c>
      <c r="F2146" s="3">
        <v>220.10493084962175</v>
      </c>
    </row>
    <row r="2147" spans="1:6">
      <c r="A2147">
        <v>29</v>
      </c>
      <c r="B2147">
        <v>-89.090999999999994</v>
      </c>
      <c r="C2147">
        <v>992</v>
      </c>
      <c r="D2147">
        <v>220000</v>
      </c>
      <c r="E2147">
        <v>201</v>
      </c>
      <c r="F2147" s="3">
        <v>208.11814853724269</v>
      </c>
    </row>
    <row r="2148" spans="1:6">
      <c r="A2148">
        <v>30</v>
      </c>
      <c r="B2148">
        <v>-88.971999999999994</v>
      </c>
      <c r="C2148">
        <v>992</v>
      </c>
      <c r="D2148">
        <v>220000</v>
      </c>
      <c r="E2148">
        <v>176</v>
      </c>
      <c r="F2148" s="3">
        <v>197.64968833875204</v>
      </c>
    </row>
    <row r="2149" spans="1:6">
      <c r="A2149">
        <v>31</v>
      </c>
      <c r="B2149">
        <v>-88.86</v>
      </c>
      <c r="C2149">
        <v>992</v>
      </c>
      <c r="D2149">
        <v>220000</v>
      </c>
      <c r="E2149">
        <v>186</v>
      </c>
      <c r="F2149" s="3">
        <v>190.58098443482868</v>
      </c>
    </row>
    <row r="2150" spans="1:6">
      <c r="A2150">
        <v>32</v>
      </c>
      <c r="B2150">
        <v>-88.751999999999995</v>
      </c>
      <c r="C2150">
        <v>992</v>
      </c>
      <c r="D2150">
        <v>220000</v>
      </c>
      <c r="E2150">
        <v>210</v>
      </c>
      <c r="F2150" s="3">
        <v>185.95620477950331</v>
      </c>
    </row>
    <row r="2151" spans="1:6">
      <c r="A2151" t="s">
        <v>0</v>
      </c>
    </row>
    <row r="2152" spans="1:6">
      <c r="A2152" t="s">
        <v>0</v>
      </c>
    </row>
    <row r="2153" spans="1:6">
      <c r="A2153" t="s">
        <v>0</v>
      </c>
    </row>
    <row r="2154" spans="1:6">
      <c r="A2154" t="s">
        <v>0</v>
      </c>
    </row>
    <row r="2155" spans="1:6">
      <c r="A2155" t="s">
        <v>96</v>
      </c>
    </row>
    <row r="2156" spans="1:6">
      <c r="A2156" t="s">
        <v>2</v>
      </c>
    </row>
    <row r="2157" spans="1:6">
      <c r="A2157" t="s">
        <v>3</v>
      </c>
    </row>
    <row r="2158" spans="1:6">
      <c r="A2158" t="s">
        <v>4</v>
      </c>
    </row>
    <row r="2159" spans="1:6">
      <c r="A2159" t="s">
        <v>5</v>
      </c>
    </row>
    <row r="2160" spans="1:6">
      <c r="A2160" t="s">
        <v>97</v>
      </c>
    </row>
    <row r="2161" spans="1:10">
      <c r="A2161" t="s">
        <v>7</v>
      </c>
    </row>
    <row r="2162" spans="1:10">
      <c r="A2162" t="s">
        <v>8</v>
      </c>
    </row>
    <row r="2163" spans="1:10">
      <c r="A2163" t="s">
        <v>9</v>
      </c>
    </row>
    <row r="2164" spans="1:10">
      <c r="A2164" t="s">
        <v>10</v>
      </c>
    </row>
    <row r="2165" spans="1:10">
      <c r="A2165" t="s">
        <v>11</v>
      </c>
    </row>
    <row r="2166" spans="1:10">
      <c r="A2166" t="s">
        <v>0</v>
      </c>
    </row>
    <row r="2167" spans="1:10">
      <c r="A2167" t="s">
        <v>0</v>
      </c>
    </row>
    <row r="2168" spans="1:10">
      <c r="A2168" t="s">
        <v>328</v>
      </c>
      <c r="B2168" t="s">
        <v>307</v>
      </c>
      <c r="C2168" t="s">
        <v>310</v>
      </c>
      <c r="D2168" t="s">
        <v>327</v>
      </c>
      <c r="E2168" t="s">
        <v>326</v>
      </c>
      <c r="F2168" t="s">
        <v>347</v>
      </c>
    </row>
    <row r="2169" spans="1:10">
      <c r="A2169">
        <v>1</v>
      </c>
      <c r="B2169">
        <v>-92.248000000000005</v>
      </c>
      <c r="C2169">
        <v>991</v>
      </c>
      <c r="D2169">
        <v>220000</v>
      </c>
      <c r="E2169">
        <v>113</v>
      </c>
      <c r="F2169" s="3">
        <v>127.35882517826478</v>
      </c>
      <c r="J2169" t="s">
        <v>401</v>
      </c>
    </row>
    <row r="2170" spans="1:10">
      <c r="A2170">
        <v>2</v>
      </c>
      <c r="B2170">
        <v>-92.138999999999996</v>
      </c>
      <c r="C2170">
        <v>991</v>
      </c>
      <c r="D2170">
        <v>220000</v>
      </c>
      <c r="E2170">
        <v>100</v>
      </c>
      <c r="F2170" s="3">
        <v>129.68839550230493</v>
      </c>
    </row>
    <row r="2171" spans="1:10">
      <c r="A2171">
        <v>3</v>
      </c>
      <c r="B2171">
        <v>-92.024000000000001</v>
      </c>
      <c r="C2171">
        <v>991</v>
      </c>
      <c r="D2171">
        <v>220000</v>
      </c>
      <c r="E2171">
        <v>147</v>
      </c>
      <c r="F2171" s="3">
        <v>132.28201343432355</v>
      </c>
    </row>
    <row r="2172" spans="1:10">
      <c r="A2172">
        <v>4</v>
      </c>
      <c r="B2172">
        <v>-91.912000000000006</v>
      </c>
      <c r="C2172">
        <v>991</v>
      </c>
      <c r="D2172">
        <v>220000</v>
      </c>
      <c r="E2172">
        <v>132</v>
      </c>
      <c r="F2172" s="3">
        <v>135.0553768988884</v>
      </c>
    </row>
    <row r="2173" spans="1:10">
      <c r="A2173">
        <v>5</v>
      </c>
      <c r="B2173">
        <v>-91.8</v>
      </c>
      <c r="C2173">
        <v>991</v>
      </c>
      <c r="D2173">
        <v>220000</v>
      </c>
      <c r="E2173">
        <v>165</v>
      </c>
      <c r="F2173" s="3">
        <v>138.25672913196712</v>
      </c>
    </row>
    <row r="2174" spans="1:10">
      <c r="A2174">
        <v>6</v>
      </c>
      <c r="B2174">
        <v>-91.694000000000003</v>
      </c>
      <c r="C2174">
        <v>991</v>
      </c>
      <c r="D2174">
        <v>220000</v>
      </c>
      <c r="E2174">
        <v>163</v>
      </c>
      <c r="F2174" s="3">
        <v>141.93056507160881</v>
      </c>
    </row>
    <row r="2175" spans="1:10">
      <c r="A2175">
        <v>7</v>
      </c>
      <c r="B2175">
        <v>-91.581000000000003</v>
      </c>
      <c r="C2175">
        <v>991</v>
      </c>
      <c r="D2175">
        <v>220000</v>
      </c>
      <c r="E2175">
        <v>150</v>
      </c>
      <c r="F2175" s="3">
        <v>146.91352454513029</v>
      </c>
    </row>
    <row r="2176" spans="1:10">
      <c r="A2176">
        <v>8</v>
      </c>
      <c r="B2176">
        <v>-91.465000000000003</v>
      </c>
      <c r="C2176">
        <v>991</v>
      </c>
      <c r="D2176">
        <v>220000</v>
      </c>
      <c r="E2176">
        <v>168</v>
      </c>
      <c r="F2176" s="3">
        <v>153.70247548295646</v>
      </c>
    </row>
    <row r="2177" spans="1:6">
      <c r="A2177">
        <v>9</v>
      </c>
      <c r="B2177">
        <v>-91.349000000000004</v>
      </c>
      <c r="C2177">
        <v>991</v>
      </c>
      <c r="D2177">
        <v>220000</v>
      </c>
      <c r="E2177">
        <v>173</v>
      </c>
      <c r="F2177" s="3">
        <v>162.82805844802979</v>
      </c>
    </row>
    <row r="2178" spans="1:6">
      <c r="A2178">
        <v>10</v>
      </c>
      <c r="B2178">
        <v>-91.233999999999995</v>
      </c>
      <c r="C2178">
        <v>991</v>
      </c>
      <c r="D2178">
        <v>220000</v>
      </c>
      <c r="E2178">
        <v>173</v>
      </c>
      <c r="F2178" s="3">
        <v>174.81786177897982</v>
      </c>
    </row>
    <row r="2179" spans="1:6">
      <c r="A2179">
        <v>11</v>
      </c>
      <c r="B2179">
        <v>-91.123999999999995</v>
      </c>
      <c r="C2179">
        <v>991</v>
      </c>
      <c r="D2179">
        <v>220000</v>
      </c>
      <c r="E2179">
        <v>194</v>
      </c>
      <c r="F2179" s="3">
        <v>189.4753262865971</v>
      </c>
    </row>
    <row r="2180" spans="1:6">
      <c r="A2180">
        <v>12</v>
      </c>
      <c r="B2180">
        <v>-91.009</v>
      </c>
      <c r="C2180">
        <v>991</v>
      </c>
      <c r="D2180">
        <v>220000</v>
      </c>
      <c r="E2180">
        <v>206</v>
      </c>
      <c r="F2180" s="3">
        <v>208.27550361684456</v>
      </c>
    </row>
    <row r="2181" spans="1:6">
      <c r="A2181">
        <v>13</v>
      </c>
      <c r="B2181">
        <v>-90.894999999999996</v>
      </c>
      <c r="C2181">
        <v>991</v>
      </c>
      <c r="D2181">
        <v>220000</v>
      </c>
      <c r="E2181">
        <v>250</v>
      </c>
      <c r="F2181" s="3">
        <v>230.0547414357178</v>
      </c>
    </row>
    <row r="2182" spans="1:6">
      <c r="A2182">
        <v>14</v>
      </c>
      <c r="B2182">
        <v>-90.787000000000006</v>
      </c>
      <c r="C2182">
        <v>991</v>
      </c>
      <c r="D2182">
        <v>220000</v>
      </c>
      <c r="E2182">
        <v>226</v>
      </c>
      <c r="F2182" s="3">
        <v>252.6700498420299</v>
      </c>
    </row>
    <row r="2183" spans="1:6">
      <c r="A2183">
        <v>15</v>
      </c>
      <c r="B2183">
        <v>-90.671999999999997</v>
      </c>
      <c r="C2183">
        <v>991</v>
      </c>
      <c r="D2183">
        <v>220000</v>
      </c>
      <c r="E2183">
        <v>252</v>
      </c>
      <c r="F2183" s="3">
        <v>277.27847586964657</v>
      </c>
    </row>
    <row r="2184" spans="1:6">
      <c r="A2184">
        <v>16</v>
      </c>
      <c r="B2184">
        <v>-90.555999999999997</v>
      </c>
      <c r="C2184">
        <v>991</v>
      </c>
      <c r="D2184">
        <v>220000</v>
      </c>
      <c r="E2184">
        <v>314</v>
      </c>
      <c r="F2184" s="3">
        <v>300.47287506115032</v>
      </c>
    </row>
    <row r="2185" spans="1:6">
      <c r="A2185">
        <v>17</v>
      </c>
      <c r="B2185">
        <v>-90.44</v>
      </c>
      <c r="C2185">
        <v>991</v>
      </c>
      <c r="D2185">
        <v>220000</v>
      </c>
      <c r="E2185">
        <v>325</v>
      </c>
      <c r="F2185" s="3">
        <v>319.60285476423672</v>
      </c>
    </row>
    <row r="2186" spans="1:6">
      <c r="A2186">
        <v>18</v>
      </c>
      <c r="B2186">
        <v>-90.325000000000003</v>
      </c>
      <c r="C2186">
        <v>991</v>
      </c>
      <c r="D2186">
        <v>220000</v>
      </c>
      <c r="E2186">
        <v>346</v>
      </c>
      <c r="F2186" s="3">
        <v>332.41244128494304</v>
      </c>
    </row>
    <row r="2187" spans="1:6">
      <c r="A2187">
        <v>19</v>
      </c>
      <c r="B2187">
        <v>-90.218999999999994</v>
      </c>
      <c r="C2187">
        <v>991</v>
      </c>
      <c r="D2187">
        <v>220000</v>
      </c>
      <c r="E2187">
        <v>325</v>
      </c>
      <c r="F2187" s="3">
        <v>337.54331704086337</v>
      </c>
    </row>
    <row r="2188" spans="1:6">
      <c r="A2188">
        <v>20</v>
      </c>
      <c r="B2188">
        <v>-90.105999999999995</v>
      </c>
      <c r="C2188">
        <v>991</v>
      </c>
      <c r="D2188">
        <v>220000</v>
      </c>
      <c r="E2188">
        <v>341</v>
      </c>
      <c r="F2188" s="3">
        <v>335.54668949094042</v>
      </c>
    </row>
    <row r="2189" spans="1:6">
      <c r="A2189">
        <v>21</v>
      </c>
      <c r="B2189">
        <v>-89.991</v>
      </c>
      <c r="C2189">
        <v>991</v>
      </c>
      <c r="D2189">
        <v>220000</v>
      </c>
      <c r="E2189">
        <v>335</v>
      </c>
      <c r="F2189" s="3">
        <v>326.20671892203382</v>
      </c>
    </row>
    <row r="2190" spans="1:6">
      <c r="A2190">
        <v>22</v>
      </c>
      <c r="B2190">
        <v>-89.876999999999995</v>
      </c>
      <c r="C2190">
        <v>991</v>
      </c>
      <c r="D2190">
        <v>220000</v>
      </c>
      <c r="E2190">
        <v>318</v>
      </c>
      <c r="F2190" s="3">
        <v>311.21018212733736</v>
      </c>
    </row>
    <row r="2191" spans="1:6">
      <c r="A2191">
        <v>23</v>
      </c>
      <c r="B2191">
        <v>-89.757999999999996</v>
      </c>
      <c r="C2191">
        <v>991</v>
      </c>
      <c r="D2191">
        <v>220000</v>
      </c>
      <c r="E2191">
        <v>297</v>
      </c>
      <c r="F2191" s="3">
        <v>291.78555008612483</v>
      </c>
    </row>
    <row r="2192" spans="1:6">
      <c r="A2192">
        <v>24</v>
      </c>
      <c r="B2192">
        <v>-89.641999999999996</v>
      </c>
      <c r="C2192">
        <v>991</v>
      </c>
      <c r="D2192">
        <v>220000</v>
      </c>
      <c r="E2192">
        <v>262</v>
      </c>
      <c r="F2192" s="3">
        <v>271.61413265044979</v>
      </c>
    </row>
    <row r="2193" spans="1:6">
      <c r="A2193">
        <v>25</v>
      </c>
      <c r="B2193">
        <v>-89.534999999999997</v>
      </c>
      <c r="C2193">
        <v>991</v>
      </c>
      <c r="D2193">
        <v>220000</v>
      </c>
      <c r="E2193">
        <v>248</v>
      </c>
      <c r="F2193" s="3">
        <v>253.8179487672611</v>
      </c>
    </row>
    <row r="2194" spans="1:6">
      <c r="A2194">
        <v>26</v>
      </c>
      <c r="B2194">
        <v>-89.43</v>
      </c>
      <c r="C2194">
        <v>991</v>
      </c>
      <c r="D2194">
        <v>220000</v>
      </c>
      <c r="E2194">
        <v>232</v>
      </c>
      <c r="F2194" s="3">
        <v>238.37311953266615</v>
      </c>
    </row>
    <row r="2195" spans="1:6">
      <c r="A2195">
        <v>27</v>
      </c>
      <c r="B2195">
        <v>-89.316000000000003</v>
      </c>
      <c r="C2195">
        <v>991</v>
      </c>
      <c r="D2195">
        <v>220000</v>
      </c>
      <c r="E2195">
        <v>241</v>
      </c>
      <c r="F2195" s="3">
        <v>224.69098694548219</v>
      </c>
    </row>
    <row r="2196" spans="1:6">
      <c r="A2196">
        <v>28</v>
      </c>
      <c r="B2196">
        <v>-89.195999999999998</v>
      </c>
      <c r="C2196">
        <v>991</v>
      </c>
      <c r="D2196">
        <v>220000</v>
      </c>
      <c r="E2196">
        <v>210</v>
      </c>
      <c r="F2196" s="3">
        <v>214.06492236663956</v>
      </c>
    </row>
    <row r="2197" spans="1:6">
      <c r="A2197">
        <v>29</v>
      </c>
      <c r="B2197">
        <v>-89.090999999999994</v>
      </c>
      <c r="C2197">
        <v>991</v>
      </c>
      <c r="D2197">
        <v>220000</v>
      </c>
      <c r="E2197">
        <v>204</v>
      </c>
      <c r="F2197" s="3">
        <v>207.77032283490232</v>
      </c>
    </row>
    <row r="2198" spans="1:6">
      <c r="A2198">
        <v>30</v>
      </c>
      <c r="B2198">
        <v>-88.971999999999994</v>
      </c>
      <c r="C2198">
        <v>991</v>
      </c>
      <c r="D2198">
        <v>220000</v>
      </c>
      <c r="E2198">
        <v>181</v>
      </c>
      <c r="F2198" s="3">
        <v>203.51115749678212</v>
      </c>
    </row>
    <row r="2199" spans="1:6">
      <c r="A2199">
        <v>31</v>
      </c>
      <c r="B2199">
        <v>-88.86</v>
      </c>
      <c r="C2199">
        <v>991</v>
      </c>
      <c r="D2199">
        <v>220000</v>
      </c>
      <c r="E2199">
        <v>199</v>
      </c>
      <c r="F2199" s="3">
        <v>201.68521885349901</v>
      </c>
    </row>
    <row r="2200" spans="1:6">
      <c r="A2200">
        <v>32</v>
      </c>
      <c r="B2200">
        <v>-88.751999999999995</v>
      </c>
      <c r="C2200">
        <v>991</v>
      </c>
      <c r="D2200">
        <v>220000</v>
      </c>
      <c r="E2200">
        <v>219</v>
      </c>
      <c r="F2200" s="3">
        <v>201.37704400602459</v>
      </c>
    </row>
    <row r="2201" spans="1:6">
      <c r="A2201" t="s">
        <v>0</v>
      </c>
    </row>
    <row r="2202" spans="1:6">
      <c r="A2202" t="s">
        <v>0</v>
      </c>
    </row>
    <row r="2203" spans="1:6">
      <c r="A2203" t="s">
        <v>0</v>
      </c>
    </row>
    <row r="2204" spans="1:6">
      <c r="A2204" t="s">
        <v>0</v>
      </c>
    </row>
    <row r="2205" spans="1:6">
      <c r="A2205" t="s">
        <v>98</v>
      </c>
    </row>
    <row r="2206" spans="1:6">
      <c r="A2206" t="s">
        <v>2</v>
      </c>
    </row>
    <row r="2207" spans="1:6">
      <c r="A2207" t="s">
        <v>3</v>
      </c>
    </row>
    <row r="2208" spans="1:6">
      <c r="A2208" t="s">
        <v>4</v>
      </c>
    </row>
    <row r="2209" spans="1:10">
      <c r="A2209" t="s">
        <v>5</v>
      </c>
    </row>
    <row r="2210" spans="1:10">
      <c r="A2210" t="s">
        <v>99</v>
      </c>
    </row>
    <row r="2211" spans="1:10">
      <c r="A2211" t="s">
        <v>7</v>
      </c>
    </row>
    <row r="2212" spans="1:10">
      <c r="A2212" t="s">
        <v>8</v>
      </c>
    </row>
    <row r="2213" spans="1:10">
      <c r="A2213" t="s">
        <v>9</v>
      </c>
    </row>
    <row r="2214" spans="1:10">
      <c r="A2214" t="s">
        <v>10</v>
      </c>
    </row>
    <row r="2215" spans="1:10">
      <c r="A2215" t="s">
        <v>11</v>
      </c>
    </row>
    <row r="2216" spans="1:10">
      <c r="A2216" t="s">
        <v>0</v>
      </c>
    </row>
    <row r="2217" spans="1:10">
      <c r="A2217" t="s">
        <v>0</v>
      </c>
    </row>
    <row r="2218" spans="1:10">
      <c r="A2218" t="s">
        <v>328</v>
      </c>
      <c r="B2218" t="s">
        <v>307</v>
      </c>
      <c r="C2218" t="s">
        <v>310</v>
      </c>
      <c r="D2218" t="s">
        <v>327</v>
      </c>
      <c r="E2218" t="s">
        <v>326</v>
      </c>
      <c r="F2218" t="s">
        <v>347</v>
      </c>
    </row>
    <row r="2219" spans="1:10">
      <c r="A2219">
        <v>1</v>
      </c>
      <c r="B2219">
        <v>-92.248000000000005</v>
      </c>
      <c r="C2219">
        <v>988</v>
      </c>
      <c r="D2219">
        <v>220000</v>
      </c>
      <c r="E2219">
        <v>130</v>
      </c>
      <c r="F2219" s="3">
        <v>132.128752662777</v>
      </c>
      <c r="J2219" t="s">
        <v>402</v>
      </c>
    </row>
    <row r="2220" spans="1:10">
      <c r="A2220">
        <v>2</v>
      </c>
      <c r="B2220">
        <v>-92.138999999999996</v>
      </c>
      <c r="C2220">
        <v>988</v>
      </c>
      <c r="D2220">
        <v>220000</v>
      </c>
      <c r="E2220">
        <v>112</v>
      </c>
      <c r="F2220" s="3">
        <v>133.9835156965928</v>
      </c>
    </row>
    <row r="2221" spans="1:10">
      <c r="A2221">
        <v>3</v>
      </c>
      <c r="B2221">
        <v>-92.024000000000001</v>
      </c>
      <c r="C2221">
        <v>988</v>
      </c>
      <c r="D2221">
        <v>220000</v>
      </c>
      <c r="E2221">
        <v>129</v>
      </c>
      <c r="F2221" s="3">
        <v>136.1126301789445</v>
      </c>
    </row>
    <row r="2222" spans="1:10">
      <c r="A2222">
        <v>4</v>
      </c>
      <c r="B2222">
        <v>-91.912000000000006</v>
      </c>
      <c r="C2222">
        <v>988</v>
      </c>
      <c r="D2222">
        <v>220000</v>
      </c>
      <c r="E2222">
        <v>130</v>
      </c>
      <c r="F2222" s="3">
        <v>138.48615933510729</v>
      </c>
    </row>
    <row r="2223" spans="1:10">
      <c r="A2223">
        <v>5</v>
      </c>
      <c r="B2223">
        <v>-91.8</v>
      </c>
      <c r="C2223">
        <v>988</v>
      </c>
      <c r="D2223">
        <v>220000</v>
      </c>
      <c r="E2223">
        <v>159</v>
      </c>
      <c r="F2223" s="3">
        <v>141.35765566159867</v>
      </c>
    </row>
    <row r="2224" spans="1:10">
      <c r="A2224">
        <v>6</v>
      </c>
      <c r="B2224">
        <v>-91.694000000000003</v>
      </c>
      <c r="C2224">
        <v>988</v>
      </c>
      <c r="D2224">
        <v>220000</v>
      </c>
      <c r="E2224">
        <v>162</v>
      </c>
      <c r="F2224" s="3">
        <v>144.79811153967736</v>
      </c>
    </row>
    <row r="2225" spans="1:6">
      <c r="A2225">
        <v>7</v>
      </c>
      <c r="B2225">
        <v>-91.581000000000003</v>
      </c>
      <c r="C2225">
        <v>988</v>
      </c>
      <c r="D2225">
        <v>220000</v>
      </c>
      <c r="E2225">
        <v>160</v>
      </c>
      <c r="F2225" s="3">
        <v>149.62492394139824</v>
      </c>
    </row>
    <row r="2226" spans="1:6">
      <c r="A2226">
        <v>8</v>
      </c>
      <c r="B2226">
        <v>-91.465000000000003</v>
      </c>
      <c r="C2226">
        <v>988</v>
      </c>
      <c r="D2226">
        <v>220000</v>
      </c>
      <c r="E2226">
        <v>176</v>
      </c>
      <c r="F2226" s="3">
        <v>156.34836308562819</v>
      </c>
    </row>
    <row r="2227" spans="1:6">
      <c r="A2227">
        <v>9</v>
      </c>
      <c r="B2227">
        <v>-91.349000000000004</v>
      </c>
      <c r="C2227">
        <v>988</v>
      </c>
      <c r="D2227">
        <v>220000</v>
      </c>
      <c r="E2227">
        <v>173</v>
      </c>
      <c r="F2227" s="3">
        <v>165.48212697362288</v>
      </c>
    </row>
    <row r="2228" spans="1:6">
      <c r="A2228">
        <v>10</v>
      </c>
      <c r="B2228">
        <v>-91.233999999999995</v>
      </c>
      <c r="C2228">
        <v>988</v>
      </c>
      <c r="D2228">
        <v>220000</v>
      </c>
      <c r="E2228">
        <v>182</v>
      </c>
      <c r="F2228" s="3">
        <v>177.51676817268049</v>
      </c>
    </row>
    <row r="2229" spans="1:6">
      <c r="A2229">
        <v>11</v>
      </c>
      <c r="B2229">
        <v>-91.123999999999995</v>
      </c>
      <c r="C2229">
        <v>988</v>
      </c>
      <c r="D2229">
        <v>220000</v>
      </c>
      <c r="E2229">
        <v>196</v>
      </c>
      <c r="F2229" s="3">
        <v>192.21813738236304</v>
      </c>
    </row>
    <row r="2230" spans="1:6">
      <c r="A2230">
        <v>12</v>
      </c>
      <c r="B2230">
        <v>-91.009</v>
      </c>
      <c r="C2230">
        <v>988</v>
      </c>
      <c r="D2230">
        <v>220000</v>
      </c>
      <c r="E2230">
        <v>199</v>
      </c>
      <c r="F2230" s="3">
        <v>211.05166205446173</v>
      </c>
    </row>
    <row r="2231" spans="1:6">
      <c r="A2231">
        <v>13</v>
      </c>
      <c r="B2231">
        <v>-90.894999999999996</v>
      </c>
      <c r="C2231">
        <v>988</v>
      </c>
      <c r="D2231">
        <v>220000</v>
      </c>
      <c r="E2231">
        <v>221</v>
      </c>
      <c r="F2231" s="3">
        <v>232.88164526537051</v>
      </c>
    </row>
    <row r="2232" spans="1:6">
      <c r="A2232">
        <v>14</v>
      </c>
      <c r="B2232">
        <v>-90.787000000000006</v>
      </c>
      <c r="C2232">
        <v>988</v>
      </c>
      <c r="D2232">
        <v>220000</v>
      </c>
      <c r="E2232">
        <v>250</v>
      </c>
      <c r="F2232" s="3">
        <v>255.64074415086463</v>
      </c>
    </row>
    <row r="2233" spans="1:6">
      <c r="A2233">
        <v>15</v>
      </c>
      <c r="B2233">
        <v>-90.671999999999997</v>
      </c>
      <c r="C2233">
        <v>988</v>
      </c>
      <c r="D2233">
        <v>220000</v>
      </c>
      <c r="E2233">
        <v>291</v>
      </c>
      <c r="F2233" s="3">
        <v>280.63844075308725</v>
      </c>
    </row>
    <row r="2234" spans="1:6">
      <c r="A2234">
        <v>16</v>
      </c>
      <c r="B2234">
        <v>-90.555999999999997</v>
      </c>
      <c r="C2234">
        <v>988</v>
      </c>
      <c r="D2234">
        <v>220000</v>
      </c>
      <c r="E2234">
        <v>283</v>
      </c>
      <c r="F2234" s="3">
        <v>304.62827035641351</v>
      </c>
    </row>
    <row r="2235" spans="1:6">
      <c r="A2235">
        <v>17</v>
      </c>
      <c r="B2235">
        <v>-90.44</v>
      </c>
      <c r="C2235">
        <v>988</v>
      </c>
      <c r="D2235">
        <v>220000</v>
      </c>
      <c r="E2235">
        <v>337</v>
      </c>
      <c r="F2235" s="3">
        <v>325.07291784861644</v>
      </c>
    </row>
    <row r="2236" spans="1:6">
      <c r="A2236">
        <v>18</v>
      </c>
      <c r="B2236">
        <v>-90.325000000000003</v>
      </c>
      <c r="C2236">
        <v>988</v>
      </c>
      <c r="D2236">
        <v>220000</v>
      </c>
      <c r="E2236">
        <v>348</v>
      </c>
      <c r="F2236" s="3">
        <v>339.69870558007693</v>
      </c>
    </row>
    <row r="2237" spans="1:6">
      <c r="A2237">
        <v>19</v>
      </c>
      <c r="B2237">
        <v>-90.218999999999994</v>
      </c>
      <c r="C2237">
        <v>988</v>
      </c>
      <c r="D2237">
        <v>220000</v>
      </c>
      <c r="E2237">
        <v>347</v>
      </c>
      <c r="F2237" s="3">
        <v>346.82325384731899</v>
      </c>
    </row>
    <row r="2238" spans="1:6">
      <c r="A2238">
        <v>20</v>
      </c>
      <c r="B2238">
        <v>-90.105999999999995</v>
      </c>
      <c r="C2238">
        <v>988</v>
      </c>
      <c r="D2238">
        <v>220000</v>
      </c>
      <c r="E2238">
        <v>342</v>
      </c>
      <c r="F2238" s="3">
        <v>347.01264583663448</v>
      </c>
    </row>
    <row r="2239" spans="1:6">
      <c r="A2239">
        <v>21</v>
      </c>
      <c r="B2239">
        <v>-89.991</v>
      </c>
      <c r="C2239">
        <v>988</v>
      </c>
      <c r="D2239">
        <v>220000</v>
      </c>
      <c r="E2239">
        <v>360</v>
      </c>
      <c r="F2239" s="3">
        <v>339.57275089404982</v>
      </c>
    </row>
    <row r="2240" spans="1:6">
      <c r="A2240">
        <v>22</v>
      </c>
      <c r="B2240">
        <v>-89.876999999999995</v>
      </c>
      <c r="C2240">
        <v>988</v>
      </c>
      <c r="D2240">
        <v>220000</v>
      </c>
      <c r="E2240">
        <v>328</v>
      </c>
      <c r="F2240" s="3">
        <v>325.73303097854449</v>
      </c>
    </row>
    <row r="2241" spans="1:6">
      <c r="A2241">
        <v>23</v>
      </c>
      <c r="B2241">
        <v>-89.757999999999996</v>
      </c>
      <c r="C2241">
        <v>988</v>
      </c>
      <c r="D2241">
        <v>220000</v>
      </c>
      <c r="E2241">
        <v>304</v>
      </c>
      <c r="F2241" s="3">
        <v>306.412753228425</v>
      </c>
    </row>
    <row r="2242" spans="1:6">
      <c r="A2242">
        <v>24</v>
      </c>
      <c r="B2242">
        <v>-89.641999999999996</v>
      </c>
      <c r="C2242">
        <v>988</v>
      </c>
      <c r="D2242">
        <v>220000</v>
      </c>
      <c r="E2242">
        <v>287</v>
      </c>
      <c r="F2242" s="3">
        <v>285.12225579048982</v>
      </c>
    </row>
    <row r="2243" spans="1:6">
      <c r="A2243">
        <v>25</v>
      </c>
      <c r="B2243">
        <v>-89.534999999999997</v>
      </c>
      <c r="C2243">
        <v>988</v>
      </c>
      <c r="D2243">
        <v>220000</v>
      </c>
      <c r="E2243">
        <v>259</v>
      </c>
      <c r="F2243" s="3">
        <v>265.29498872824735</v>
      </c>
    </row>
    <row r="2244" spans="1:6">
      <c r="A2244">
        <v>26</v>
      </c>
      <c r="B2244">
        <v>-89.43</v>
      </c>
      <c r="C2244">
        <v>988</v>
      </c>
      <c r="D2244">
        <v>220000</v>
      </c>
      <c r="E2244">
        <v>227</v>
      </c>
      <c r="F2244" s="3">
        <v>247.12908681276761</v>
      </c>
    </row>
    <row r="2245" spans="1:6">
      <c r="A2245">
        <v>27</v>
      </c>
      <c r="B2245">
        <v>-89.316000000000003</v>
      </c>
      <c r="C2245">
        <v>988</v>
      </c>
      <c r="D2245">
        <v>220000</v>
      </c>
      <c r="E2245">
        <v>234</v>
      </c>
      <c r="F2245" s="3">
        <v>229.99766553351208</v>
      </c>
    </row>
    <row r="2246" spans="1:6">
      <c r="A2246">
        <v>28</v>
      </c>
      <c r="B2246">
        <v>-89.195999999999998</v>
      </c>
      <c r="C2246">
        <v>988</v>
      </c>
      <c r="D2246">
        <v>220000</v>
      </c>
      <c r="E2246">
        <v>207</v>
      </c>
      <c r="F2246" s="3">
        <v>215.58140173155732</v>
      </c>
    </row>
    <row r="2247" spans="1:6">
      <c r="A2247">
        <v>29</v>
      </c>
      <c r="B2247">
        <v>-89.090999999999994</v>
      </c>
      <c r="C2247">
        <v>988</v>
      </c>
      <c r="D2247">
        <v>220000</v>
      </c>
      <c r="E2247">
        <v>245</v>
      </c>
      <c r="F2247" s="3">
        <v>206.12391244023249</v>
      </c>
    </row>
    <row r="2248" spans="1:6">
      <c r="A2248">
        <v>30</v>
      </c>
      <c r="B2248">
        <v>-88.971999999999994</v>
      </c>
      <c r="C2248">
        <v>988</v>
      </c>
      <c r="D2248">
        <v>220000</v>
      </c>
      <c r="E2248">
        <v>197</v>
      </c>
      <c r="F2248" s="3">
        <v>198.67925816448874</v>
      </c>
    </row>
    <row r="2249" spans="1:6">
      <c r="A2249">
        <v>31</v>
      </c>
      <c r="B2249">
        <v>-88.86</v>
      </c>
      <c r="C2249">
        <v>988</v>
      </c>
      <c r="D2249">
        <v>220000</v>
      </c>
      <c r="E2249">
        <v>192</v>
      </c>
      <c r="F2249" s="3">
        <v>194.34652547319962</v>
      </c>
    </row>
    <row r="2250" spans="1:6">
      <c r="A2250">
        <v>32</v>
      </c>
      <c r="B2250">
        <v>-88.751999999999995</v>
      </c>
      <c r="C2250">
        <v>988</v>
      </c>
      <c r="D2250">
        <v>220000</v>
      </c>
      <c r="E2250">
        <v>178</v>
      </c>
      <c r="F2250" s="3">
        <v>192.08250097481746</v>
      </c>
    </row>
    <row r="2251" spans="1:6">
      <c r="A2251" t="s">
        <v>0</v>
      </c>
    </row>
    <row r="2252" spans="1:6">
      <c r="A2252" t="s">
        <v>0</v>
      </c>
    </row>
    <row r="2253" spans="1:6">
      <c r="A2253" t="s">
        <v>0</v>
      </c>
    </row>
    <row r="2254" spans="1:6">
      <c r="A2254" t="s">
        <v>0</v>
      </c>
    </row>
    <row r="2255" spans="1:6">
      <c r="A2255" t="s">
        <v>100</v>
      </c>
    </row>
    <row r="2256" spans="1:6">
      <c r="A2256" t="s">
        <v>2</v>
      </c>
    </row>
    <row r="2257" spans="1:10">
      <c r="A2257" t="s">
        <v>3</v>
      </c>
    </row>
    <row r="2258" spans="1:10">
      <c r="A2258" t="s">
        <v>4</v>
      </c>
    </row>
    <row r="2259" spans="1:10">
      <c r="A2259" t="s">
        <v>5</v>
      </c>
    </row>
    <row r="2260" spans="1:10">
      <c r="A2260" t="s">
        <v>101</v>
      </c>
    </row>
    <row r="2261" spans="1:10">
      <c r="A2261" t="s">
        <v>7</v>
      </c>
    </row>
    <row r="2262" spans="1:10">
      <c r="A2262" t="s">
        <v>8</v>
      </c>
    </row>
    <row r="2263" spans="1:10">
      <c r="A2263" t="s">
        <v>9</v>
      </c>
    </row>
    <row r="2264" spans="1:10">
      <c r="A2264" t="s">
        <v>10</v>
      </c>
    </row>
    <row r="2265" spans="1:10">
      <c r="A2265" t="s">
        <v>11</v>
      </c>
    </row>
    <row r="2266" spans="1:10">
      <c r="A2266" t="s">
        <v>0</v>
      </c>
    </row>
    <row r="2267" spans="1:10">
      <c r="A2267" t="s">
        <v>0</v>
      </c>
    </row>
    <row r="2268" spans="1:10">
      <c r="A2268" t="s">
        <v>328</v>
      </c>
      <c r="B2268" t="s">
        <v>307</v>
      </c>
      <c r="C2268" t="s">
        <v>310</v>
      </c>
      <c r="D2268" t="s">
        <v>327</v>
      </c>
      <c r="E2268" t="s">
        <v>326</v>
      </c>
      <c r="F2268" t="s">
        <v>347</v>
      </c>
    </row>
    <row r="2269" spans="1:10">
      <c r="A2269">
        <v>1</v>
      </c>
      <c r="B2269">
        <v>-92.248000000000005</v>
      </c>
      <c r="C2269">
        <v>999</v>
      </c>
      <c r="D2269">
        <v>220000</v>
      </c>
      <c r="E2269">
        <v>117</v>
      </c>
      <c r="F2269" s="3">
        <v>134.48247662222354</v>
      </c>
      <c r="J2269" t="s">
        <v>403</v>
      </c>
    </row>
    <row r="2270" spans="1:10">
      <c r="A2270">
        <v>2</v>
      </c>
      <c r="B2270">
        <v>-92.138999999999996</v>
      </c>
      <c r="C2270">
        <v>999</v>
      </c>
      <c r="D2270">
        <v>220000</v>
      </c>
      <c r="E2270">
        <v>117</v>
      </c>
      <c r="F2270" s="3">
        <v>136.49293086333586</v>
      </c>
    </row>
    <row r="2271" spans="1:10">
      <c r="A2271">
        <v>3</v>
      </c>
      <c r="B2271">
        <v>-92.024000000000001</v>
      </c>
      <c r="C2271">
        <v>999</v>
      </c>
      <c r="D2271">
        <v>220000</v>
      </c>
      <c r="E2271">
        <v>126</v>
      </c>
      <c r="F2271" s="3">
        <v>138.82155530402073</v>
      </c>
    </row>
    <row r="2272" spans="1:10">
      <c r="A2272">
        <v>4</v>
      </c>
      <c r="B2272">
        <v>-91.912000000000006</v>
      </c>
      <c r="C2272">
        <v>999</v>
      </c>
      <c r="D2272">
        <v>220000</v>
      </c>
      <c r="E2272">
        <v>171</v>
      </c>
      <c r="F2272" s="3">
        <v>141.46499216498174</v>
      </c>
    </row>
    <row r="2273" spans="1:6">
      <c r="A2273">
        <v>5</v>
      </c>
      <c r="B2273">
        <v>-91.8</v>
      </c>
      <c r="C2273">
        <v>999</v>
      </c>
      <c r="D2273">
        <v>220000</v>
      </c>
      <c r="E2273">
        <v>161</v>
      </c>
      <c r="F2273" s="3">
        <v>144.75278097504241</v>
      </c>
    </row>
    <row r="2274" spans="1:6">
      <c r="A2274">
        <v>6</v>
      </c>
      <c r="B2274">
        <v>-91.694000000000003</v>
      </c>
      <c r="C2274">
        <v>999</v>
      </c>
      <c r="D2274">
        <v>220000</v>
      </c>
      <c r="E2274">
        <v>146</v>
      </c>
      <c r="F2274" s="3">
        <v>148.82445360925564</v>
      </c>
    </row>
    <row r="2275" spans="1:6">
      <c r="A2275">
        <v>7</v>
      </c>
      <c r="B2275">
        <v>-91.581000000000003</v>
      </c>
      <c r="C2275">
        <v>999</v>
      </c>
      <c r="D2275">
        <v>220000</v>
      </c>
      <c r="E2275">
        <v>174</v>
      </c>
      <c r="F2275" s="3">
        <v>154.73574251381908</v>
      </c>
    </row>
    <row r="2276" spans="1:6">
      <c r="A2276">
        <v>8</v>
      </c>
      <c r="B2276">
        <v>-91.465000000000003</v>
      </c>
      <c r="C2276">
        <v>999</v>
      </c>
      <c r="D2276">
        <v>220000</v>
      </c>
      <c r="E2276">
        <v>171</v>
      </c>
      <c r="F2276" s="3">
        <v>163.23225791266188</v>
      </c>
    </row>
    <row r="2277" spans="1:6">
      <c r="A2277">
        <v>9</v>
      </c>
      <c r="B2277">
        <v>-91.349000000000004</v>
      </c>
      <c r="C2277">
        <v>999</v>
      </c>
      <c r="D2277">
        <v>220000</v>
      </c>
      <c r="E2277">
        <v>190</v>
      </c>
      <c r="F2277" s="3">
        <v>175.05537849398556</v>
      </c>
    </row>
    <row r="2278" spans="1:6">
      <c r="A2278">
        <v>10</v>
      </c>
      <c r="B2278">
        <v>-91.233999999999995</v>
      </c>
      <c r="C2278">
        <v>999</v>
      </c>
      <c r="D2278">
        <v>220000</v>
      </c>
      <c r="E2278">
        <v>211</v>
      </c>
      <c r="F2278" s="3">
        <v>190.86701600916507</v>
      </c>
    </row>
    <row r="2279" spans="1:6">
      <c r="A2279">
        <v>11</v>
      </c>
      <c r="B2279">
        <v>-91.123999999999995</v>
      </c>
      <c r="C2279">
        <v>999</v>
      </c>
      <c r="D2279">
        <v>220000</v>
      </c>
      <c r="E2279">
        <v>211</v>
      </c>
      <c r="F2279" s="3">
        <v>210.28797186397236</v>
      </c>
    </row>
    <row r="2280" spans="1:6">
      <c r="A2280">
        <v>12</v>
      </c>
      <c r="B2280">
        <v>-91.009</v>
      </c>
      <c r="C2280">
        <v>999</v>
      </c>
      <c r="D2280">
        <v>220000</v>
      </c>
      <c r="E2280">
        <v>223</v>
      </c>
      <c r="F2280" s="3">
        <v>235.07124464052106</v>
      </c>
    </row>
    <row r="2281" spans="1:6">
      <c r="A2281">
        <v>13</v>
      </c>
      <c r="B2281">
        <v>-90.894999999999996</v>
      </c>
      <c r="C2281">
        <v>999</v>
      </c>
      <c r="D2281">
        <v>220000</v>
      </c>
      <c r="E2281">
        <v>283</v>
      </c>
      <c r="F2281" s="3">
        <v>263.39244641629506</v>
      </c>
    </row>
    <row r="2282" spans="1:6">
      <c r="A2282">
        <v>14</v>
      </c>
      <c r="B2282">
        <v>-90.787000000000006</v>
      </c>
      <c r="C2282">
        <v>999</v>
      </c>
      <c r="D2282">
        <v>220000</v>
      </c>
      <c r="E2282">
        <v>268</v>
      </c>
      <c r="F2282" s="3">
        <v>292.18166324699871</v>
      </c>
    </row>
    <row r="2283" spans="1:6">
      <c r="A2283">
        <v>15</v>
      </c>
      <c r="B2283">
        <v>-90.671999999999997</v>
      </c>
      <c r="C2283">
        <v>999</v>
      </c>
      <c r="D2283">
        <v>220000</v>
      </c>
      <c r="E2283">
        <v>300</v>
      </c>
      <c r="F2283" s="3">
        <v>322.5460006453348</v>
      </c>
    </row>
    <row r="2284" spans="1:6">
      <c r="A2284">
        <v>16</v>
      </c>
      <c r="B2284">
        <v>-90.555999999999997</v>
      </c>
      <c r="C2284">
        <v>999</v>
      </c>
      <c r="D2284">
        <v>220000</v>
      </c>
      <c r="E2284">
        <v>336</v>
      </c>
      <c r="F2284" s="3">
        <v>349.82514833687009</v>
      </c>
    </row>
    <row r="2285" spans="1:6">
      <c r="A2285">
        <v>17</v>
      </c>
      <c r="B2285">
        <v>-90.44</v>
      </c>
      <c r="C2285">
        <v>999</v>
      </c>
      <c r="D2285">
        <v>220000</v>
      </c>
      <c r="E2285">
        <v>372</v>
      </c>
      <c r="F2285" s="3">
        <v>370.57653070539362</v>
      </c>
    </row>
    <row r="2286" spans="1:6">
      <c r="A2286">
        <v>18</v>
      </c>
      <c r="B2286">
        <v>-90.325000000000003</v>
      </c>
      <c r="C2286">
        <v>999</v>
      </c>
      <c r="D2286">
        <v>220000</v>
      </c>
      <c r="E2286">
        <v>386</v>
      </c>
      <c r="F2286" s="3">
        <v>382.17263307862845</v>
      </c>
    </row>
    <row r="2287" spans="1:6">
      <c r="A2287">
        <v>19</v>
      </c>
      <c r="B2287">
        <v>-90.218999999999994</v>
      </c>
      <c r="C2287">
        <v>999</v>
      </c>
      <c r="D2287">
        <v>220000</v>
      </c>
      <c r="E2287">
        <v>402</v>
      </c>
      <c r="F2287" s="3">
        <v>383.7391899653573</v>
      </c>
    </row>
    <row r="2288" spans="1:6">
      <c r="A2288">
        <v>20</v>
      </c>
      <c r="B2288">
        <v>-90.105999999999995</v>
      </c>
      <c r="C2288">
        <v>999</v>
      </c>
      <c r="D2288">
        <v>220000</v>
      </c>
      <c r="E2288">
        <v>404</v>
      </c>
      <c r="F2288" s="3">
        <v>375.79548414085099</v>
      </c>
    </row>
    <row r="2289" spans="1:6">
      <c r="A2289">
        <v>21</v>
      </c>
      <c r="B2289">
        <v>-89.991</v>
      </c>
      <c r="C2289">
        <v>999</v>
      </c>
      <c r="D2289">
        <v>220000</v>
      </c>
      <c r="E2289">
        <v>365</v>
      </c>
      <c r="F2289" s="3">
        <v>358.9040041896875</v>
      </c>
    </row>
    <row r="2290" spans="1:6">
      <c r="A2290">
        <v>22</v>
      </c>
      <c r="B2290">
        <v>-89.876999999999995</v>
      </c>
      <c r="C2290">
        <v>999</v>
      </c>
      <c r="D2290">
        <v>220000</v>
      </c>
      <c r="E2290">
        <v>341</v>
      </c>
      <c r="F2290" s="3">
        <v>335.86299384357528</v>
      </c>
    </row>
    <row r="2291" spans="1:6">
      <c r="A2291">
        <v>23</v>
      </c>
      <c r="B2291">
        <v>-89.757999999999996</v>
      </c>
      <c r="C2291">
        <v>999</v>
      </c>
      <c r="D2291">
        <v>220000</v>
      </c>
      <c r="E2291">
        <v>303</v>
      </c>
      <c r="F2291" s="3">
        <v>308.39811860162007</v>
      </c>
    </row>
    <row r="2292" spans="1:6">
      <c r="A2292">
        <v>24</v>
      </c>
      <c r="B2292">
        <v>-89.641999999999996</v>
      </c>
      <c r="C2292">
        <v>999</v>
      </c>
      <c r="D2292">
        <v>220000</v>
      </c>
      <c r="E2292">
        <v>272</v>
      </c>
      <c r="F2292" s="3">
        <v>281.44240776664765</v>
      </c>
    </row>
    <row r="2293" spans="1:6">
      <c r="A2293">
        <v>25</v>
      </c>
      <c r="B2293">
        <v>-89.534999999999997</v>
      </c>
      <c r="C2293">
        <v>999</v>
      </c>
      <c r="D2293">
        <v>220000</v>
      </c>
      <c r="E2293">
        <v>243</v>
      </c>
      <c r="F2293" s="3">
        <v>258.63945919782964</v>
      </c>
    </row>
    <row r="2294" spans="1:6">
      <c r="A2294">
        <v>26</v>
      </c>
      <c r="B2294">
        <v>-89.43</v>
      </c>
      <c r="C2294">
        <v>999</v>
      </c>
      <c r="D2294">
        <v>220000</v>
      </c>
      <c r="E2294">
        <v>226</v>
      </c>
      <c r="F2294" s="3">
        <v>239.50645091389461</v>
      </c>
    </row>
    <row r="2295" spans="1:6">
      <c r="A2295">
        <v>27</v>
      </c>
      <c r="B2295">
        <v>-89.316000000000003</v>
      </c>
      <c r="C2295">
        <v>999</v>
      </c>
      <c r="D2295">
        <v>220000</v>
      </c>
      <c r="E2295">
        <v>237</v>
      </c>
      <c r="F2295" s="3">
        <v>223.05736316137987</v>
      </c>
    </row>
    <row r="2296" spans="1:6">
      <c r="A2296">
        <v>28</v>
      </c>
      <c r="B2296">
        <v>-89.195999999999998</v>
      </c>
      <c r="C2296">
        <v>999</v>
      </c>
      <c r="D2296">
        <v>220000</v>
      </c>
      <c r="E2296">
        <v>225</v>
      </c>
      <c r="F2296" s="3">
        <v>210.6159879809492</v>
      </c>
    </row>
    <row r="2297" spans="1:6">
      <c r="A2297">
        <v>29</v>
      </c>
      <c r="B2297">
        <v>-89.090999999999994</v>
      </c>
      <c r="C2297">
        <v>999</v>
      </c>
      <c r="D2297">
        <v>220000</v>
      </c>
      <c r="E2297">
        <v>197</v>
      </c>
      <c r="F2297" s="3">
        <v>203.37662758061782</v>
      </c>
    </row>
    <row r="2298" spans="1:6">
      <c r="A2298">
        <v>30</v>
      </c>
      <c r="B2298">
        <v>-88.971999999999994</v>
      </c>
      <c r="C2298">
        <v>999</v>
      </c>
      <c r="D2298">
        <v>220000</v>
      </c>
      <c r="E2298">
        <v>187</v>
      </c>
      <c r="F2298" s="3">
        <v>198.48624118942411</v>
      </c>
    </row>
    <row r="2299" spans="1:6">
      <c r="A2299">
        <v>31</v>
      </c>
      <c r="B2299">
        <v>-88.86</v>
      </c>
      <c r="C2299">
        <v>999</v>
      </c>
      <c r="D2299">
        <v>220000</v>
      </c>
      <c r="E2299">
        <v>182</v>
      </c>
      <c r="F2299" s="3">
        <v>196.28734988039761</v>
      </c>
    </row>
    <row r="2300" spans="1:6">
      <c r="A2300">
        <v>32</v>
      </c>
      <c r="B2300">
        <v>-88.751999999999995</v>
      </c>
      <c r="C2300">
        <v>999</v>
      </c>
      <c r="D2300">
        <v>220000</v>
      </c>
      <c r="E2300">
        <v>214</v>
      </c>
      <c r="F2300" s="3">
        <v>195.69772984305271</v>
      </c>
    </row>
    <row r="2301" spans="1:6">
      <c r="A2301" t="s">
        <v>0</v>
      </c>
    </row>
    <row r="2302" spans="1:6">
      <c r="A2302" t="s">
        <v>0</v>
      </c>
    </row>
    <row r="2303" spans="1:6">
      <c r="A2303" t="s">
        <v>0</v>
      </c>
    </row>
    <row r="2304" spans="1:6">
      <c r="A2304" t="s">
        <v>0</v>
      </c>
    </row>
    <row r="2305" spans="1:10">
      <c r="A2305" t="s">
        <v>102</v>
      </c>
    </row>
    <row r="2306" spans="1:10">
      <c r="A2306" t="s">
        <v>2</v>
      </c>
    </row>
    <row r="2307" spans="1:10">
      <c r="A2307" t="s">
        <v>3</v>
      </c>
    </row>
    <row r="2308" spans="1:10">
      <c r="A2308" t="s">
        <v>4</v>
      </c>
    </row>
    <row r="2309" spans="1:10">
      <c r="A2309" t="s">
        <v>5</v>
      </c>
    </row>
    <row r="2310" spans="1:10">
      <c r="A2310" t="s">
        <v>103</v>
      </c>
    </row>
    <row r="2311" spans="1:10">
      <c r="A2311" t="s">
        <v>7</v>
      </c>
    </row>
    <row r="2312" spans="1:10">
      <c r="A2312" t="s">
        <v>8</v>
      </c>
    </row>
    <row r="2313" spans="1:10">
      <c r="A2313" t="s">
        <v>9</v>
      </c>
    </row>
    <row r="2314" spans="1:10">
      <c r="A2314" t="s">
        <v>10</v>
      </c>
    </row>
    <row r="2315" spans="1:10">
      <c r="A2315" t="s">
        <v>11</v>
      </c>
    </row>
    <row r="2316" spans="1:10">
      <c r="A2316" t="s">
        <v>0</v>
      </c>
    </row>
    <row r="2317" spans="1:10">
      <c r="A2317" t="s">
        <v>0</v>
      </c>
    </row>
    <row r="2318" spans="1:10">
      <c r="A2318" t="s">
        <v>328</v>
      </c>
      <c r="B2318" t="s">
        <v>307</v>
      </c>
      <c r="C2318" t="s">
        <v>310</v>
      </c>
      <c r="D2318" t="s">
        <v>327</v>
      </c>
      <c r="E2318" t="s">
        <v>326</v>
      </c>
      <c r="F2318" t="s">
        <v>347</v>
      </c>
    </row>
    <row r="2319" spans="1:10">
      <c r="A2319">
        <v>1</v>
      </c>
      <c r="B2319">
        <v>-92.248000000000005</v>
      </c>
      <c r="C2319">
        <v>960</v>
      </c>
      <c r="D2319">
        <v>220000</v>
      </c>
      <c r="E2319">
        <v>123</v>
      </c>
      <c r="F2319" s="3">
        <v>133.49494729410696</v>
      </c>
      <c r="J2319" t="s">
        <v>404</v>
      </c>
    </row>
    <row r="2320" spans="1:10">
      <c r="A2320">
        <v>2</v>
      </c>
      <c r="B2320">
        <v>-92.138999999999996</v>
      </c>
      <c r="C2320">
        <v>960</v>
      </c>
      <c r="D2320">
        <v>220000</v>
      </c>
      <c r="E2320">
        <v>128</v>
      </c>
      <c r="F2320" s="3">
        <v>135.99176039439726</v>
      </c>
    </row>
    <row r="2321" spans="1:6">
      <c r="A2321">
        <v>3</v>
      </c>
      <c r="B2321">
        <v>-92.024000000000001</v>
      </c>
      <c r="C2321">
        <v>960</v>
      </c>
      <c r="D2321">
        <v>220000</v>
      </c>
      <c r="E2321">
        <v>126</v>
      </c>
      <c r="F2321" s="3">
        <v>139.46699646240111</v>
      </c>
    </row>
    <row r="2322" spans="1:6">
      <c r="A2322">
        <v>4</v>
      </c>
      <c r="B2322">
        <v>-91.912000000000006</v>
      </c>
      <c r="C2322">
        <v>960</v>
      </c>
      <c r="D2322">
        <v>220000</v>
      </c>
      <c r="E2322">
        <v>152</v>
      </c>
      <c r="F2322" s="3">
        <v>144.11727118858585</v>
      </c>
    </row>
    <row r="2323" spans="1:6">
      <c r="A2323">
        <v>5</v>
      </c>
      <c r="B2323">
        <v>-91.8</v>
      </c>
      <c r="C2323">
        <v>960</v>
      </c>
      <c r="D2323">
        <v>220000</v>
      </c>
      <c r="E2323">
        <v>179</v>
      </c>
      <c r="F2323" s="3">
        <v>150.57777179470611</v>
      </c>
    </row>
    <row r="2324" spans="1:6">
      <c r="A2324">
        <v>6</v>
      </c>
      <c r="B2324">
        <v>-91.694000000000003</v>
      </c>
      <c r="C2324">
        <v>960</v>
      </c>
      <c r="D2324">
        <v>220000</v>
      </c>
      <c r="E2324">
        <v>161</v>
      </c>
      <c r="F2324" s="3">
        <v>158.95627952297829</v>
      </c>
    </row>
    <row r="2325" spans="1:6">
      <c r="A2325">
        <v>7</v>
      </c>
      <c r="B2325">
        <v>-91.581000000000003</v>
      </c>
      <c r="C2325">
        <v>960</v>
      </c>
      <c r="D2325">
        <v>220000</v>
      </c>
      <c r="E2325">
        <v>179</v>
      </c>
      <c r="F2325" s="3">
        <v>170.9935503057466</v>
      </c>
    </row>
    <row r="2326" spans="1:6">
      <c r="A2326">
        <v>8</v>
      </c>
      <c r="B2326">
        <v>-91.465000000000003</v>
      </c>
      <c r="C2326">
        <v>960</v>
      </c>
      <c r="D2326">
        <v>220000</v>
      </c>
      <c r="E2326">
        <v>183</v>
      </c>
      <c r="F2326" s="3">
        <v>187.35016460129097</v>
      </c>
    </row>
    <row r="2327" spans="1:6">
      <c r="A2327">
        <v>9</v>
      </c>
      <c r="B2327">
        <v>-91.349000000000004</v>
      </c>
      <c r="C2327">
        <v>960</v>
      </c>
      <c r="D2327">
        <v>220000</v>
      </c>
      <c r="E2327">
        <v>238</v>
      </c>
      <c r="F2327" s="3">
        <v>208.20388283294895</v>
      </c>
    </row>
    <row r="2328" spans="1:6">
      <c r="A2328">
        <v>10</v>
      </c>
      <c r="B2328">
        <v>-91.233999999999995</v>
      </c>
      <c r="C2328">
        <v>960</v>
      </c>
      <c r="D2328">
        <v>220000</v>
      </c>
      <c r="E2328">
        <v>248</v>
      </c>
      <c r="F2328" s="3">
        <v>233.30300155324645</v>
      </c>
    </row>
    <row r="2329" spans="1:6">
      <c r="A2329">
        <v>11</v>
      </c>
      <c r="B2329">
        <v>-91.123999999999995</v>
      </c>
      <c r="C2329">
        <v>960</v>
      </c>
      <c r="D2329">
        <v>220000</v>
      </c>
      <c r="E2329">
        <v>265</v>
      </c>
      <c r="F2329" s="3">
        <v>260.83765657352888</v>
      </c>
    </row>
    <row r="2330" spans="1:6">
      <c r="A2330">
        <v>12</v>
      </c>
      <c r="B2330">
        <v>-91.009</v>
      </c>
      <c r="C2330">
        <v>960</v>
      </c>
      <c r="D2330">
        <v>220000</v>
      </c>
      <c r="E2330">
        <v>258</v>
      </c>
      <c r="F2330" s="3">
        <v>291.9799811035009</v>
      </c>
    </row>
    <row r="2331" spans="1:6">
      <c r="A2331">
        <v>13</v>
      </c>
      <c r="B2331">
        <v>-90.894999999999996</v>
      </c>
      <c r="C2331">
        <v>960</v>
      </c>
      <c r="D2331">
        <v>220000</v>
      </c>
      <c r="E2331">
        <v>308</v>
      </c>
      <c r="F2331" s="3">
        <v>323.20308094114438</v>
      </c>
    </row>
    <row r="2332" spans="1:6">
      <c r="A2332">
        <v>14</v>
      </c>
      <c r="B2332">
        <v>-90.787000000000006</v>
      </c>
      <c r="C2332">
        <v>960</v>
      </c>
      <c r="D2332">
        <v>220000</v>
      </c>
      <c r="E2332">
        <v>332</v>
      </c>
      <c r="F2332" s="3">
        <v>350.80008083671055</v>
      </c>
    </row>
    <row r="2333" spans="1:6">
      <c r="A2333">
        <v>15</v>
      </c>
      <c r="B2333">
        <v>-90.671999999999997</v>
      </c>
      <c r="C2333">
        <v>960</v>
      </c>
      <c r="D2333">
        <v>220000</v>
      </c>
      <c r="E2333">
        <v>386</v>
      </c>
      <c r="F2333" s="3">
        <v>375.42272179017357</v>
      </c>
    </row>
    <row r="2334" spans="1:6">
      <c r="A2334">
        <v>16</v>
      </c>
      <c r="B2334">
        <v>-90.555999999999997</v>
      </c>
      <c r="C2334">
        <v>960</v>
      </c>
      <c r="D2334">
        <v>220000</v>
      </c>
      <c r="E2334">
        <v>385</v>
      </c>
      <c r="F2334" s="3">
        <v>392.75658426159077</v>
      </c>
    </row>
    <row r="2335" spans="1:6">
      <c r="A2335">
        <v>17</v>
      </c>
      <c r="B2335">
        <v>-90.44</v>
      </c>
      <c r="C2335">
        <v>960</v>
      </c>
      <c r="D2335">
        <v>220000</v>
      </c>
      <c r="E2335">
        <v>389</v>
      </c>
      <c r="F2335" s="3">
        <v>400.67528237041307</v>
      </c>
    </row>
    <row r="2336" spans="1:6">
      <c r="A2336">
        <v>18</v>
      </c>
      <c r="B2336">
        <v>-90.325000000000003</v>
      </c>
      <c r="C2336">
        <v>960</v>
      </c>
      <c r="D2336">
        <v>220000</v>
      </c>
      <c r="E2336">
        <v>423</v>
      </c>
      <c r="F2336" s="3">
        <v>398.44848138885709</v>
      </c>
    </row>
    <row r="2337" spans="1:6">
      <c r="A2337">
        <v>19</v>
      </c>
      <c r="B2337">
        <v>-90.218999999999994</v>
      </c>
      <c r="C2337">
        <v>960</v>
      </c>
      <c r="D2337">
        <v>220000</v>
      </c>
      <c r="E2337">
        <v>418</v>
      </c>
      <c r="F2337" s="3">
        <v>387.8709402155007</v>
      </c>
    </row>
    <row r="2338" spans="1:6">
      <c r="A2338">
        <v>20</v>
      </c>
      <c r="B2338">
        <v>-90.105999999999995</v>
      </c>
      <c r="C2338">
        <v>960</v>
      </c>
      <c r="D2338">
        <v>220000</v>
      </c>
      <c r="E2338">
        <v>406</v>
      </c>
      <c r="F2338" s="3">
        <v>368.97119498278516</v>
      </c>
    </row>
    <row r="2339" spans="1:6">
      <c r="A2339">
        <v>21</v>
      </c>
      <c r="B2339">
        <v>-89.991</v>
      </c>
      <c r="C2339">
        <v>960</v>
      </c>
      <c r="D2339">
        <v>220000</v>
      </c>
      <c r="E2339">
        <v>339</v>
      </c>
      <c r="F2339" s="3">
        <v>343.91160702079026</v>
      </c>
    </row>
    <row r="2340" spans="1:6">
      <c r="A2340">
        <v>22</v>
      </c>
      <c r="B2340">
        <v>-89.876999999999995</v>
      </c>
      <c r="C2340">
        <v>960</v>
      </c>
      <c r="D2340">
        <v>220000</v>
      </c>
      <c r="E2340">
        <v>306</v>
      </c>
      <c r="F2340" s="3">
        <v>315.96156579689512</v>
      </c>
    </row>
    <row r="2341" spans="1:6">
      <c r="A2341">
        <v>23</v>
      </c>
      <c r="B2341">
        <v>-89.757999999999996</v>
      </c>
      <c r="C2341">
        <v>960</v>
      </c>
      <c r="D2341">
        <v>220000</v>
      </c>
      <c r="E2341">
        <v>256</v>
      </c>
      <c r="F2341" s="3">
        <v>286.34730071389333</v>
      </c>
    </row>
    <row r="2342" spans="1:6">
      <c r="A2342">
        <v>24</v>
      </c>
      <c r="B2342">
        <v>-89.641999999999996</v>
      </c>
      <c r="C2342">
        <v>960</v>
      </c>
      <c r="D2342">
        <v>220000</v>
      </c>
      <c r="E2342">
        <v>267</v>
      </c>
      <c r="F2342" s="3">
        <v>259.41430876570308</v>
      </c>
    </row>
    <row r="2343" spans="1:6">
      <c r="A2343">
        <v>25</v>
      </c>
      <c r="B2343">
        <v>-89.534999999999997</v>
      </c>
      <c r="C2343">
        <v>960</v>
      </c>
      <c r="D2343">
        <v>220000</v>
      </c>
      <c r="E2343">
        <v>236</v>
      </c>
      <c r="F2343" s="3">
        <v>237.69313684173386</v>
      </c>
    </row>
    <row r="2344" spans="1:6">
      <c r="A2344">
        <v>26</v>
      </c>
      <c r="B2344">
        <v>-89.43</v>
      </c>
      <c r="C2344">
        <v>960</v>
      </c>
      <c r="D2344">
        <v>220000</v>
      </c>
      <c r="E2344">
        <v>197</v>
      </c>
      <c r="F2344" s="3">
        <v>219.98437341124406</v>
      </c>
    </row>
    <row r="2345" spans="1:6">
      <c r="A2345">
        <v>27</v>
      </c>
      <c r="B2345">
        <v>-89.316000000000003</v>
      </c>
      <c r="C2345">
        <v>960</v>
      </c>
      <c r="D2345">
        <v>220000</v>
      </c>
      <c r="E2345">
        <v>220</v>
      </c>
      <c r="F2345" s="3">
        <v>204.9900601414688</v>
      </c>
    </row>
    <row r="2346" spans="1:6">
      <c r="A2346">
        <v>28</v>
      </c>
      <c r="B2346">
        <v>-89.195999999999998</v>
      </c>
      <c r="C2346">
        <v>960</v>
      </c>
      <c r="D2346">
        <v>220000</v>
      </c>
      <c r="E2346">
        <v>210</v>
      </c>
      <c r="F2346" s="3">
        <v>193.65983146792044</v>
      </c>
    </row>
    <row r="2347" spans="1:6">
      <c r="A2347">
        <v>29</v>
      </c>
      <c r="B2347">
        <v>-89.090999999999994</v>
      </c>
      <c r="C2347">
        <v>960</v>
      </c>
      <c r="D2347">
        <v>220000</v>
      </c>
      <c r="E2347">
        <v>187</v>
      </c>
      <c r="F2347" s="3">
        <v>186.95875096454697</v>
      </c>
    </row>
    <row r="2348" spans="1:6">
      <c r="A2348">
        <v>30</v>
      </c>
      <c r="B2348">
        <v>-88.971999999999994</v>
      </c>
      <c r="C2348">
        <v>960</v>
      </c>
      <c r="D2348">
        <v>220000</v>
      </c>
      <c r="E2348">
        <v>181</v>
      </c>
      <c r="F2348" s="3">
        <v>182.23947871906864</v>
      </c>
    </row>
    <row r="2349" spans="1:6">
      <c r="A2349">
        <v>31</v>
      </c>
      <c r="B2349">
        <v>-88.86</v>
      </c>
      <c r="C2349">
        <v>960</v>
      </c>
      <c r="D2349">
        <v>220000</v>
      </c>
      <c r="E2349">
        <v>171</v>
      </c>
      <c r="F2349" s="3">
        <v>179.88441817495166</v>
      </c>
    </row>
    <row r="2350" spans="1:6">
      <c r="A2350">
        <v>32</v>
      </c>
      <c r="B2350">
        <v>-88.751999999999995</v>
      </c>
      <c r="C2350">
        <v>960</v>
      </c>
      <c r="D2350">
        <v>220000</v>
      </c>
      <c r="E2350">
        <v>183</v>
      </c>
      <c r="F2350" s="3">
        <v>178.95973822473869</v>
      </c>
    </row>
    <row r="2351" spans="1:6">
      <c r="A2351" t="s">
        <v>0</v>
      </c>
    </row>
    <row r="2352" spans="1:6">
      <c r="A2352" t="s">
        <v>0</v>
      </c>
    </row>
    <row r="2353" spans="1:6">
      <c r="A2353" t="s">
        <v>0</v>
      </c>
    </row>
    <row r="2354" spans="1:6">
      <c r="A2354" t="s">
        <v>0</v>
      </c>
    </row>
    <row r="2355" spans="1:6">
      <c r="A2355" t="s">
        <v>104</v>
      </c>
    </row>
    <row r="2356" spans="1:6">
      <c r="A2356" t="s">
        <v>2</v>
      </c>
    </row>
    <row r="2357" spans="1:6">
      <c r="A2357" t="s">
        <v>3</v>
      </c>
    </row>
    <row r="2358" spans="1:6">
      <c r="A2358" t="s">
        <v>4</v>
      </c>
    </row>
    <row r="2359" spans="1:6">
      <c r="A2359" t="s">
        <v>5</v>
      </c>
    </row>
    <row r="2360" spans="1:6">
      <c r="A2360" t="s">
        <v>105</v>
      </c>
    </row>
    <row r="2361" spans="1:6">
      <c r="A2361" t="s">
        <v>7</v>
      </c>
    </row>
    <row r="2362" spans="1:6">
      <c r="A2362" t="s">
        <v>8</v>
      </c>
    </row>
    <row r="2363" spans="1:6">
      <c r="A2363" t="s">
        <v>9</v>
      </c>
    </row>
    <row r="2364" spans="1:6">
      <c r="A2364" t="s">
        <v>10</v>
      </c>
    </row>
    <row r="2365" spans="1:6">
      <c r="A2365" t="s">
        <v>11</v>
      </c>
    </row>
    <row r="2366" spans="1:6">
      <c r="A2366" t="s">
        <v>0</v>
      </c>
    </row>
    <row r="2367" spans="1:6">
      <c r="A2367" t="s">
        <v>0</v>
      </c>
    </row>
    <row r="2368" spans="1:6">
      <c r="A2368" t="s">
        <v>328</v>
      </c>
      <c r="B2368" t="s">
        <v>307</v>
      </c>
      <c r="C2368" t="s">
        <v>310</v>
      </c>
      <c r="D2368" t="s">
        <v>327</v>
      </c>
      <c r="E2368" t="s">
        <v>326</v>
      </c>
      <c r="F2368" t="s">
        <v>347</v>
      </c>
    </row>
    <row r="2369" spans="1:10">
      <c r="A2369">
        <v>1</v>
      </c>
      <c r="B2369">
        <v>-92.248000000000005</v>
      </c>
      <c r="C2369">
        <v>956</v>
      </c>
      <c r="D2369">
        <v>220000</v>
      </c>
      <c r="E2369">
        <v>130</v>
      </c>
      <c r="F2369" s="3">
        <v>137.26158135135228</v>
      </c>
      <c r="J2369" t="s">
        <v>405</v>
      </c>
    </row>
    <row r="2370" spans="1:10">
      <c r="A2370">
        <v>2</v>
      </c>
      <c r="B2370">
        <v>-92.138999999999996</v>
      </c>
      <c r="C2370">
        <v>956</v>
      </c>
      <c r="D2370">
        <v>220000</v>
      </c>
      <c r="E2370">
        <v>138</v>
      </c>
      <c r="F2370" s="3">
        <v>139.13772945754297</v>
      </c>
    </row>
    <row r="2371" spans="1:10">
      <c r="A2371">
        <v>3</v>
      </c>
      <c r="B2371">
        <v>-92.024000000000001</v>
      </c>
      <c r="C2371">
        <v>956</v>
      </c>
      <c r="D2371">
        <v>220000</v>
      </c>
      <c r="E2371">
        <v>131</v>
      </c>
      <c r="F2371" s="3">
        <v>141.6290900158956</v>
      </c>
    </row>
    <row r="2372" spans="1:10">
      <c r="A2372">
        <v>4</v>
      </c>
      <c r="B2372">
        <v>-91.912000000000006</v>
      </c>
      <c r="C2372">
        <v>956</v>
      </c>
      <c r="D2372">
        <v>220000</v>
      </c>
      <c r="E2372">
        <v>137</v>
      </c>
      <c r="F2372" s="3">
        <v>144.97217328085895</v>
      </c>
    </row>
    <row r="2373" spans="1:10">
      <c r="A2373">
        <v>5</v>
      </c>
      <c r="B2373">
        <v>-91.8</v>
      </c>
      <c r="C2373">
        <v>956</v>
      </c>
      <c r="D2373">
        <v>220000</v>
      </c>
      <c r="E2373">
        <v>164</v>
      </c>
      <c r="F2373" s="3">
        <v>149.85607347358152</v>
      </c>
    </row>
    <row r="2374" spans="1:10">
      <c r="A2374">
        <v>6</v>
      </c>
      <c r="B2374">
        <v>-91.694000000000003</v>
      </c>
      <c r="C2374">
        <v>956</v>
      </c>
      <c r="D2374">
        <v>220000</v>
      </c>
      <c r="E2374">
        <v>171</v>
      </c>
      <c r="F2374" s="3">
        <v>156.70495470060385</v>
      </c>
    </row>
    <row r="2375" spans="1:10">
      <c r="A2375">
        <v>7</v>
      </c>
      <c r="B2375">
        <v>-91.581000000000003</v>
      </c>
      <c r="C2375">
        <v>956</v>
      </c>
      <c r="D2375">
        <v>220000</v>
      </c>
      <c r="E2375">
        <v>165</v>
      </c>
      <c r="F2375" s="3">
        <v>167.4953674685502</v>
      </c>
    </row>
    <row r="2376" spans="1:10">
      <c r="A2376">
        <v>8</v>
      </c>
      <c r="B2376">
        <v>-91.465000000000003</v>
      </c>
      <c r="C2376">
        <v>956</v>
      </c>
      <c r="D2376">
        <v>220000</v>
      </c>
      <c r="E2376">
        <v>212</v>
      </c>
      <c r="F2376" s="3">
        <v>183.65536986276842</v>
      </c>
    </row>
    <row r="2377" spans="1:10">
      <c r="A2377">
        <v>9</v>
      </c>
      <c r="B2377">
        <v>-91.349000000000004</v>
      </c>
      <c r="C2377">
        <v>956</v>
      </c>
      <c r="D2377">
        <v>220000</v>
      </c>
      <c r="E2377">
        <v>211</v>
      </c>
      <c r="F2377" s="3">
        <v>206.22844394792583</v>
      </c>
    </row>
    <row r="2378" spans="1:10">
      <c r="A2378">
        <v>10</v>
      </c>
      <c r="B2378">
        <v>-91.233999999999995</v>
      </c>
      <c r="C2378">
        <v>956</v>
      </c>
      <c r="D2378">
        <v>220000</v>
      </c>
      <c r="E2378">
        <v>243</v>
      </c>
      <c r="F2378" s="3">
        <v>235.63296091419031</v>
      </c>
    </row>
    <row r="2379" spans="1:10">
      <c r="A2379">
        <v>11</v>
      </c>
      <c r="B2379">
        <v>-91.123999999999995</v>
      </c>
      <c r="C2379">
        <v>956</v>
      </c>
      <c r="D2379">
        <v>220000</v>
      </c>
      <c r="E2379">
        <v>236</v>
      </c>
      <c r="F2379" s="3">
        <v>269.98531284352276</v>
      </c>
    </row>
    <row r="2380" spans="1:10">
      <c r="A2380">
        <v>12</v>
      </c>
      <c r="B2380">
        <v>-91.009</v>
      </c>
      <c r="C2380">
        <v>956</v>
      </c>
      <c r="D2380">
        <v>220000</v>
      </c>
      <c r="E2380">
        <v>300</v>
      </c>
      <c r="F2380" s="3">
        <v>310.69529875706303</v>
      </c>
    </row>
    <row r="2381" spans="1:10">
      <c r="A2381">
        <v>13</v>
      </c>
      <c r="B2381">
        <v>-90.894999999999996</v>
      </c>
      <c r="C2381">
        <v>956</v>
      </c>
      <c r="D2381">
        <v>220000</v>
      </c>
      <c r="E2381">
        <v>362</v>
      </c>
      <c r="F2381" s="3">
        <v>352.66788112282342</v>
      </c>
    </row>
    <row r="2382" spans="1:10">
      <c r="A2382">
        <v>14</v>
      </c>
      <c r="B2382">
        <v>-90.787000000000006</v>
      </c>
      <c r="C2382">
        <v>956</v>
      </c>
      <c r="D2382">
        <v>220000</v>
      </c>
      <c r="E2382">
        <v>380</v>
      </c>
      <c r="F2382" s="3">
        <v>389.88576321087413</v>
      </c>
    </row>
    <row r="2383" spans="1:10">
      <c r="A2383">
        <v>15</v>
      </c>
      <c r="B2383">
        <v>-90.671999999999997</v>
      </c>
      <c r="C2383">
        <v>956</v>
      </c>
      <c r="D2383">
        <v>220000</v>
      </c>
      <c r="E2383">
        <v>419</v>
      </c>
      <c r="F2383" s="3">
        <v>422.00358498633034</v>
      </c>
    </row>
    <row r="2384" spans="1:10">
      <c r="A2384">
        <v>16</v>
      </c>
      <c r="B2384">
        <v>-90.555999999999997</v>
      </c>
      <c r="C2384">
        <v>956</v>
      </c>
      <c r="D2384">
        <v>220000</v>
      </c>
      <c r="E2384">
        <v>479</v>
      </c>
      <c r="F2384" s="3">
        <v>442.05886666486094</v>
      </c>
    </row>
    <row r="2385" spans="1:6">
      <c r="A2385">
        <v>17</v>
      </c>
      <c r="B2385">
        <v>-90.44</v>
      </c>
      <c r="C2385">
        <v>956</v>
      </c>
      <c r="D2385">
        <v>220000</v>
      </c>
      <c r="E2385">
        <v>461</v>
      </c>
      <c r="F2385" s="3">
        <v>446.75259615664044</v>
      </c>
    </row>
    <row r="2386" spans="1:6">
      <c r="A2386">
        <v>18</v>
      </c>
      <c r="B2386">
        <v>-90.325000000000003</v>
      </c>
      <c r="C2386">
        <v>956</v>
      </c>
      <c r="D2386">
        <v>220000</v>
      </c>
      <c r="E2386">
        <v>435</v>
      </c>
      <c r="F2386" s="3">
        <v>435.71888141449546</v>
      </c>
    </row>
    <row r="2387" spans="1:6">
      <c r="A2387">
        <v>19</v>
      </c>
      <c r="B2387">
        <v>-90.218999999999994</v>
      </c>
      <c r="C2387">
        <v>956</v>
      </c>
      <c r="D2387">
        <v>220000</v>
      </c>
      <c r="E2387">
        <v>393</v>
      </c>
      <c r="F2387" s="3">
        <v>413.40967379875849</v>
      </c>
    </row>
    <row r="2388" spans="1:6">
      <c r="A2388">
        <v>20</v>
      </c>
      <c r="B2388">
        <v>-90.105999999999995</v>
      </c>
      <c r="C2388">
        <v>956</v>
      </c>
      <c r="D2388">
        <v>220000</v>
      </c>
      <c r="E2388">
        <v>374</v>
      </c>
      <c r="F2388" s="3">
        <v>380.36330621471592</v>
      </c>
    </row>
    <row r="2389" spans="1:6">
      <c r="A2389">
        <v>21</v>
      </c>
      <c r="B2389">
        <v>-89.991</v>
      </c>
      <c r="C2389">
        <v>956</v>
      </c>
      <c r="D2389">
        <v>220000</v>
      </c>
      <c r="E2389">
        <v>357</v>
      </c>
      <c r="F2389" s="3">
        <v>341.66991661103202</v>
      </c>
    </row>
    <row r="2390" spans="1:6">
      <c r="A2390">
        <v>22</v>
      </c>
      <c r="B2390">
        <v>-89.876999999999995</v>
      </c>
      <c r="C2390">
        <v>956</v>
      </c>
      <c r="D2390">
        <v>220000</v>
      </c>
      <c r="E2390">
        <v>291</v>
      </c>
      <c r="F2390" s="3">
        <v>303.06300514042329</v>
      </c>
    </row>
    <row r="2391" spans="1:6">
      <c r="A2391">
        <v>23</v>
      </c>
      <c r="B2391">
        <v>-89.757999999999996</v>
      </c>
      <c r="C2391">
        <v>956</v>
      </c>
      <c r="D2391">
        <v>220000</v>
      </c>
      <c r="E2391">
        <v>267</v>
      </c>
      <c r="F2391" s="3">
        <v>266.63729067207805</v>
      </c>
    </row>
    <row r="2392" spans="1:6">
      <c r="A2392">
        <v>24</v>
      </c>
      <c r="B2392">
        <v>-89.641999999999996</v>
      </c>
      <c r="C2392">
        <v>956</v>
      </c>
      <c r="D2392">
        <v>220000</v>
      </c>
      <c r="E2392">
        <v>234</v>
      </c>
      <c r="F2392" s="3">
        <v>237.4521575872956</v>
      </c>
    </row>
    <row r="2393" spans="1:6">
      <c r="A2393">
        <v>25</v>
      </c>
      <c r="B2393">
        <v>-89.534999999999997</v>
      </c>
      <c r="C2393">
        <v>956</v>
      </c>
      <c r="D2393">
        <v>220000</v>
      </c>
      <c r="E2393">
        <v>214</v>
      </c>
      <c r="F2393" s="3">
        <v>216.85845854246841</v>
      </c>
    </row>
    <row r="2394" spans="1:6">
      <c r="A2394">
        <v>26</v>
      </c>
      <c r="B2394">
        <v>-89.43</v>
      </c>
      <c r="C2394">
        <v>956</v>
      </c>
      <c r="D2394">
        <v>220000</v>
      </c>
      <c r="E2394">
        <v>202</v>
      </c>
      <c r="F2394" s="3">
        <v>202.30075444380049</v>
      </c>
    </row>
    <row r="2395" spans="1:6">
      <c r="A2395">
        <v>27</v>
      </c>
      <c r="B2395">
        <v>-89.316000000000003</v>
      </c>
      <c r="C2395">
        <v>956</v>
      </c>
      <c r="D2395">
        <v>220000</v>
      </c>
      <c r="E2395">
        <v>202</v>
      </c>
      <c r="F2395" s="3">
        <v>191.89341311515457</v>
      </c>
    </row>
    <row r="2396" spans="1:6">
      <c r="A2396">
        <v>28</v>
      </c>
      <c r="B2396">
        <v>-89.195999999999998</v>
      </c>
      <c r="C2396">
        <v>956</v>
      </c>
      <c r="D2396">
        <v>220000</v>
      </c>
      <c r="E2396">
        <v>206</v>
      </c>
      <c r="F2396" s="3">
        <v>185.59840359713246</v>
      </c>
    </row>
    <row r="2397" spans="1:6">
      <c r="A2397">
        <v>29</v>
      </c>
      <c r="B2397">
        <v>-89.090999999999994</v>
      </c>
      <c r="C2397">
        <v>956</v>
      </c>
      <c r="D2397">
        <v>220000</v>
      </c>
      <c r="E2397">
        <v>192</v>
      </c>
      <c r="F2397" s="3">
        <v>182.84998986565529</v>
      </c>
    </row>
    <row r="2398" spans="1:6">
      <c r="A2398">
        <v>30</v>
      </c>
      <c r="B2398">
        <v>-88.971999999999994</v>
      </c>
      <c r="C2398">
        <v>956</v>
      </c>
      <c r="D2398">
        <v>220000</v>
      </c>
      <c r="E2398">
        <v>177</v>
      </c>
      <c r="F2398" s="3">
        <v>181.747957403573</v>
      </c>
    </row>
    <row r="2399" spans="1:6">
      <c r="A2399">
        <v>31</v>
      </c>
      <c r="B2399">
        <v>-88.86</v>
      </c>
      <c r="C2399">
        <v>956</v>
      </c>
      <c r="D2399">
        <v>220000</v>
      </c>
      <c r="E2399">
        <v>162</v>
      </c>
      <c r="F2399" s="3">
        <v>181.89885771944327</v>
      </c>
    </row>
    <row r="2400" spans="1:6">
      <c r="A2400">
        <v>32</v>
      </c>
      <c r="B2400">
        <v>-88.751999999999995</v>
      </c>
      <c r="C2400">
        <v>956</v>
      </c>
      <c r="D2400">
        <v>220000</v>
      </c>
      <c r="E2400">
        <v>181</v>
      </c>
      <c r="F2400" s="3">
        <v>182.65919287351295</v>
      </c>
    </row>
    <row r="2401" spans="1:1">
      <c r="A2401" t="s">
        <v>0</v>
      </c>
    </row>
    <row r="2402" spans="1:1">
      <c r="A2402" t="s">
        <v>0</v>
      </c>
    </row>
    <row r="2403" spans="1:1">
      <c r="A2403" t="s">
        <v>0</v>
      </c>
    </row>
    <row r="2404" spans="1:1">
      <c r="A2404" t="s">
        <v>0</v>
      </c>
    </row>
    <row r="2405" spans="1:1">
      <c r="A2405" t="s">
        <v>106</v>
      </c>
    </row>
    <row r="2406" spans="1:1">
      <c r="A2406" t="s">
        <v>2</v>
      </c>
    </row>
    <row r="2407" spans="1:1">
      <c r="A2407" t="s">
        <v>3</v>
      </c>
    </row>
    <row r="2408" spans="1:1">
      <c r="A2408" t="s">
        <v>4</v>
      </c>
    </row>
    <row r="2409" spans="1:1">
      <c r="A2409" t="s">
        <v>5</v>
      </c>
    </row>
    <row r="2410" spans="1:1">
      <c r="A2410" t="s">
        <v>107</v>
      </c>
    </row>
    <row r="2411" spans="1:1">
      <c r="A2411" t="s">
        <v>7</v>
      </c>
    </row>
    <row r="2412" spans="1:1">
      <c r="A2412" t="s">
        <v>8</v>
      </c>
    </row>
    <row r="2413" spans="1:1">
      <c r="A2413" t="s">
        <v>9</v>
      </c>
    </row>
    <row r="2414" spans="1:1">
      <c r="A2414" t="s">
        <v>10</v>
      </c>
    </row>
    <row r="2415" spans="1:1">
      <c r="A2415" t="s">
        <v>11</v>
      </c>
    </row>
    <row r="2416" spans="1:1">
      <c r="A2416" t="s">
        <v>0</v>
      </c>
    </row>
    <row r="2417" spans="1:10">
      <c r="A2417" t="s">
        <v>0</v>
      </c>
    </row>
    <row r="2418" spans="1:10">
      <c r="A2418" t="s">
        <v>328</v>
      </c>
      <c r="B2418" t="s">
        <v>307</v>
      </c>
      <c r="C2418" t="s">
        <v>310</v>
      </c>
      <c r="D2418" t="s">
        <v>327</v>
      </c>
      <c r="E2418" t="s">
        <v>326</v>
      </c>
      <c r="F2418" t="s">
        <v>347</v>
      </c>
    </row>
    <row r="2419" spans="1:10">
      <c r="A2419">
        <v>1</v>
      </c>
      <c r="B2419">
        <v>-92.248000000000005</v>
      </c>
      <c r="C2419">
        <v>994</v>
      </c>
      <c r="D2419">
        <v>220000</v>
      </c>
      <c r="E2419">
        <v>112</v>
      </c>
      <c r="F2419" s="3">
        <v>140.67233300505279</v>
      </c>
      <c r="J2419" t="s">
        <v>406</v>
      </c>
    </row>
    <row r="2420" spans="1:10">
      <c r="A2420">
        <v>2</v>
      </c>
      <c r="B2420">
        <v>-92.138999999999996</v>
      </c>
      <c r="C2420">
        <v>994</v>
      </c>
      <c r="D2420">
        <v>220000</v>
      </c>
      <c r="E2420">
        <v>146</v>
      </c>
      <c r="F2420" s="3">
        <v>142.81473123446185</v>
      </c>
    </row>
    <row r="2421" spans="1:10">
      <c r="A2421">
        <v>3</v>
      </c>
      <c r="B2421">
        <v>-92.024000000000001</v>
      </c>
      <c r="C2421">
        <v>994</v>
      </c>
      <c r="D2421">
        <v>220000</v>
      </c>
      <c r="E2421">
        <v>147</v>
      </c>
      <c r="F2421" s="3">
        <v>145.13215526229916</v>
      </c>
    </row>
    <row r="2422" spans="1:10">
      <c r="A2422">
        <v>4</v>
      </c>
      <c r="B2422">
        <v>-91.912000000000006</v>
      </c>
      <c r="C2422">
        <v>994</v>
      </c>
      <c r="D2422">
        <v>220000</v>
      </c>
      <c r="E2422">
        <v>147</v>
      </c>
      <c r="F2422" s="3">
        <v>147.54578428696004</v>
      </c>
    </row>
    <row r="2423" spans="1:10">
      <c r="A2423">
        <v>5</v>
      </c>
      <c r="B2423">
        <v>-91.8</v>
      </c>
      <c r="C2423">
        <v>994</v>
      </c>
      <c r="D2423">
        <v>220000</v>
      </c>
      <c r="E2423">
        <v>164</v>
      </c>
      <c r="F2423" s="3">
        <v>150.35167420647446</v>
      </c>
    </row>
    <row r="2424" spans="1:10">
      <c r="A2424">
        <v>6</v>
      </c>
      <c r="B2424">
        <v>-91.694000000000003</v>
      </c>
      <c r="C2424">
        <v>994</v>
      </c>
      <c r="D2424">
        <v>220000</v>
      </c>
      <c r="E2424">
        <v>164</v>
      </c>
      <c r="F2424" s="3">
        <v>153.81912811041735</v>
      </c>
    </row>
    <row r="2425" spans="1:10">
      <c r="A2425">
        <v>7</v>
      </c>
      <c r="B2425">
        <v>-91.581000000000003</v>
      </c>
      <c r="C2425">
        <v>994</v>
      </c>
      <c r="D2425">
        <v>220000</v>
      </c>
      <c r="E2425">
        <v>171</v>
      </c>
      <c r="F2425" s="3">
        <v>159.29554260689346</v>
      </c>
    </row>
    <row r="2426" spans="1:10">
      <c r="A2426">
        <v>8</v>
      </c>
      <c r="B2426">
        <v>-91.465000000000003</v>
      </c>
      <c r="C2426">
        <v>994</v>
      </c>
      <c r="D2426">
        <v>220000</v>
      </c>
      <c r="E2426">
        <v>166</v>
      </c>
      <c r="F2426" s="3">
        <v>168.47007365360162</v>
      </c>
    </row>
    <row r="2427" spans="1:10">
      <c r="A2427">
        <v>9</v>
      </c>
      <c r="B2427">
        <v>-91.349000000000004</v>
      </c>
      <c r="C2427">
        <v>994</v>
      </c>
      <c r="D2427">
        <v>220000</v>
      </c>
      <c r="E2427">
        <v>192</v>
      </c>
      <c r="F2427" s="3">
        <v>183.68086990586229</v>
      </c>
    </row>
    <row r="2428" spans="1:10">
      <c r="A2428">
        <v>10</v>
      </c>
      <c r="B2428">
        <v>-91.233999999999995</v>
      </c>
      <c r="C2428">
        <v>994</v>
      </c>
      <c r="D2428">
        <v>220000</v>
      </c>
      <c r="E2428">
        <v>226</v>
      </c>
      <c r="F2428" s="3">
        <v>207.50982472044086</v>
      </c>
    </row>
    <row r="2429" spans="1:10">
      <c r="A2429">
        <v>11</v>
      </c>
      <c r="B2429">
        <v>-91.123999999999995</v>
      </c>
      <c r="C2429">
        <v>994</v>
      </c>
      <c r="D2429">
        <v>220000</v>
      </c>
      <c r="E2429">
        <v>238</v>
      </c>
      <c r="F2429" s="3">
        <v>240.482206332018</v>
      </c>
    </row>
    <row r="2430" spans="1:10">
      <c r="A2430">
        <v>12</v>
      </c>
      <c r="B2430">
        <v>-91.009</v>
      </c>
      <c r="C2430">
        <v>994</v>
      </c>
      <c r="D2430">
        <v>220000</v>
      </c>
      <c r="E2430">
        <v>275</v>
      </c>
      <c r="F2430" s="3">
        <v>285.77284660369764</v>
      </c>
    </row>
    <row r="2431" spans="1:10">
      <c r="A2431">
        <v>13</v>
      </c>
      <c r="B2431">
        <v>-90.894999999999996</v>
      </c>
      <c r="C2431">
        <v>994</v>
      </c>
      <c r="D2431">
        <v>220000</v>
      </c>
      <c r="E2431">
        <v>339</v>
      </c>
      <c r="F2431" s="3">
        <v>338.46718888185484</v>
      </c>
    </row>
    <row r="2432" spans="1:10">
      <c r="A2432">
        <v>14</v>
      </c>
      <c r="B2432">
        <v>-90.787000000000006</v>
      </c>
      <c r="C2432">
        <v>994</v>
      </c>
      <c r="D2432">
        <v>220000</v>
      </c>
      <c r="E2432">
        <v>357</v>
      </c>
      <c r="F2432" s="3">
        <v>389.30828470554121</v>
      </c>
    </row>
    <row r="2433" spans="1:6">
      <c r="A2433">
        <v>15</v>
      </c>
      <c r="B2433">
        <v>-90.671999999999997</v>
      </c>
      <c r="C2433">
        <v>994</v>
      </c>
      <c r="D2433">
        <v>220000</v>
      </c>
      <c r="E2433">
        <v>460</v>
      </c>
      <c r="F2433" s="3">
        <v>435.1534697508597</v>
      </c>
    </row>
    <row r="2434" spans="1:6">
      <c r="A2434">
        <v>16</v>
      </c>
      <c r="B2434">
        <v>-90.555999999999997</v>
      </c>
      <c r="C2434">
        <v>994</v>
      </c>
      <c r="D2434">
        <v>220000</v>
      </c>
      <c r="E2434">
        <v>469</v>
      </c>
      <c r="F2434" s="3">
        <v>463.03505231931774</v>
      </c>
    </row>
    <row r="2435" spans="1:6">
      <c r="A2435">
        <v>17</v>
      </c>
      <c r="B2435">
        <v>-90.44</v>
      </c>
      <c r="C2435">
        <v>994</v>
      </c>
      <c r="D2435">
        <v>220000</v>
      </c>
      <c r="E2435">
        <v>477</v>
      </c>
      <c r="F2435" s="3">
        <v>466.09251526557091</v>
      </c>
    </row>
    <row r="2436" spans="1:6">
      <c r="A2436">
        <v>18</v>
      </c>
      <c r="B2436">
        <v>-90.325000000000003</v>
      </c>
      <c r="C2436">
        <v>994</v>
      </c>
      <c r="D2436">
        <v>220000</v>
      </c>
      <c r="E2436">
        <v>439</v>
      </c>
      <c r="F2436" s="3">
        <v>444.4013616234966</v>
      </c>
    </row>
    <row r="2437" spans="1:6">
      <c r="A2437">
        <v>19</v>
      </c>
      <c r="B2437">
        <v>-90.218999999999994</v>
      </c>
      <c r="C2437">
        <v>994</v>
      </c>
      <c r="D2437">
        <v>220000</v>
      </c>
      <c r="E2437">
        <v>409</v>
      </c>
      <c r="F2437" s="3">
        <v>407.63191011824574</v>
      </c>
    </row>
    <row r="2438" spans="1:6">
      <c r="A2438">
        <v>20</v>
      </c>
      <c r="B2438">
        <v>-90.105999999999995</v>
      </c>
      <c r="C2438">
        <v>994</v>
      </c>
      <c r="D2438">
        <v>220000</v>
      </c>
      <c r="E2438">
        <v>369</v>
      </c>
      <c r="F2438" s="3">
        <v>359.38032112255672</v>
      </c>
    </row>
    <row r="2439" spans="1:6">
      <c r="A2439">
        <v>21</v>
      </c>
      <c r="B2439">
        <v>-89.991</v>
      </c>
      <c r="C2439">
        <v>994</v>
      </c>
      <c r="D2439">
        <v>220000</v>
      </c>
      <c r="E2439">
        <v>303</v>
      </c>
      <c r="F2439" s="3">
        <v>310.23070774189063</v>
      </c>
    </row>
    <row r="2440" spans="1:6">
      <c r="A2440">
        <v>22</v>
      </c>
      <c r="B2440">
        <v>-89.876999999999995</v>
      </c>
      <c r="C2440">
        <v>994</v>
      </c>
      <c r="D2440">
        <v>220000</v>
      </c>
      <c r="E2440">
        <v>253</v>
      </c>
      <c r="F2440" s="3">
        <v>268.7594666255236</v>
      </c>
    </row>
    <row r="2441" spans="1:6">
      <c r="A2441">
        <v>23</v>
      </c>
      <c r="B2441">
        <v>-89.757999999999996</v>
      </c>
      <c r="C2441">
        <v>994</v>
      </c>
      <c r="D2441">
        <v>220000</v>
      </c>
      <c r="E2441">
        <v>236</v>
      </c>
      <c r="F2441" s="3">
        <v>236.92444649171995</v>
      </c>
    </row>
    <row r="2442" spans="1:6">
      <c r="A2442">
        <v>24</v>
      </c>
      <c r="B2442">
        <v>-89.641999999999996</v>
      </c>
      <c r="C2442">
        <v>994</v>
      </c>
      <c r="D2442">
        <v>220000</v>
      </c>
      <c r="E2442">
        <v>222</v>
      </c>
      <c r="F2442" s="3">
        <v>217.16009733426981</v>
      </c>
    </row>
    <row r="2443" spans="1:6">
      <c r="A2443">
        <v>25</v>
      </c>
      <c r="B2443">
        <v>-89.534999999999997</v>
      </c>
      <c r="C2443">
        <v>994</v>
      </c>
      <c r="D2443">
        <v>220000</v>
      </c>
      <c r="E2443">
        <v>214</v>
      </c>
      <c r="F2443" s="3">
        <v>206.90520071321134</v>
      </c>
    </row>
    <row r="2444" spans="1:6">
      <c r="A2444">
        <v>26</v>
      </c>
      <c r="B2444">
        <v>-89.43</v>
      </c>
      <c r="C2444">
        <v>994</v>
      </c>
      <c r="D2444">
        <v>220000</v>
      </c>
      <c r="E2444">
        <v>207</v>
      </c>
      <c r="F2444" s="3">
        <v>202.06433285914324</v>
      </c>
    </row>
    <row r="2445" spans="1:6">
      <c r="A2445">
        <v>27</v>
      </c>
      <c r="B2445">
        <v>-89.316000000000003</v>
      </c>
      <c r="C2445">
        <v>994</v>
      </c>
      <c r="D2445">
        <v>220000</v>
      </c>
      <c r="E2445">
        <v>219</v>
      </c>
      <c r="F2445" s="3">
        <v>200.45672173422315</v>
      </c>
    </row>
    <row r="2446" spans="1:6">
      <c r="A2446">
        <v>28</v>
      </c>
      <c r="B2446">
        <v>-89.195999999999998</v>
      </c>
      <c r="C2446">
        <v>994</v>
      </c>
      <c r="D2446">
        <v>220000</v>
      </c>
      <c r="E2446">
        <v>210</v>
      </c>
      <c r="F2446" s="3">
        <v>201.0051281916908</v>
      </c>
    </row>
    <row r="2447" spans="1:6">
      <c r="A2447">
        <v>29</v>
      </c>
      <c r="B2447">
        <v>-89.090999999999994</v>
      </c>
      <c r="C2447">
        <v>994</v>
      </c>
      <c r="D2447">
        <v>220000</v>
      </c>
      <c r="E2447">
        <v>200</v>
      </c>
      <c r="F2447" s="3">
        <v>202.40255544010594</v>
      </c>
    </row>
    <row r="2448" spans="1:6">
      <c r="A2448">
        <v>30</v>
      </c>
      <c r="B2448">
        <v>-88.971999999999994</v>
      </c>
      <c r="C2448">
        <v>994</v>
      </c>
      <c r="D2448">
        <v>220000</v>
      </c>
      <c r="E2448">
        <v>186</v>
      </c>
      <c r="F2448" s="3">
        <v>204.43491955126711</v>
      </c>
    </row>
    <row r="2449" spans="1:6">
      <c r="A2449">
        <v>31</v>
      </c>
      <c r="B2449">
        <v>-88.86</v>
      </c>
      <c r="C2449">
        <v>994</v>
      </c>
      <c r="D2449">
        <v>220000</v>
      </c>
      <c r="E2449">
        <v>193</v>
      </c>
      <c r="F2449" s="3">
        <v>206.52278614218181</v>
      </c>
    </row>
    <row r="2450" spans="1:6">
      <c r="A2450">
        <v>32</v>
      </c>
      <c r="B2450">
        <v>-88.751999999999995</v>
      </c>
      <c r="C2450">
        <v>994</v>
      </c>
      <c r="D2450">
        <v>220000</v>
      </c>
      <c r="E2450">
        <v>208</v>
      </c>
      <c r="F2450" s="3">
        <v>208.59353711827293</v>
      </c>
    </row>
    <row r="2451" spans="1:6">
      <c r="A2451" t="s">
        <v>0</v>
      </c>
    </row>
    <row r="2452" spans="1:6">
      <c r="A2452" t="s">
        <v>0</v>
      </c>
    </row>
    <row r="2453" spans="1:6">
      <c r="A2453" t="s">
        <v>0</v>
      </c>
    </row>
    <row r="2454" spans="1:6">
      <c r="A2454" t="s">
        <v>0</v>
      </c>
    </row>
    <row r="2455" spans="1:6">
      <c r="A2455" t="s">
        <v>108</v>
      </c>
    </row>
    <row r="2456" spans="1:6">
      <c r="A2456" t="s">
        <v>2</v>
      </c>
    </row>
    <row r="2457" spans="1:6">
      <c r="A2457" t="s">
        <v>3</v>
      </c>
    </row>
    <row r="2458" spans="1:6">
      <c r="A2458" t="s">
        <v>4</v>
      </c>
    </row>
    <row r="2459" spans="1:6">
      <c r="A2459" t="s">
        <v>5</v>
      </c>
    </row>
    <row r="2460" spans="1:6">
      <c r="A2460" t="s">
        <v>109</v>
      </c>
    </row>
    <row r="2461" spans="1:6">
      <c r="A2461" t="s">
        <v>7</v>
      </c>
    </row>
    <row r="2462" spans="1:6">
      <c r="A2462" t="s">
        <v>8</v>
      </c>
    </row>
    <row r="2463" spans="1:6">
      <c r="A2463" t="s">
        <v>9</v>
      </c>
    </row>
    <row r="2464" spans="1:6">
      <c r="A2464" t="s">
        <v>10</v>
      </c>
    </row>
    <row r="2465" spans="1:10">
      <c r="A2465" t="s">
        <v>11</v>
      </c>
    </row>
    <row r="2466" spans="1:10">
      <c r="A2466" t="s">
        <v>0</v>
      </c>
    </row>
    <row r="2467" spans="1:10">
      <c r="A2467" t="s">
        <v>0</v>
      </c>
    </row>
    <row r="2468" spans="1:10">
      <c r="A2468" t="s">
        <v>328</v>
      </c>
      <c r="B2468" t="s">
        <v>307</v>
      </c>
      <c r="C2468" t="s">
        <v>310</v>
      </c>
      <c r="D2468" t="s">
        <v>327</v>
      </c>
      <c r="E2468" t="s">
        <v>326</v>
      </c>
      <c r="F2468" t="s">
        <v>347</v>
      </c>
    </row>
    <row r="2469" spans="1:10">
      <c r="A2469">
        <v>1</v>
      </c>
      <c r="B2469">
        <v>-92.248000000000005</v>
      </c>
      <c r="C2469">
        <v>1011</v>
      </c>
      <c r="D2469">
        <v>220000</v>
      </c>
      <c r="E2469">
        <v>130</v>
      </c>
      <c r="F2469" s="3">
        <v>139.29706291656768</v>
      </c>
      <c r="J2469" t="s">
        <v>407</v>
      </c>
    </row>
    <row r="2470" spans="1:10">
      <c r="A2470">
        <v>2</v>
      </c>
      <c r="B2470">
        <v>-92.138999999999996</v>
      </c>
      <c r="C2470">
        <v>1011</v>
      </c>
      <c r="D2470">
        <v>220000</v>
      </c>
      <c r="E2470">
        <v>132</v>
      </c>
      <c r="F2470" s="3">
        <v>140.83233123035711</v>
      </c>
    </row>
    <row r="2471" spans="1:10">
      <c r="A2471">
        <v>3</v>
      </c>
      <c r="B2471">
        <v>-92.024000000000001</v>
      </c>
      <c r="C2471">
        <v>1011</v>
      </c>
      <c r="D2471">
        <v>220000</v>
      </c>
      <c r="E2471">
        <v>138</v>
      </c>
      <c r="F2471" s="3">
        <v>142.50033794331409</v>
      </c>
    </row>
    <row r="2472" spans="1:10">
      <c r="A2472">
        <v>4</v>
      </c>
      <c r="B2472">
        <v>-91.912000000000006</v>
      </c>
      <c r="C2472">
        <v>1011</v>
      </c>
      <c r="D2472">
        <v>220000</v>
      </c>
      <c r="E2472">
        <v>156</v>
      </c>
      <c r="F2472" s="3">
        <v>144.2589533169257</v>
      </c>
    </row>
    <row r="2473" spans="1:10">
      <c r="A2473">
        <v>5</v>
      </c>
      <c r="B2473">
        <v>-91.8</v>
      </c>
      <c r="C2473">
        <v>1011</v>
      </c>
      <c r="D2473">
        <v>220000</v>
      </c>
      <c r="E2473">
        <v>136</v>
      </c>
      <c r="F2473" s="3">
        <v>146.35824559673372</v>
      </c>
    </row>
    <row r="2474" spans="1:10">
      <c r="A2474">
        <v>6</v>
      </c>
      <c r="B2474">
        <v>-91.694000000000003</v>
      </c>
      <c r="C2474">
        <v>1011</v>
      </c>
      <c r="D2474">
        <v>220000</v>
      </c>
      <c r="E2474">
        <v>150</v>
      </c>
      <c r="F2474" s="3">
        <v>149.0607419675969</v>
      </c>
    </row>
    <row r="2475" spans="1:10">
      <c r="A2475">
        <v>7</v>
      </c>
      <c r="B2475">
        <v>-91.581000000000003</v>
      </c>
      <c r="C2475">
        <v>1011</v>
      </c>
      <c r="D2475">
        <v>220000</v>
      </c>
      <c r="E2475">
        <v>147</v>
      </c>
      <c r="F2475" s="3">
        <v>153.53641804504909</v>
      </c>
    </row>
    <row r="2476" spans="1:10">
      <c r="A2476">
        <v>8</v>
      </c>
      <c r="B2476">
        <v>-91.465000000000003</v>
      </c>
      <c r="C2476">
        <v>1011</v>
      </c>
      <c r="D2476">
        <v>220000</v>
      </c>
      <c r="E2476">
        <v>193</v>
      </c>
      <c r="F2476" s="3">
        <v>161.3720315153908</v>
      </c>
    </row>
    <row r="2477" spans="1:10">
      <c r="A2477">
        <v>9</v>
      </c>
      <c r="B2477">
        <v>-91.349000000000004</v>
      </c>
      <c r="C2477">
        <v>1011</v>
      </c>
      <c r="D2477">
        <v>220000</v>
      </c>
      <c r="E2477">
        <v>189</v>
      </c>
      <c r="F2477" s="3">
        <v>174.8300943868461</v>
      </c>
    </row>
    <row r="2478" spans="1:10">
      <c r="A2478">
        <v>10</v>
      </c>
      <c r="B2478">
        <v>-91.233999999999995</v>
      </c>
      <c r="C2478">
        <v>1011</v>
      </c>
      <c r="D2478">
        <v>220000</v>
      </c>
      <c r="E2478">
        <v>217</v>
      </c>
      <c r="F2478" s="3">
        <v>196.5231220832097</v>
      </c>
    </row>
    <row r="2479" spans="1:10">
      <c r="A2479">
        <v>11</v>
      </c>
      <c r="B2479">
        <v>-91.123999999999995</v>
      </c>
      <c r="C2479">
        <v>1011</v>
      </c>
      <c r="D2479">
        <v>220000</v>
      </c>
      <c r="E2479">
        <v>227</v>
      </c>
      <c r="F2479" s="3">
        <v>227.28712897347057</v>
      </c>
    </row>
    <row r="2480" spans="1:10">
      <c r="A2480">
        <v>12</v>
      </c>
      <c r="B2480">
        <v>-91.009</v>
      </c>
      <c r="C2480">
        <v>1011</v>
      </c>
      <c r="D2480">
        <v>220000</v>
      </c>
      <c r="E2480">
        <v>243</v>
      </c>
      <c r="F2480" s="3">
        <v>270.57337242112953</v>
      </c>
    </row>
    <row r="2481" spans="1:6">
      <c r="A2481">
        <v>13</v>
      </c>
      <c r="B2481">
        <v>-90.894999999999996</v>
      </c>
      <c r="C2481">
        <v>1011</v>
      </c>
      <c r="D2481">
        <v>220000</v>
      </c>
      <c r="E2481">
        <v>303</v>
      </c>
      <c r="F2481" s="3">
        <v>322.26100836598567</v>
      </c>
    </row>
    <row r="2482" spans="1:6">
      <c r="A2482">
        <v>14</v>
      </c>
      <c r="B2482">
        <v>-90.787000000000006</v>
      </c>
      <c r="C2482">
        <v>1011</v>
      </c>
      <c r="D2482">
        <v>220000</v>
      </c>
      <c r="E2482">
        <v>372</v>
      </c>
      <c r="F2482" s="3">
        <v>373.62745624313806</v>
      </c>
    </row>
    <row r="2483" spans="1:6">
      <c r="A2483">
        <v>15</v>
      </c>
      <c r="B2483">
        <v>-90.671999999999997</v>
      </c>
      <c r="C2483">
        <v>1011</v>
      </c>
      <c r="D2483">
        <v>220000</v>
      </c>
      <c r="E2483">
        <v>420</v>
      </c>
      <c r="F2483" s="3">
        <v>421.87391900875718</v>
      </c>
    </row>
    <row r="2484" spans="1:6">
      <c r="A2484">
        <v>16</v>
      </c>
      <c r="B2484">
        <v>-90.555999999999997</v>
      </c>
      <c r="C2484">
        <v>1011</v>
      </c>
      <c r="D2484">
        <v>220000</v>
      </c>
      <c r="E2484">
        <v>502</v>
      </c>
      <c r="F2484" s="3">
        <v>453.7363760443489</v>
      </c>
    </row>
    <row r="2485" spans="1:6">
      <c r="A2485">
        <v>17</v>
      </c>
      <c r="B2485">
        <v>-90.44</v>
      </c>
      <c r="C2485">
        <v>1011</v>
      </c>
      <c r="D2485">
        <v>220000</v>
      </c>
      <c r="E2485">
        <v>489</v>
      </c>
      <c r="F2485" s="3">
        <v>461.31813743578545</v>
      </c>
    </row>
    <row r="2486" spans="1:6">
      <c r="A2486">
        <v>18</v>
      </c>
      <c r="B2486">
        <v>-90.325000000000003</v>
      </c>
      <c r="C2486">
        <v>1011</v>
      </c>
      <c r="D2486">
        <v>220000</v>
      </c>
      <c r="E2486">
        <v>411</v>
      </c>
      <c r="F2486" s="3">
        <v>443.34595081378791</v>
      </c>
    </row>
    <row r="2487" spans="1:6">
      <c r="A2487">
        <v>19</v>
      </c>
      <c r="B2487">
        <v>-90.218999999999994</v>
      </c>
      <c r="C2487">
        <v>1011</v>
      </c>
      <c r="D2487">
        <v>220000</v>
      </c>
      <c r="E2487">
        <v>403</v>
      </c>
      <c r="F2487" s="3">
        <v>408.40969963266014</v>
      </c>
    </row>
    <row r="2488" spans="1:6">
      <c r="A2488">
        <v>20</v>
      </c>
      <c r="B2488">
        <v>-90.105999999999995</v>
      </c>
      <c r="C2488">
        <v>1011</v>
      </c>
      <c r="D2488">
        <v>220000</v>
      </c>
      <c r="E2488">
        <v>367</v>
      </c>
      <c r="F2488" s="3">
        <v>360.03613094084653</v>
      </c>
    </row>
    <row r="2489" spans="1:6">
      <c r="A2489">
        <v>21</v>
      </c>
      <c r="B2489">
        <v>-89.991</v>
      </c>
      <c r="C2489">
        <v>1011</v>
      </c>
      <c r="D2489">
        <v>220000</v>
      </c>
      <c r="E2489">
        <v>296</v>
      </c>
      <c r="F2489" s="3">
        <v>308.83558957678918</v>
      </c>
    </row>
    <row r="2490" spans="1:6">
      <c r="A2490">
        <v>22</v>
      </c>
      <c r="B2490">
        <v>-89.876999999999995</v>
      </c>
      <c r="C2490">
        <v>1011</v>
      </c>
      <c r="D2490">
        <v>220000</v>
      </c>
      <c r="E2490">
        <v>256</v>
      </c>
      <c r="F2490" s="3">
        <v>264.16404655283247</v>
      </c>
    </row>
    <row r="2491" spans="1:6">
      <c r="A2491">
        <v>23</v>
      </c>
      <c r="B2491">
        <v>-89.757999999999996</v>
      </c>
      <c r="C2491">
        <v>1011</v>
      </c>
      <c r="D2491">
        <v>220000</v>
      </c>
      <c r="E2491">
        <v>231</v>
      </c>
      <c r="F2491" s="3">
        <v>228.67207372400165</v>
      </c>
    </row>
    <row r="2492" spans="1:6">
      <c r="A2492">
        <v>24</v>
      </c>
      <c r="B2492">
        <v>-89.641999999999996</v>
      </c>
      <c r="C2492">
        <v>1011</v>
      </c>
      <c r="D2492">
        <v>220000</v>
      </c>
      <c r="E2492">
        <v>215</v>
      </c>
      <c r="F2492" s="3">
        <v>205.71116773197502</v>
      </c>
    </row>
    <row r="2493" spans="1:6">
      <c r="A2493">
        <v>25</v>
      </c>
      <c r="B2493">
        <v>-89.534999999999997</v>
      </c>
      <c r="C2493">
        <v>1011</v>
      </c>
      <c r="D2493">
        <v>220000</v>
      </c>
      <c r="E2493">
        <v>210</v>
      </c>
      <c r="F2493" s="3">
        <v>193.10454657503894</v>
      </c>
    </row>
    <row r="2494" spans="1:6">
      <c r="A2494">
        <v>26</v>
      </c>
      <c r="B2494">
        <v>-89.43</v>
      </c>
      <c r="C2494">
        <v>1011</v>
      </c>
      <c r="D2494">
        <v>220000</v>
      </c>
      <c r="E2494">
        <v>194</v>
      </c>
      <c r="F2494" s="3">
        <v>186.52648553679822</v>
      </c>
    </row>
    <row r="2495" spans="1:6">
      <c r="A2495">
        <v>27</v>
      </c>
      <c r="B2495">
        <v>-89.316000000000003</v>
      </c>
      <c r="C2495">
        <v>1011</v>
      </c>
      <c r="D2495">
        <v>220000</v>
      </c>
      <c r="E2495">
        <v>196</v>
      </c>
      <c r="F2495" s="3">
        <v>183.54532234656349</v>
      </c>
    </row>
    <row r="2496" spans="1:6">
      <c r="A2496">
        <v>28</v>
      </c>
      <c r="B2496">
        <v>-89.195999999999998</v>
      </c>
      <c r="C2496">
        <v>1011</v>
      </c>
      <c r="D2496">
        <v>220000</v>
      </c>
      <c r="E2496">
        <v>191</v>
      </c>
      <c r="F2496" s="3">
        <v>183.03207079647075</v>
      </c>
    </row>
    <row r="2497" spans="1:6">
      <c r="A2497">
        <v>29</v>
      </c>
      <c r="B2497">
        <v>-89.090999999999994</v>
      </c>
      <c r="C2497">
        <v>1011</v>
      </c>
      <c r="D2497">
        <v>220000</v>
      </c>
      <c r="E2497">
        <v>198</v>
      </c>
      <c r="F2497" s="3">
        <v>183.686543328266</v>
      </c>
    </row>
    <row r="2498" spans="1:6">
      <c r="A2498">
        <v>30</v>
      </c>
      <c r="B2498">
        <v>-88.971999999999994</v>
      </c>
      <c r="C2498">
        <v>1011</v>
      </c>
      <c r="D2498">
        <v>220000</v>
      </c>
      <c r="E2498">
        <v>156</v>
      </c>
      <c r="F2498" s="3">
        <v>184.98204616599062</v>
      </c>
    </row>
    <row r="2499" spans="1:6">
      <c r="A2499">
        <v>31</v>
      </c>
      <c r="B2499">
        <v>-88.86</v>
      </c>
      <c r="C2499">
        <v>1011</v>
      </c>
      <c r="D2499">
        <v>220000</v>
      </c>
      <c r="E2499">
        <v>164</v>
      </c>
      <c r="F2499" s="3">
        <v>186.42283889202204</v>
      </c>
    </row>
    <row r="2500" spans="1:6">
      <c r="A2500">
        <v>32</v>
      </c>
      <c r="B2500">
        <v>-88.751999999999995</v>
      </c>
      <c r="C2500">
        <v>1011</v>
      </c>
      <c r="D2500">
        <v>220000</v>
      </c>
      <c r="E2500">
        <v>194</v>
      </c>
      <c r="F2500" s="3">
        <v>187.88674903114989</v>
      </c>
    </row>
    <row r="2501" spans="1:6">
      <c r="A2501" t="s">
        <v>0</v>
      </c>
    </row>
    <row r="2502" spans="1:6">
      <c r="A2502" t="s">
        <v>0</v>
      </c>
    </row>
    <row r="2503" spans="1:6">
      <c r="A2503" t="s">
        <v>0</v>
      </c>
    </row>
    <row r="2504" spans="1:6">
      <c r="A2504" t="s">
        <v>0</v>
      </c>
    </row>
    <row r="2505" spans="1:6">
      <c r="A2505" t="s">
        <v>110</v>
      </c>
    </row>
    <row r="2506" spans="1:6">
      <c r="A2506" t="s">
        <v>2</v>
      </c>
    </row>
    <row r="2507" spans="1:6">
      <c r="A2507" t="s">
        <v>3</v>
      </c>
    </row>
    <row r="2508" spans="1:6">
      <c r="A2508" t="s">
        <v>4</v>
      </c>
    </row>
    <row r="2509" spans="1:6">
      <c r="A2509" t="s">
        <v>5</v>
      </c>
    </row>
    <row r="2510" spans="1:6">
      <c r="A2510" t="s">
        <v>111</v>
      </c>
    </row>
    <row r="2511" spans="1:6">
      <c r="A2511" t="s">
        <v>7</v>
      </c>
    </row>
    <row r="2512" spans="1:6">
      <c r="A2512" t="s">
        <v>8</v>
      </c>
    </row>
    <row r="2513" spans="1:10">
      <c r="A2513" t="s">
        <v>9</v>
      </c>
    </row>
    <row r="2514" spans="1:10">
      <c r="A2514" t="s">
        <v>10</v>
      </c>
    </row>
    <row r="2515" spans="1:10">
      <c r="A2515" t="s">
        <v>11</v>
      </c>
    </row>
    <row r="2516" spans="1:10">
      <c r="A2516" t="s">
        <v>0</v>
      </c>
    </row>
    <row r="2517" spans="1:10">
      <c r="A2517" t="s">
        <v>0</v>
      </c>
    </row>
    <row r="2518" spans="1:10">
      <c r="A2518" t="s">
        <v>328</v>
      </c>
      <c r="B2518" t="s">
        <v>307</v>
      </c>
      <c r="C2518" t="s">
        <v>310</v>
      </c>
      <c r="D2518" t="s">
        <v>327</v>
      </c>
      <c r="E2518" t="s">
        <v>326</v>
      </c>
      <c r="F2518" t="s">
        <v>347</v>
      </c>
    </row>
    <row r="2519" spans="1:10">
      <c r="A2519">
        <v>1</v>
      </c>
      <c r="B2519">
        <v>-92.248000000000005</v>
      </c>
      <c r="C2519">
        <v>1017</v>
      </c>
      <c r="D2519">
        <v>220000</v>
      </c>
      <c r="E2519">
        <v>116</v>
      </c>
      <c r="F2519" s="3">
        <v>145.82798727758555</v>
      </c>
      <c r="J2519" t="s">
        <v>408</v>
      </c>
    </row>
    <row r="2520" spans="1:10">
      <c r="A2520">
        <v>2</v>
      </c>
      <c r="B2520">
        <v>-92.138999999999996</v>
      </c>
      <c r="C2520">
        <v>1017</v>
      </c>
      <c r="D2520">
        <v>220000</v>
      </c>
      <c r="E2520">
        <v>137</v>
      </c>
      <c r="F2520" s="3">
        <v>147.16873320173704</v>
      </c>
    </row>
    <row r="2521" spans="1:10">
      <c r="A2521">
        <v>3</v>
      </c>
      <c r="B2521">
        <v>-92.024000000000001</v>
      </c>
      <c r="C2521">
        <v>1017</v>
      </c>
      <c r="D2521">
        <v>220000</v>
      </c>
      <c r="E2521">
        <v>158</v>
      </c>
      <c r="F2521" s="3">
        <v>148.59021542448713</v>
      </c>
    </row>
    <row r="2522" spans="1:10">
      <c r="A2522">
        <v>4</v>
      </c>
      <c r="B2522">
        <v>-91.912000000000006</v>
      </c>
      <c r="C2522">
        <v>1017</v>
      </c>
      <c r="D2522">
        <v>220000</v>
      </c>
      <c r="E2522">
        <v>134</v>
      </c>
      <c r="F2522" s="3">
        <v>150.0013497609898</v>
      </c>
    </row>
    <row r="2523" spans="1:10">
      <c r="A2523">
        <v>5</v>
      </c>
      <c r="B2523">
        <v>-91.8</v>
      </c>
      <c r="C2523">
        <v>1017</v>
      </c>
      <c r="D2523">
        <v>220000</v>
      </c>
      <c r="E2523">
        <v>157</v>
      </c>
      <c r="F2523" s="3">
        <v>151.5047103668542</v>
      </c>
    </row>
    <row r="2524" spans="1:10">
      <c r="A2524">
        <v>6</v>
      </c>
      <c r="B2524">
        <v>-91.694000000000003</v>
      </c>
      <c r="C2524">
        <v>1017</v>
      </c>
      <c r="D2524">
        <v>220000</v>
      </c>
      <c r="E2524">
        <v>163</v>
      </c>
      <c r="F2524" s="3">
        <v>153.18307843121815</v>
      </c>
    </row>
    <row r="2525" spans="1:10">
      <c r="A2525">
        <v>7</v>
      </c>
      <c r="B2525">
        <v>-91.581000000000003</v>
      </c>
      <c r="C2525">
        <v>1017</v>
      </c>
      <c r="D2525">
        <v>220000</v>
      </c>
      <c r="E2525">
        <v>179</v>
      </c>
      <c r="F2525" s="3">
        <v>155.71181258062688</v>
      </c>
    </row>
    <row r="2526" spans="1:10">
      <c r="A2526">
        <v>8</v>
      </c>
      <c r="B2526">
        <v>-91.465000000000003</v>
      </c>
      <c r="C2526">
        <v>1017</v>
      </c>
      <c r="D2526">
        <v>220000</v>
      </c>
      <c r="E2526">
        <v>199</v>
      </c>
      <c r="F2526" s="3">
        <v>160.23144077205774</v>
      </c>
    </row>
    <row r="2527" spans="1:10">
      <c r="A2527">
        <v>9</v>
      </c>
      <c r="B2527">
        <v>-91.349000000000004</v>
      </c>
      <c r="C2527">
        <v>1017</v>
      </c>
      <c r="D2527">
        <v>220000</v>
      </c>
      <c r="E2527">
        <v>172</v>
      </c>
      <c r="F2527" s="3">
        <v>168.96274816063834</v>
      </c>
    </row>
    <row r="2528" spans="1:10">
      <c r="A2528">
        <v>10</v>
      </c>
      <c r="B2528">
        <v>-91.233999999999995</v>
      </c>
      <c r="C2528">
        <v>1017</v>
      </c>
      <c r="D2528">
        <v>220000</v>
      </c>
      <c r="E2528">
        <v>203</v>
      </c>
      <c r="F2528" s="3">
        <v>185.38459406667343</v>
      </c>
    </row>
    <row r="2529" spans="1:6">
      <c r="A2529">
        <v>11</v>
      </c>
      <c r="B2529">
        <v>-91.123999999999995</v>
      </c>
      <c r="C2529">
        <v>1017</v>
      </c>
      <c r="D2529">
        <v>220000</v>
      </c>
      <c r="E2529">
        <v>220</v>
      </c>
      <c r="F2529" s="3">
        <v>212.47528351941511</v>
      </c>
    </row>
    <row r="2530" spans="1:6">
      <c r="A2530">
        <v>12</v>
      </c>
      <c r="B2530">
        <v>-91.009</v>
      </c>
      <c r="C2530">
        <v>1017</v>
      </c>
      <c r="D2530">
        <v>220000</v>
      </c>
      <c r="E2530">
        <v>257</v>
      </c>
      <c r="F2530" s="3">
        <v>256.28339599359447</v>
      </c>
    </row>
    <row r="2531" spans="1:6">
      <c r="A2531">
        <v>13</v>
      </c>
      <c r="B2531">
        <v>-90.894999999999996</v>
      </c>
      <c r="C2531">
        <v>1017</v>
      </c>
      <c r="D2531">
        <v>220000</v>
      </c>
      <c r="E2531">
        <v>290</v>
      </c>
      <c r="F2531" s="3">
        <v>315.43724591103336</v>
      </c>
    </row>
    <row r="2532" spans="1:6">
      <c r="A2532">
        <v>14</v>
      </c>
      <c r="B2532">
        <v>-90.787000000000006</v>
      </c>
      <c r="C2532">
        <v>1017</v>
      </c>
      <c r="D2532">
        <v>220000</v>
      </c>
      <c r="E2532">
        <v>366</v>
      </c>
      <c r="F2532" s="3">
        <v>380.46238513276842</v>
      </c>
    </row>
    <row r="2533" spans="1:6">
      <c r="A2533">
        <v>15</v>
      </c>
      <c r="B2533">
        <v>-90.671999999999997</v>
      </c>
      <c r="C2533">
        <v>1017</v>
      </c>
      <c r="D2533">
        <v>220000</v>
      </c>
      <c r="E2533">
        <v>448</v>
      </c>
      <c r="F2533" s="3">
        <v>446.96138612569456</v>
      </c>
    </row>
    <row r="2534" spans="1:6">
      <c r="A2534">
        <v>16</v>
      </c>
      <c r="B2534">
        <v>-90.555999999999997</v>
      </c>
      <c r="C2534">
        <v>1017</v>
      </c>
      <c r="D2534">
        <v>220000</v>
      </c>
      <c r="E2534">
        <v>534</v>
      </c>
      <c r="F2534" s="3">
        <v>494.6695118750722</v>
      </c>
    </row>
    <row r="2535" spans="1:6">
      <c r="A2535">
        <v>17</v>
      </c>
      <c r="B2535">
        <v>-90.44</v>
      </c>
      <c r="C2535">
        <v>1017</v>
      </c>
      <c r="D2535">
        <v>220000</v>
      </c>
      <c r="E2535">
        <v>501</v>
      </c>
      <c r="F2535" s="3">
        <v>509.05432060219363</v>
      </c>
    </row>
    <row r="2536" spans="1:6">
      <c r="A2536">
        <v>18</v>
      </c>
      <c r="B2536">
        <v>-90.325000000000003</v>
      </c>
      <c r="C2536">
        <v>1017</v>
      </c>
      <c r="D2536">
        <v>220000</v>
      </c>
      <c r="E2536">
        <v>484</v>
      </c>
      <c r="F2536" s="3">
        <v>486.3119150875637</v>
      </c>
    </row>
    <row r="2537" spans="1:6">
      <c r="A2537">
        <v>19</v>
      </c>
      <c r="B2537">
        <v>-90.218999999999994</v>
      </c>
      <c r="C2537">
        <v>1017</v>
      </c>
      <c r="D2537">
        <v>220000</v>
      </c>
      <c r="E2537">
        <v>443</v>
      </c>
      <c r="F2537" s="3">
        <v>439.04846811764548</v>
      </c>
    </row>
    <row r="2538" spans="1:6">
      <c r="A2538">
        <v>20</v>
      </c>
      <c r="B2538">
        <v>-90.105999999999995</v>
      </c>
      <c r="C2538">
        <v>1017</v>
      </c>
      <c r="D2538">
        <v>220000</v>
      </c>
      <c r="E2538">
        <v>381</v>
      </c>
      <c r="F2538" s="3">
        <v>374.59373422228214</v>
      </c>
    </row>
    <row r="2539" spans="1:6">
      <c r="A2539">
        <v>21</v>
      </c>
      <c r="B2539">
        <v>-89.991</v>
      </c>
      <c r="C2539">
        <v>1017</v>
      </c>
      <c r="D2539">
        <v>220000</v>
      </c>
      <c r="E2539">
        <v>296</v>
      </c>
      <c r="F2539" s="3">
        <v>309.6704810623807</v>
      </c>
    </row>
    <row r="2540" spans="1:6">
      <c r="A2540">
        <v>22</v>
      </c>
      <c r="B2540">
        <v>-89.876999999999995</v>
      </c>
      <c r="C2540">
        <v>1017</v>
      </c>
      <c r="D2540">
        <v>220000</v>
      </c>
      <c r="E2540">
        <v>243</v>
      </c>
      <c r="F2540" s="3">
        <v>257.22538006503555</v>
      </c>
    </row>
    <row r="2541" spans="1:6">
      <c r="A2541">
        <v>23</v>
      </c>
      <c r="B2541">
        <v>-89.757999999999996</v>
      </c>
      <c r="C2541">
        <v>1017</v>
      </c>
      <c r="D2541">
        <v>220000</v>
      </c>
      <c r="E2541">
        <v>230</v>
      </c>
      <c r="F2541" s="3">
        <v>219.69463210752593</v>
      </c>
    </row>
    <row r="2542" spans="1:6">
      <c r="A2542">
        <v>24</v>
      </c>
      <c r="B2542">
        <v>-89.641999999999996</v>
      </c>
      <c r="C2542">
        <v>1017</v>
      </c>
      <c r="D2542">
        <v>220000</v>
      </c>
      <c r="E2542">
        <v>217</v>
      </c>
      <c r="F2542" s="3">
        <v>198.4688322130302</v>
      </c>
    </row>
    <row r="2543" spans="1:6">
      <c r="A2543">
        <v>25</v>
      </c>
      <c r="B2543">
        <v>-89.534999999999997</v>
      </c>
      <c r="C2543">
        <v>1017</v>
      </c>
      <c r="D2543">
        <v>220000</v>
      </c>
      <c r="E2543">
        <v>196</v>
      </c>
      <c r="F2543" s="3">
        <v>188.57244047996133</v>
      </c>
    </row>
    <row r="2544" spans="1:6">
      <c r="A2544">
        <v>26</v>
      </c>
      <c r="B2544">
        <v>-89.43</v>
      </c>
      <c r="C2544">
        <v>1017</v>
      </c>
      <c r="D2544">
        <v>220000</v>
      </c>
      <c r="E2544">
        <v>168</v>
      </c>
      <c r="F2544" s="3">
        <v>184.41626378107895</v>
      </c>
    </row>
    <row r="2545" spans="1:6">
      <c r="A2545">
        <v>27</v>
      </c>
      <c r="B2545">
        <v>-89.316000000000003</v>
      </c>
      <c r="C2545">
        <v>1017</v>
      </c>
      <c r="D2545">
        <v>220000</v>
      </c>
      <c r="E2545">
        <v>178</v>
      </c>
      <c r="F2545" s="3">
        <v>183.24409179766729</v>
      </c>
    </row>
    <row r="2546" spans="1:6">
      <c r="A2546">
        <v>28</v>
      </c>
      <c r="B2546">
        <v>-89.195999999999998</v>
      </c>
      <c r="C2546">
        <v>1017</v>
      </c>
      <c r="D2546">
        <v>220000</v>
      </c>
      <c r="E2546">
        <v>180</v>
      </c>
      <c r="F2546" s="3">
        <v>183.73221933161452</v>
      </c>
    </row>
    <row r="2547" spans="1:6">
      <c r="A2547">
        <v>29</v>
      </c>
      <c r="B2547">
        <v>-89.090999999999994</v>
      </c>
      <c r="C2547">
        <v>1017</v>
      </c>
      <c r="D2547">
        <v>220000</v>
      </c>
      <c r="E2547">
        <v>204</v>
      </c>
      <c r="F2547" s="3">
        <v>184.73616758954964</v>
      </c>
    </row>
    <row r="2548" spans="1:6">
      <c r="A2548">
        <v>30</v>
      </c>
      <c r="B2548">
        <v>-88.971999999999994</v>
      </c>
      <c r="C2548">
        <v>1017</v>
      </c>
      <c r="D2548">
        <v>220000</v>
      </c>
      <c r="E2548">
        <v>160</v>
      </c>
      <c r="F2548" s="3">
        <v>186.0990195937743</v>
      </c>
    </row>
    <row r="2549" spans="1:6">
      <c r="A2549">
        <v>31</v>
      </c>
      <c r="B2549">
        <v>-88.86</v>
      </c>
      <c r="C2549">
        <v>1017</v>
      </c>
      <c r="D2549">
        <v>220000</v>
      </c>
      <c r="E2549">
        <v>184</v>
      </c>
      <c r="F2549" s="3">
        <v>187.45092009603368</v>
      </c>
    </row>
    <row r="2550" spans="1:6">
      <c r="A2550">
        <v>32</v>
      </c>
      <c r="B2550">
        <v>-88.751999999999995</v>
      </c>
      <c r="C2550">
        <v>1017</v>
      </c>
      <c r="D2550">
        <v>220000</v>
      </c>
      <c r="E2550">
        <v>198</v>
      </c>
      <c r="F2550" s="3">
        <v>188.77188302815199</v>
      </c>
    </row>
    <row r="2551" spans="1:6">
      <c r="A2551" t="s">
        <v>0</v>
      </c>
    </row>
    <row r="2552" spans="1:6">
      <c r="A2552" t="s">
        <v>0</v>
      </c>
    </row>
    <row r="2553" spans="1:6">
      <c r="A2553" t="s">
        <v>0</v>
      </c>
    </row>
    <row r="2554" spans="1:6">
      <c r="A2554" t="s">
        <v>0</v>
      </c>
    </row>
    <row r="2555" spans="1:6">
      <c r="A2555" t="s">
        <v>112</v>
      </c>
    </row>
    <row r="2556" spans="1:6">
      <c r="A2556" t="s">
        <v>2</v>
      </c>
    </row>
    <row r="2557" spans="1:6">
      <c r="A2557" t="s">
        <v>3</v>
      </c>
    </row>
    <row r="2558" spans="1:6">
      <c r="A2558" t="s">
        <v>4</v>
      </c>
    </row>
    <row r="2559" spans="1:6">
      <c r="A2559" t="s">
        <v>5</v>
      </c>
    </row>
    <row r="2560" spans="1:6">
      <c r="A2560" t="s">
        <v>113</v>
      </c>
    </row>
    <row r="2561" spans="1:10">
      <c r="A2561" t="s">
        <v>7</v>
      </c>
    </row>
    <row r="2562" spans="1:10">
      <c r="A2562" t="s">
        <v>8</v>
      </c>
    </row>
    <row r="2563" spans="1:10">
      <c r="A2563" t="s">
        <v>9</v>
      </c>
    </row>
    <row r="2564" spans="1:10">
      <c r="A2564" t="s">
        <v>10</v>
      </c>
    </row>
    <row r="2565" spans="1:10">
      <c r="A2565" t="s">
        <v>11</v>
      </c>
    </row>
    <row r="2566" spans="1:10">
      <c r="A2566" t="s">
        <v>0</v>
      </c>
    </row>
    <row r="2567" spans="1:10">
      <c r="A2567" t="s">
        <v>0</v>
      </c>
    </row>
    <row r="2568" spans="1:10">
      <c r="A2568" t="s">
        <v>328</v>
      </c>
      <c r="B2568" t="s">
        <v>307</v>
      </c>
      <c r="C2568" t="s">
        <v>310</v>
      </c>
      <c r="D2568" t="s">
        <v>327</v>
      </c>
      <c r="E2568" t="s">
        <v>326</v>
      </c>
      <c r="F2568" t="s">
        <v>347</v>
      </c>
    </row>
    <row r="2569" spans="1:10">
      <c r="A2569">
        <v>1</v>
      </c>
      <c r="B2569">
        <v>-92.248000000000005</v>
      </c>
      <c r="C2569">
        <v>1028</v>
      </c>
      <c r="D2569">
        <v>220000</v>
      </c>
      <c r="E2569">
        <v>137</v>
      </c>
      <c r="F2569" s="3">
        <v>147.43405569016966</v>
      </c>
      <c r="J2569" t="s">
        <v>409</v>
      </c>
    </row>
    <row r="2570" spans="1:10">
      <c r="A2570">
        <v>2</v>
      </c>
      <c r="B2570">
        <v>-92.138999999999996</v>
      </c>
      <c r="C2570">
        <v>1028</v>
      </c>
      <c r="D2570">
        <v>220000</v>
      </c>
      <c r="E2570">
        <v>138</v>
      </c>
      <c r="F2570" s="3">
        <v>148.54704468077338</v>
      </c>
    </row>
    <row r="2571" spans="1:10">
      <c r="A2571">
        <v>3</v>
      </c>
      <c r="B2571">
        <v>-92.024000000000001</v>
      </c>
      <c r="C2571">
        <v>1028</v>
      </c>
      <c r="D2571">
        <v>220000</v>
      </c>
      <c r="E2571">
        <v>129</v>
      </c>
      <c r="F2571" s="3">
        <v>149.7335203250363</v>
      </c>
    </row>
    <row r="2572" spans="1:10">
      <c r="A2572">
        <v>4</v>
      </c>
      <c r="B2572">
        <v>-91.912000000000006</v>
      </c>
      <c r="C2572">
        <v>1028</v>
      </c>
      <c r="D2572">
        <v>220000</v>
      </c>
      <c r="E2572">
        <v>151</v>
      </c>
      <c r="F2572" s="3">
        <v>150.93071742155374</v>
      </c>
    </row>
    <row r="2573" spans="1:10">
      <c r="A2573">
        <v>5</v>
      </c>
      <c r="B2573">
        <v>-91.8</v>
      </c>
      <c r="C2573">
        <v>1028</v>
      </c>
      <c r="D2573">
        <v>220000</v>
      </c>
      <c r="E2573">
        <v>157</v>
      </c>
      <c r="F2573" s="3">
        <v>152.25643878994123</v>
      </c>
    </row>
    <row r="2574" spans="1:10">
      <c r="A2574">
        <v>6</v>
      </c>
      <c r="B2574">
        <v>-91.694000000000003</v>
      </c>
      <c r="C2574">
        <v>1028</v>
      </c>
      <c r="D2574">
        <v>220000</v>
      </c>
      <c r="E2574">
        <v>161</v>
      </c>
      <c r="F2574" s="3">
        <v>153.83400999600707</v>
      </c>
    </row>
    <row r="2575" spans="1:10">
      <c r="A2575">
        <v>7</v>
      </c>
      <c r="B2575">
        <v>-91.581000000000003</v>
      </c>
      <c r="C2575">
        <v>1028</v>
      </c>
      <c r="D2575">
        <v>220000</v>
      </c>
      <c r="E2575">
        <v>151</v>
      </c>
      <c r="F2575" s="3">
        <v>156.37071636529873</v>
      </c>
    </row>
    <row r="2576" spans="1:10">
      <c r="A2576">
        <v>8</v>
      </c>
      <c r="B2576">
        <v>-91.465000000000003</v>
      </c>
      <c r="C2576">
        <v>1028</v>
      </c>
      <c r="D2576">
        <v>220000</v>
      </c>
      <c r="E2576">
        <v>207</v>
      </c>
      <c r="F2576" s="3">
        <v>161.02942021331171</v>
      </c>
    </row>
    <row r="2577" spans="1:6">
      <c r="A2577">
        <v>9</v>
      </c>
      <c r="B2577">
        <v>-91.349000000000004</v>
      </c>
      <c r="C2577">
        <v>1028</v>
      </c>
      <c r="D2577">
        <v>220000</v>
      </c>
      <c r="E2577">
        <v>208</v>
      </c>
      <c r="F2577" s="3">
        <v>169.88789711735137</v>
      </c>
    </row>
    <row r="2578" spans="1:6">
      <c r="A2578">
        <v>10</v>
      </c>
      <c r="B2578">
        <v>-91.233999999999995</v>
      </c>
      <c r="C2578">
        <v>1028</v>
      </c>
      <c r="D2578">
        <v>220000</v>
      </c>
      <c r="E2578">
        <v>178</v>
      </c>
      <c r="F2578" s="3">
        <v>185.99273845725813</v>
      </c>
    </row>
    <row r="2579" spans="1:6">
      <c r="A2579">
        <v>11</v>
      </c>
      <c r="B2579">
        <v>-91.123999999999995</v>
      </c>
      <c r="C2579">
        <v>1028</v>
      </c>
      <c r="D2579">
        <v>220000</v>
      </c>
      <c r="E2579">
        <v>233</v>
      </c>
      <c r="F2579" s="3">
        <v>211.69684652309067</v>
      </c>
    </row>
    <row r="2580" spans="1:6">
      <c r="A2580">
        <v>12</v>
      </c>
      <c r="B2580">
        <v>-91.009</v>
      </c>
      <c r="C2580">
        <v>1028</v>
      </c>
      <c r="D2580">
        <v>220000</v>
      </c>
      <c r="E2580">
        <v>228</v>
      </c>
      <c r="F2580" s="3">
        <v>252.23197449519213</v>
      </c>
    </row>
    <row r="2581" spans="1:6">
      <c r="A2581">
        <v>13</v>
      </c>
      <c r="B2581">
        <v>-90.894999999999996</v>
      </c>
      <c r="C2581">
        <v>1028</v>
      </c>
      <c r="D2581">
        <v>220000</v>
      </c>
      <c r="E2581">
        <v>269</v>
      </c>
      <c r="F2581" s="3">
        <v>306.2659952084831</v>
      </c>
    </row>
    <row r="2582" spans="1:6">
      <c r="A2582">
        <v>14</v>
      </c>
      <c r="B2582">
        <v>-90.787000000000006</v>
      </c>
      <c r="C2582">
        <v>1028</v>
      </c>
      <c r="D2582">
        <v>220000</v>
      </c>
      <c r="E2582">
        <v>370</v>
      </c>
      <c r="F2582" s="3">
        <v>365.8680725988927</v>
      </c>
    </row>
    <row r="2583" spans="1:6">
      <c r="A2583">
        <v>15</v>
      </c>
      <c r="B2583">
        <v>-90.671999999999997</v>
      </c>
      <c r="C2583">
        <v>1028</v>
      </c>
      <c r="D2583">
        <v>220000</v>
      </c>
      <c r="E2583">
        <v>473</v>
      </c>
      <c r="F2583" s="3">
        <v>428.49649031613689</v>
      </c>
    </row>
    <row r="2584" spans="1:6">
      <c r="A2584">
        <v>16</v>
      </c>
      <c r="B2584">
        <v>-90.555999999999997</v>
      </c>
      <c r="C2584">
        <v>1028</v>
      </c>
      <c r="D2584">
        <v>220000</v>
      </c>
      <c r="E2584">
        <v>494</v>
      </c>
      <c r="F2584" s="3">
        <v>477.16484528669088</v>
      </c>
    </row>
    <row r="2585" spans="1:6">
      <c r="A2585">
        <v>17</v>
      </c>
      <c r="B2585">
        <v>-90.44</v>
      </c>
      <c r="C2585">
        <v>1028</v>
      </c>
      <c r="D2585">
        <v>220000</v>
      </c>
      <c r="E2585">
        <v>484</v>
      </c>
      <c r="F2585" s="3">
        <v>498.69403195216256</v>
      </c>
    </row>
    <row r="2586" spans="1:6">
      <c r="A2586">
        <v>18</v>
      </c>
      <c r="B2586">
        <v>-90.325000000000003</v>
      </c>
      <c r="C2586">
        <v>1028</v>
      </c>
      <c r="D2586">
        <v>220000</v>
      </c>
      <c r="E2586">
        <v>492</v>
      </c>
      <c r="F2586" s="3">
        <v>487.4877281249573</v>
      </c>
    </row>
    <row r="2587" spans="1:6">
      <c r="A2587">
        <v>19</v>
      </c>
      <c r="B2587">
        <v>-90.218999999999994</v>
      </c>
      <c r="C2587">
        <v>1028</v>
      </c>
      <c r="D2587">
        <v>220000</v>
      </c>
      <c r="E2587">
        <v>455</v>
      </c>
      <c r="F2587" s="3">
        <v>451.33647904388062</v>
      </c>
    </row>
    <row r="2588" spans="1:6">
      <c r="A2588">
        <v>20</v>
      </c>
      <c r="B2588">
        <v>-90.105999999999995</v>
      </c>
      <c r="C2588">
        <v>1028</v>
      </c>
      <c r="D2588">
        <v>220000</v>
      </c>
      <c r="E2588">
        <v>378</v>
      </c>
      <c r="F2588" s="3">
        <v>395.37010016712776</v>
      </c>
    </row>
    <row r="2589" spans="1:6">
      <c r="A2589">
        <v>21</v>
      </c>
      <c r="B2589">
        <v>-89.991</v>
      </c>
      <c r="C2589">
        <v>1028</v>
      </c>
      <c r="D2589">
        <v>220000</v>
      </c>
      <c r="E2589">
        <v>319</v>
      </c>
      <c r="F2589" s="3">
        <v>333.25293055285925</v>
      </c>
    </row>
    <row r="2590" spans="1:6">
      <c r="A2590">
        <v>22</v>
      </c>
      <c r="B2590">
        <v>-89.876999999999995</v>
      </c>
      <c r="C2590">
        <v>1028</v>
      </c>
      <c r="D2590">
        <v>220000</v>
      </c>
      <c r="E2590">
        <v>297</v>
      </c>
      <c r="F2590" s="3">
        <v>278.11903817683037</v>
      </c>
    </row>
    <row r="2591" spans="1:6">
      <c r="A2591">
        <v>23</v>
      </c>
      <c r="B2591">
        <v>-89.757999999999996</v>
      </c>
      <c r="C2591">
        <v>1028</v>
      </c>
      <c r="D2591">
        <v>220000</v>
      </c>
      <c r="E2591">
        <v>227</v>
      </c>
      <c r="F2591" s="3">
        <v>234.39916897751746</v>
      </c>
    </row>
    <row r="2592" spans="1:6">
      <c r="A2592">
        <v>24</v>
      </c>
      <c r="B2592">
        <v>-89.641999999999996</v>
      </c>
      <c r="C2592">
        <v>1028</v>
      </c>
      <c r="D2592">
        <v>220000</v>
      </c>
      <c r="E2592">
        <v>211</v>
      </c>
      <c r="F2592" s="3">
        <v>206.55011767939573</v>
      </c>
    </row>
    <row r="2593" spans="1:6">
      <c r="A2593">
        <v>25</v>
      </c>
      <c r="B2593">
        <v>-89.534999999999997</v>
      </c>
      <c r="C2593">
        <v>1028</v>
      </c>
      <c r="D2593">
        <v>220000</v>
      </c>
      <c r="E2593">
        <v>211</v>
      </c>
      <c r="F2593" s="3">
        <v>191.59371170371116</v>
      </c>
    </row>
    <row r="2594" spans="1:6">
      <c r="A2594">
        <v>26</v>
      </c>
      <c r="B2594">
        <v>-89.43</v>
      </c>
      <c r="C2594">
        <v>1028</v>
      </c>
      <c r="D2594">
        <v>220000</v>
      </c>
      <c r="E2594">
        <v>186</v>
      </c>
      <c r="F2594" s="3">
        <v>183.93390797336386</v>
      </c>
    </row>
    <row r="2595" spans="1:6">
      <c r="A2595">
        <v>27</v>
      </c>
      <c r="B2595">
        <v>-89.316000000000003</v>
      </c>
      <c r="C2595">
        <v>1028</v>
      </c>
      <c r="D2595">
        <v>220000</v>
      </c>
      <c r="E2595">
        <v>205</v>
      </c>
      <c r="F2595" s="3">
        <v>180.42454258460577</v>
      </c>
    </row>
    <row r="2596" spans="1:6">
      <c r="A2596">
        <v>28</v>
      </c>
      <c r="B2596">
        <v>-89.195999999999998</v>
      </c>
      <c r="C2596">
        <v>1028</v>
      </c>
      <c r="D2596">
        <v>220000</v>
      </c>
      <c r="E2596">
        <v>165</v>
      </c>
      <c r="F2596" s="3">
        <v>179.5799345669688</v>
      </c>
    </row>
    <row r="2597" spans="1:6">
      <c r="A2597">
        <v>29</v>
      </c>
      <c r="B2597">
        <v>-89.090999999999994</v>
      </c>
      <c r="C2597">
        <v>1028</v>
      </c>
      <c r="D2597">
        <v>220000</v>
      </c>
      <c r="E2597">
        <v>178</v>
      </c>
      <c r="F2597" s="3">
        <v>179.95059497401328</v>
      </c>
    </row>
    <row r="2598" spans="1:6">
      <c r="A2598">
        <v>30</v>
      </c>
      <c r="B2598">
        <v>-88.971999999999994</v>
      </c>
      <c r="C2598">
        <v>1028</v>
      </c>
      <c r="D2598">
        <v>220000</v>
      </c>
      <c r="E2598">
        <v>192</v>
      </c>
      <c r="F2598" s="3">
        <v>180.87937534815049</v>
      </c>
    </row>
    <row r="2599" spans="1:6">
      <c r="A2599">
        <v>31</v>
      </c>
      <c r="B2599">
        <v>-88.86</v>
      </c>
      <c r="C2599">
        <v>1028</v>
      </c>
      <c r="D2599">
        <v>220000</v>
      </c>
      <c r="E2599">
        <v>154</v>
      </c>
      <c r="F2599" s="3">
        <v>181.93780828515335</v>
      </c>
    </row>
    <row r="2600" spans="1:6">
      <c r="A2600">
        <v>32</v>
      </c>
      <c r="B2600">
        <v>-88.751999999999995</v>
      </c>
      <c r="C2600">
        <v>1028</v>
      </c>
      <c r="D2600">
        <v>220000</v>
      </c>
      <c r="E2600">
        <v>179</v>
      </c>
      <c r="F2600" s="3">
        <v>183.01375252419166</v>
      </c>
    </row>
    <row r="2601" spans="1:6">
      <c r="A2601" t="s">
        <v>0</v>
      </c>
    </row>
    <row r="2602" spans="1:6">
      <c r="A2602" t="s">
        <v>0</v>
      </c>
    </row>
    <row r="2603" spans="1:6">
      <c r="A2603" t="s">
        <v>0</v>
      </c>
    </row>
    <row r="2604" spans="1:6">
      <c r="A2604" t="s">
        <v>0</v>
      </c>
    </row>
    <row r="2605" spans="1:6">
      <c r="A2605" t="s">
        <v>114</v>
      </c>
    </row>
    <row r="2606" spans="1:6">
      <c r="A2606" t="s">
        <v>2</v>
      </c>
    </row>
    <row r="2607" spans="1:6">
      <c r="A2607" t="s">
        <v>3</v>
      </c>
    </row>
    <row r="2608" spans="1:6">
      <c r="A2608" t="s">
        <v>4</v>
      </c>
    </row>
    <row r="2609" spans="1:10">
      <c r="A2609" t="s">
        <v>115</v>
      </c>
    </row>
    <row r="2610" spans="1:10">
      <c r="A2610" t="s">
        <v>113</v>
      </c>
    </row>
    <row r="2611" spans="1:10">
      <c r="A2611" t="s">
        <v>7</v>
      </c>
    </row>
    <row r="2612" spans="1:10">
      <c r="A2612" t="s">
        <v>8</v>
      </c>
    </row>
    <row r="2613" spans="1:10">
      <c r="A2613" t="s">
        <v>9</v>
      </c>
    </row>
    <row r="2614" spans="1:10">
      <c r="A2614" t="s">
        <v>10</v>
      </c>
    </row>
    <row r="2615" spans="1:10">
      <c r="A2615" t="s">
        <v>11</v>
      </c>
    </row>
    <row r="2616" spans="1:10">
      <c r="A2616" t="s">
        <v>0</v>
      </c>
    </row>
    <row r="2617" spans="1:10">
      <c r="A2617" t="s">
        <v>0</v>
      </c>
    </row>
    <row r="2618" spans="1:10">
      <c r="A2618" t="s">
        <v>328</v>
      </c>
      <c r="B2618" t="s">
        <v>307</v>
      </c>
      <c r="C2618" t="s">
        <v>310</v>
      </c>
      <c r="D2618" t="s">
        <v>327</v>
      </c>
      <c r="E2618" t="s">
        <v>326</v>
      </c>
      <c r="F2618" t="s">
        <v>347</v>
      </c>
    </row>
    <row r="2619" spans="1:10">
      <c r="A2619">
        <v>1</v>
      </c>
      <c r="B2619">
        <v>-92.248000000000005</v>
      </c>
      <c r="C2619">
        <v>1013</v>
      </c>
      <c r="D2619">
        <v>220000</v>
      </c>
      <c r="E2619">
        <v>92</v>
      </c>
      <c r="F2619" s="3">
        <v>123.48536859541132</v>
      </c>
      <c r="J2619" t="s">
        <v>410</v>
      </c>
    </row>
    <row r="2620" spans="1:10">
      <c r="A2620">
        <v>2</v>
      </c>
      <c r="B2620">
        <v>-92.138999999999996</v>
      </c>
      <c r="C2620">
        <v>1013</v>
      </c>
      <c r="D2620">
        <v>220000</v>
      </c>
      <c r="E2620">
        <v>134</v>
      </c>
      <c r="F2620" s="3">
        <v>125.3843026031208</v>
      </c>
    </row>
    <row r="2621" spans="1:10">
      <c r="A2621">
        <v>3</v>
      </c>
      <c r="B2621">
        <v>-92.024000000000001</v>
      </c>
      <c r="C2621">
        <v>1013</v>
      </c>
      <c r="D2621">
        <v>220000</v>
      </c>
      <c r="E2621">
        <v>124</v>
      </c>
      <c r="F2621" s="3">
        <v>127.40507762004309</v>
      </c>
    </row>
    <row r="2622" spans="1:10">
      <c r="A2622">
        <v>4</v>
      </c>
      <c r="B2622">
        <v>-91.912000000000006</v>
      </c>
      <c r="C2622">
        <v>1013</v>
      </c>
      <c r="D2622">
        <v>220000</v>
      </c>
      <c r="E2622">
        <v>148</v>
      </c>
      <c r="F2622" s="3">
        <v>129.43022357208599</v>
      </c>
    </row>
    <row r="2623" spans="1:10">
      <c r="A2623">
        <v>5</v>
      </c>
      <c r="B2623">
        <v>-91.8</v>
      </c>
      <c r="C2623">
        <v>1013</v>
      </c>
      <c r="D2623">
        <v>220000</v>
      </c>
      <c r="E2623">
        <v>117</v>
      </c>
      <c r="F2623" s="3">
        <v>131.62547967795965</v>
      </c>
    </row>
    <row r="2624" spans="1:10">
      <c r="A2624">
        <v>6</v>
      </c>
      <c r="B2624">
        <v>-91.694000000000003</v>
      </c>
      <c r="C2624">
        <v>1013</v>
      </c>
      <c r="D2624">
        <v>220000</v>
      </c>
      <c r="E2624">
        <v>170</v>
      </c>
      <c r="F2624" s="3">
        <v>134.1160649468037</v>
      </c>
    </row>
    <row r="2625" spans="1:6">
      <c r="A2625">
        <v>7</v>
      </c>
      <c r="B2625">
        <v>-91.581000000000003</v>
      </c>
      <c r="C2625">
        <v>1013</v>
      </c>
      <c r="D2625">
        <v>220000</v>
      </c>
      <c r="E2625">
        <v>145</v>
      </c>
      <c r="F2625" s="3">
        <v>137.82576952635802</v>
      </c>
    </row>
    <row r="2626" spans="1:6">
      <c r="A2626">
        <v>8</v>
      </c>
      <c r="B2626">
        <v>-91.465000000000003</v>
      </c>
      <c r="C2626">
        <v>1013</v>
      </c>
      <c r="D2626">
        <v>220000</v>
      </c>
      <c r="E2626">
        <v>134</v>
      </c>
      <c r="F2626" s="3">
        <v>144.07242066230518</v>
      </c>
    </row>
    <row r="2627" spans="1:6">
      <c r="A2627">
        <v>9</v>
      </c>
      <c r="B2627">
        <v>-91.349000000000004</v>
      </c>
      <c r="C2627">
        <v>1013</v>
      </c>
      <c r="D2627">
        <v>220000</v>
      </c>
      <c r="E2627">
        <v>179</v>
      </c>
      <c r="F2627" s="3">
        <v>155.09773356552489</v>
      </c>
    </row>
    <row r="2628" spans="1:6">
      <c r="A2628">
        <v>10</v>
      </c>
      <c r="B2628">
        <v>-91.233999999999995</v>
      </c>
      <c r="C2628">
        <v>1013</v>
      </c>
      <c r="D2628">
        <v>220000</v>
      </c>
      <c r="E2628">
        <v>185</v>
      </c>
      <c r="F2628" s="3">
        <v>173.98157663742566</v>
      </c>
    </row>
    <row r="2629" spans="1:6">
      <c r="A2629">
        <v>11</v>
      </c>
      <c r="B2629">
        <v>-91.123999999999995</v>
      </c>
      <c r="C2629">
        <v>1013</v>
      </c>
      <c r="D2629">
        <v>220000</v>
      </c>
      <c r="E2629">
        <v>217</v>
      </c>
      <c r="F2629" s="3">
        <v>202.65588972136959</v>
      </c>
    </row>
    <row r="2630" spans="1:6">
      <c r="A2630">
        <v>12</v>
      </c>
      <c r="B2630">
        <v>-91.009</v>
      </c>
      <c r="C2630">
        <v>1013</v>
      </c>
      <c r="D2630">
        <v>220000</v>
      </c>
      <c r="E2630">
        <v>242</v>
      </c>
      <c r="F2630" s="3">
        <v>245.79194551344025</v>
      </c>
    </row>
    <row r="2631" spans="1:6">
      <c r="A2631">
        <v>13</v>
      </c>
      <c r="B2631">
        <v>-90.894999999999996</v>
      </c>
      <c r="C2631">
        <v>1013</v>
      </c>
      <c r="D2631">
        <v>220000</v>
      </c>
      <c r="E2631">
        <v>279</v>
      </c>
      <c r="F2631" s="3">
        <v>300.5520180410951</v>
      </c>
    </row>
    <row r="2632" spans="1:6">
      <c r="A2632">
        <v>14</v>
      </c>
      <c r="B2632">
        <v>-90.787000000000006</v>
      </c>
      <c r="C2632">
        <v>1013</v>
      </c>
      <c r="D2632">
        <v>220000</v>
      </c>
      <c r="E2632">
        <v>326</v>
      </c>
      <c r="F2632" s="3">
        <v>357.85670041408127</v>
      </c>
    </row>
    <row r="2633" spans="1:6">
      <c r="A2633">
        <v>15</v>
      </c>
      <c r="B2633">
        <v>-90.671999999999997</v>
      </c>
      <c r="C2633">
        <v>1013</v>
      </c>
      <c r="D2633">
        <v>220000</v>
      </c>
      <c r="E2633">
        <v>455</v>
      </c>
      <c r="F2633" s="3">
        <v>414.17615697107465</v>
      </c>
    </row>
    <row r="2634" spans="1:6">
      <c r="A2634">
        <v>16</v>
      </c>
      <c r="B2634">
        <v>-90.555999999999997</v>
      </c>
      <c r="C2634">
        <v>1013</v>
      </c>
      <c r="D2634">
        <v>220000</v>
      </c>
      <c r="E2634">
        <v>441</v>
      </c>
      <c r="F2634" s="3">
        <v>453.22555601207335</v>
      </c>
    </row>
    <row r="2635" spans="1:6">
      <c r="A2635">
        <v>17</v>
      </c>
      <c r="B2635">
        <v>-90.44</v>
      </c>
      <c r="C2635">
        <v>1013</v>
      </c>
      <c r="D2635">
        <v>220000</v>
      </c>
      <c r="E2635">
        <v>487</v>
      </c>
      <c r="F2635" s="3">
        <v>464.29270374088765</v>
      </c>
    </row>
    <row r="2636" spans="1:6">
      <c r="A2636">
        <v>18</v>
      </c>
      <c r="B2636">
        <v>-90.325000000000003</v>
      </c>
      <c r="C2636">
        <v>1013</v>
      </c>
      <c r="D2636">
        <v>220000</v>
      </c>
      <c r="E2636">
        <v>470</v>
      </c>
      <c r="F2636" s="3">
        <v>445.0411278898614</v>
      </c>
    </row>
    <row r="2637" spans="1:6">
      <c r="A2637">
        <v>19</v>
      </c>
      <c r="B2637">
        <v>-90.218999999999994</v>
      </c>
      <c r="C2637">
        <v>1013</v>
      </c>
      <c r="D2637">
        <v>220000</v>
      </c>
      <c r="E2637">
        <v>381</v>
      </c>
      <c r="F2637" s="3">
        <v>405.68457380162403</v>
      </c>
    </row>
    <row r="2638" spans="1:6">
      <c r="A2638">
        <v>20</v>
      </c>
      <c r="B2638">
        <v>-90.105999999999995</v>
      </c>
      <c r="C2638">
        <v>1013</v>
      </c>
      <c r="D2638">
        <v>220000</v>
      </c>
      <c r="E2638">
        <v>358</v>
      </c>
      <c r="F2638" s="3">
        <v>351.45446584885326</v>
      </c>
    </row>
    <row r="2639" spans="1:6">
      <c r="A2639">
        <v>21</v>
      </c>
      <c r="B2639">
        <v>-89.991</v>
      </c>
      <c r="C2639">
        <v>1013</v>
      </c>
      <c r="D2639">
        <v>220000</v>
      </c>
      <c r="E2639">
        <v>282</v>
      </c>
      <c r="F2639" s="3">
        <v>295.50957788395965</v>
      </c>
    </row>
    <row r="2640" spans="1:6">
      <c r="A2640">
        <v>22</v>
      </c>
      <c r="B2640">
        <v>-89.876999999999995</v>
      </c>
      <c r="C2640">
        <v>1013</v>
      </c>
      <c r="D2640">
        <v>220000</v>
      </c>
      <c r="E2640">
        <v>243</v>
      </c>
      <c r="F2640" s="3">
        <v>248.70606613100875</v>
      </c>
    </row>
    <row r="2641" spans="1:6">
      <c r="A2641">
        <v>23</v>
      </c>
      <c r="B2641">
        <v>-89.757999999999996</v>
      </c>
      <c r="C2641">
        <v>1013</v>
      </c>
      <c r="D2641">
        <v>220000</v>
      </c>
      <c r="E2641">
        <v>209</v>
      </c>
      <c r="F2641" s="3">
        <v>213.65533555401271</v>
      </c>
    </row>
    <row r="2642" spans="1:6">
      <c r="A2642">
        <v>24</v>
      </c>
      <c r="B2642">
        <v>-89.641999999999996</v>
      </c>
      <c r="C2642">
        <v>1013</v>
      </c>
      <c r="D2642">
        <v>220000</v>
      </c>
      <c r="E2642">
        <v>207</v>
      </c>
      <c r="F2642" s="3">
        <v>192.72614912248977</v>
      </c>
    </row>
    <row r="2643" spans="1:6">
      <c r="A2643">
        <v>25</v>
      </c>
      <c r="B2643">
        <v>-89.534999999999997</v>
      </c>
      <c r="C2643">
        <v>1013</v>
      </c>
      <c r="D2643">
        <v>220000</v>
      </c>
      <c r="E2643">
        <v>199</v>
      </c>
      <c r="F2643" s="3">
        <v>182.39929863135146</v>
      </c>
    </row>
    <row r="2644" spans="1:6">
      <c r="A2644">
        <v>26</v>
      </c>
      <c r="B2644">
        <v>-89.43</v>
      </c>
      <c r="C2644">
        <v>1013</v>
      </c>
      <c r="D2644">
        <v>220000</v>
      </c>
      <c r="E2644">
        <v>181</v>
      </c>
      <c r="F2644" s="3">
        <v>177.83189203953091</v>
      </c>
    </row>
    <row r="2645" spans="1:6">
      <c r="A2645">
        <v>27</v>
      </c>
      <c r="B2645">
        <v>-89.316000000000003</v>
      </c>
      <c r="C2645">
        <v>1013</v>
      </c>
      <c r="D2645">
        <v>220000</v>
      </c>
      <c r="E2645">
        <v>193</v>
      </c>
      <c r="F2645" s="3">
        <v>176.51488158167857</v>
      </c>
    </row>
    <row r="2646" spans="1:6">
      <c r="A2646">
        <v>28</v>
      </c>
      <c r="B2646">
        <v>-89.195999999999998</v>
      </c>
      <c r="C2646">
        <v>1013</v>
      </c>
      <c r="D2646">
        <v>220000</v>
      </c>
      <c r="E2646">
        <v>173</v>
      </c>
      <c r="F2646" s="3">
        <v>177.19528213571439</v>
      </c>
    </row>
    <row r="2647" spans="1:6">
      <c r="A2647">
        <v>29</v>
      </c>
      <c r="B2647">
        <v>-89.090999999999994</v>
      </c>
      <c r="C2647">
        <v>1013</v>
      </c>
      <c r="D2647">
        <v>220000</v>
      </c>
      <c r="E2647">
        <v>168</v>
      </c>
      <c r="F2647" s="3">
        <v>178.56220137940966</v>
      </c>
    </row>
    <row r="2648" spans="1:6">
      <c r="A2648">
        <v>30</v>
      </c>
      <c r="B2648">
        <v>-88.971999999999994</v>
      </c>
      <c r="C2648">
        <v>1013</v>
      </c>
      <c r="D2648">
        <v>220000</v>
      </c>
      <c r="E2648">
        <v>166</v>
      </c>
      <c r="F2648" s="3">
        <v>180.45082926795021</v>
      </c>
    </row>
    <row r="2649" spans="1:6">
      <c r="A2649">
        <v>31</v>
      </c>
      <c r="B2649">
        <v>-88.86</v>
      </c>
      <c r="C2649">
        <v>1013</v>
      </c>
      <c r="D2649">
        <v>220000</v>
      </c>
      <c r="E2649">
        <v>176</v>
      </c>
      <c r="F2649" s="3">
        <v>182.34670231241589</v>
      </c>
    </row>
    <row r="2650" spans="1:6">
      <c r="A2650">
        <v>32</v>
      </c>
      <c r="B2650">
        <v>-88.751999999999995</v>
      </c>
      <c r="C2650">
        <v>1013</v>
      </c>
      <c r="D2650">
        <v>220000</v>
      </c>
      <c r="E2650">
        <v>181</v>
      </c>
      <c r="F2650" s="3">
        <v>184.20901805544293</v>
      </c>
    </row>
    <row r="2651" spans="1:6">
      <c r="A2651" t="s">
        <v>0</v>
      </c>
    </row>
    <row r="2652" spans="1:6">
      <c r="A2652" t="s">
        <v>0</v>
      </c>
    </row>
    <row r="2653" spans="1:6">
      <c r="A2653" t="s">
        <v>0</v>
      </c>
    </row>
    <row r="2654" spans="1:6">
      <c r="A2654" t="s">
        <v>0</v>
      </c>
    </row>
    <row r="2655" spans="1:6">
      <c r="A2655" t="s">
        <v>116</v>
      </c>
    </row>
    <row r="2656" spans="1:6">
      <c r="A2656" t="s">
        <v>2</v>
      </c>
    </row>
    <row r="2657" spans="1:10">
      <c r="A2657" t="s">
        <v>3</v>
      </c>
    </row>
    <row r="2658" spans="1:10">
      <c r="A2658" t="s">
        <v>4</v>
      </c>
    </row>
    <row r="2659" spans="1:10">
      <c r="A2659" t="s">
        <v>115</v>
      </c>
    </row>
    <row r="2660" spans="1:10">
      <c r="A2660" t="s">
        <v>117</v>
      </c>
    </row>
    <row r="2661" spans="1:10">
      <c r="A2661" t="s">
        <v>7</v>
      </c>
    </row>
    <row r="2662" spans="1:10">
      <c r="A2662" t="s">
        <v>8</v>
      </c>
    </row>
    <row r="2663" spans="1:10">
      <c r="A2663" t="s">
        <v>9</v>
      </c>
    </row>
    <row r="2664" spans="1:10">
      <c r="A2664" t="s">
        <v>10</v>
      </c>
    </row>
    <row r="2665" spans="1:10">
      <c r="A2665" t="s">
        <v>11</v>
      </c>
    </row>
    <row r="2666" spans="1:10">
      <c r="A2666" t="s">
        <v>0</v>
      </c>
    </row>
    <row r="2667" spans="1:10">
      <c r="A2667" t="s">
        <v>0</v>
      </c>
    </row>
    <row r="2668" spans="1:10">
      <c r="A2668" t="s">
        <v>328</v>
      </c>
      <c r="B2668" t="s">
        <v>307</v>
      </c>
      <c r="C2668" t="s">
        <v>310</v>
      </c>
      <c r="D2668" t="s">
        <v>327</v>
      </c>
      <c r="E2668" t="s">
        <v>326</v>
      </c>
      <c r="F2668" t="s">
        <v>347</v>
      </c>
    </row>
    <row r="2669" spans="1:10">
      <c r="A2669">
        <v>1</v>
      </c>
      <c r="B2669">
        <v>-92.248000000000005</v>
      </c>
      <c r="C2669">
        <v>1014</v>
      </c>
      <c r="D2669">
        <v>220000</v>
      </c>
      <c r="E2669">
        <v>120</v>
      </c>
      <c r="F2669" s="3">
        <v>155.6315907936312</v>
      </c>
      <c r="J2669" t="s">
        <v>411</v>
      </c>
    </row>
    <row r="2670" spans="1:10">
      <c r="A2670">
        <v>2</v>
      </c>
      <c r="B2670">
        <v>-92.138999999999996</v>
      </c>
      <c r="C2670">
        <v>1014</v>
      </c>
      <c r="D2670">
        <v>220000</v>
      </c>
      <c r="E2670">
        <v>125</v>
      </c>
      <c r="F2670" s="3">
        <v>156.95539162646469</v>
      </c>
    </row>
    <row r="2671" spans="1:10">
      <c r="A2671">
        <v>3</v>
      </c>
      <c r="B2671">
        <v>-92.024000000000001</v>
      </c>
      <c r="C2671">
        <v>1014</v>
      </c>
      <c r="D2671">
        <v>220000</v>
      </c>
      <c r="E2671">
        <v>157</v>
      </c>
      <c r="F2671" s="3">
        <v>158.35296897788669</v>
      </c>
    </row>
    <row r="2672" spans="1:10">
      <c r="A2672">
        <v>4</v>
      </c>
      <c r="B2672">
        <v>-91.912000000000006</v>
      </c>
      <c r="C2672">
        <v>1014</v>
      </c>
      <c r="D2672">
        <v>220000</v>
      </c>
      <c r="E2672">
        <v>166</v>
      </c>
      <c r="F2672" s="3">
        <v>159.71794240335035</v>
      </c>
    </row>
    <row r="2673" spans="1:6">
      <c r="A2673">
        <v>5</v>
      </c>
      <c r="B2673">
        <v>-91.8</v>
      </c>
      <c r="C2673">
        <v>1014</v>
      </c>
      <c r="D2673">
        <v>220000</v>
      </c>
      <c r="E2673">
        <v>168</v>
      </c>
      <c r="F2673" s="3">
        <v>161.09774128402219</v>
      </c>
    </row>
    <row r="2674" spans="1:6">
      <c r="A2674">
        <v>6</v>
      </c>
      <c r="B2674">
        <v>-91.694000000000003</v>
      </c>
      <c r="C2674">
        <v>1014</v>
      </c>
      <c r="D2674">
        <v>220000</v>
      </c>
      <c r="E2674">
        <v>194</v>
      </c>
      <c r="F2674" s="3">
        <v>162.44978337057992</v>
      </c>
    </row>
    <row r="2675" spans="1:6">
      <c r="A2675">
        <v>7</v>
      </c>
      <c r="B2675">
        <v>-91.581000000000003</v>
      </c>
      <c r="C2675">
        <v>1014</v>
      </c>
      <c r="D2675">
        <v>220000</v>
      </c>
      <c r="E2675">
        <v>202</v>
      </c>
      <c r="F2675" s="3">
        <v>164.04348087738455</v>
      </c>
    </row>
    <row r="2676" spans="1:6">
      <c r="A2676">
        <v>8</v>
      </c>
      <c r="B2676">
        <v>-91.465000000000003</v>
      </c>
      <c r="C2676">
        <v>1014</v>
      </c>
      <c r="D2676">
        <v>220000</v>
      </c>
      <c r="E2676">
        <v>174</v>
      </c>
      <c r="F2676" s="3">
        <v>166.13974589556562</v>
      </c>
    </row>
    <row r="2677" spans="1:6">
      <c r="A2677">
        <v>9</v>
      </c>
      <c r="B2677">
        <v>-91.349000000000004</v>
      </c>
      <c r="C2677">
        <v>1014</v>
      </c>
      <c r="D2677">
        <v>220000</v>
      </c>
      <c r="E2677">
        <v>176</v>
      </c>
      <c r="F2677" s="3">
        <v>169.4313004904341</v>
      </c>
    </row>
    <row r="2678" spans="1:6">
      <c r="A2678">
        <v>10</v>
      </c>
      <c r="B2678">
        <v>-91.233999999999995</v>
      </c>
      <c r="C2678">
        <v>1014</v>
      </c>
      <c r="D2678">
        <v>220000</v>
      </c>
      <c r="E2678">
        <v>195</v>
      </c>
      <c r="F2678" s="3">
        <v>175.37273355749366</v>
      </c>
    </row>
    <row r="2679" spans="1:6">
      <c r="A2679">
        <v>11</v>
      </c>
      <c r="B2679">
        <v>-91.123999999999995</v>
      </c>
      <c r="C2679">
        <v>1014</v>
      </c>
      <c r="D2679">
        <v>220000</v>
      </c>
      <c r="E2679">
        <v>197</v>
      </c>
      <c r="F2679" s="3">
        <v>185.96365401110918</v>
      </c>
    </row>
    <row r="2680" spans="1:6">
      <c r="A2680">
        <v>12</v>
      </c>
      <c r="B2680">
        <v>-91.009</v>
      </c>
      <c r="C2680">
        <v>1014</v>
      </c>
      <c r="D2680">
        <v>220000</v>
      </c>
      <c r="E2680">
        <v>232</v>
      </c>
      <c r="F2680" s="3">
        <v>205.83478562873259</v>
      </c>
    </row>
    <row r="2681" spans="1:6">
      <c r="A2681">
        <v>13</v>
      </c>
      <c r="B2681">
        <v>-90.894999999999996</v>
      </c>
      <c r="C2681">
        <v>1014</v>
      </c>
      <c r="D2681">
        <v>220000</v>
      </c>
      <c r="E2681">
        <v>240</v>
      </c>
      <c r="F2681" s="3">
        <v>238.57743386787553</v>
      </c>
    </row>
    <row r="2682" spans="1:6">
      <c r="A2682">
        <v>14</v>
      </c>
      <c r="B2682">
        <v>-90.787000000000006</v>
      </c>
      <c r="C2682">
        <v>1014</v>
      </c>
      <c r="D2682">
        <v>220000</v>
      </c>
      <c r="E2682">
        <v>291</v>
      </c>
      <c r="F2682" s="3">
        <v>284.24621619274239</v>
      </c>
    </row>
    <row r="2683" spans="1:6">
      <c r="A2683">
        <v>15</v>
      </c>
      <c r="B2683">
        <v>-90.671999999999997</v>
      </c>
      <c r="C2683">
        <v>1014</v>
      </c>
      <c r="D2683">
        <v>220000</v>
      </c>
      <c r="E2683">
        <v>339</v>
      </c>
      <c r="F2683" s="3">
        <v>347.69747012161457</v>
      </c>
    </row>
    <row r="2684" spans="1:6">
      <c r="A2684">
        <v>16</v>
      </c>
      <c r="B2684">
        <v>-90.555999999999997</v>
      </c>
      <c r="C2684">
        <v>1014</v>
      </c>
      <c r="D2684">
        <v>220000</v>
      </c>
      <c r="E2684">
        <v>403</v>
      </c>
      <c r="F2684" s="3">
        <v>420.18214764829276</v>
      </c>
    </row>
    <row r="2685" spans="1:6">
      <c r="A2685">
        <v>17</v>
      </c>
      <c r="B2685">
        <v>-90.44</v>
      </c>
      <c r="C2685">
        <v>1014</v>
      </c>
      <c r="D2685">
        <v>220000</v>
      </c>
      <c r="E2685">
        <v>462</v>
      </c>
      <c r="F2685" s="3">
        <v>487.71959285994882</v>
      </c>
    </row>
    <row r="2686" spans="1:6">
      <c r="A2686">
        <v>18</v>
      </c>
      <c r="B2686">
        <v>-90.325000000000003</v>
      </c>
      <c r="C2686">
        <v>1014</v>
      </c>
      <c r="D2686">
        <v>220000</v>
      </c>
      <c r="E2686">
        <v>551</v>
      </c>
      <c r="F2686" s="3">
        <v>533.80064291489066</v>
      </c>
    </row>
    <row r="2687" spans="1:6">
      <c r="A2687">
        <v>19</v>
      </c>
      <c r="B2687">
        <v>-90.218999999999994</v>
      </c>
      <c r="C2687">
        <v>1014</v>
      </c>
      <c r="D2687">
        <v>220000</v>
      </c>
      <c r="E2687">
        <v>570</v>
      </c>
      <c r="F2687" s="3">
        <v>547.03268450179064</v>
      </c>
    </row>
    <row r="2688" spans="1:6">
      <c r="A2688">
        <v>20</v>
      </c>
      <c r="B2688">
        <v>-90.105999999999995</v>
      </c>
      <c r="C2688">
        <v>1014</v>
      </c>
      <c r="D2688">
        <v>220000</v>
      </c>
      <c r="E2688">
        <v>508</v>
      </c>
      <c r="F2688" s="3">
        <v>526.77353306725433</v>
      </c>
    </row>
    <row r="2689" spans="1:6">
      <c r="A2689">
        <v>21</v>
      </c>
      <c r="B2689">
        <v>-89.991</v>
      </c>
      <c r="C2689">
        <v>1014</v>
      </c>
      <c r="D2689">
        <v>220000</v>
      </c>
      <c r="E2689">
        <v>489</v>
      </c>
      <c r="F2689" s="3">
        <v>476.06216029666098</v>
      </c>
    </row>
    <row r="2690" spans="1:6">
      <c r="A2690">
        <v>22</v>
      </c>
      <c r="B2690">
        <v>-89.876999999999995</v>
      </c>
      <c r="C2690">
        <v>1014</v>
      </c>
      <c r="D2690">
        <v>220000</v>
      </c>
      <c r="E2690">
        <v>421</v>
      </c>
      <c r="F2690" s="3">
        <v>409.54441898721655</v>
      </c>
    </row>
    <row r="2691" spans="1:6">
      <c r="A2691">
        <v>23</v>
      </c>
      <c r="B2691">
        <v>-89.757999999999996</v>
      </c>
      <c r="C2691">
        <v>1014</v>
      </c>
      <c r="D2691">
        <v>220000</v>
      </c>
      <c r="E2691">
        <v>341</v>
      </c>
      <c r="F2691" s="3">
        <v>339.38436878800275</v>
      </c>
    </row>
    <row r="2692" spans="1:6">
      <c r="A2692">
        <v>24</v>
      </c>
      <c r="B2692">
        <v>-89.641999999999996</v>
      </c>
      <c r="C2692">
        <v>1014</v>
      </c>
      <c r="D2692">
        <v>220000</v>
      </c>
      <c r="E2692">
        <v>302</v>
      </c>
      <c r="F2692" s="3">
        <v>282.362457623343</v>
      </c>
    </row>
    <row r="2693" spans="1:6">
      <c r="A2693">
        <v>25</v>
      </c>
      <c r="B2693">
        <v>-89.534999999999997</v>
      </c>
      <c r="C2693">
        <v>1014</v>
      </c>
      <c r="D2693">
        <v>220000</v>
      </c>
      <c r="E2693">
        <v>216</v>
      </c>
      <c r="F2693" s="3">
        <v>244.29207787226633</v>
      </c>
    </row>
    <row r="2694" spans="1:6">
      <c r="A2694">
        <v>26</v>
      </c>
      <c r="B2694">
        <v>-89.43</v>
      </c>
      <c r="C2694">
        <v>1014</v>
      </c>
      <c r="D2694">
        <v>220000</v>
      </c>
      <c r="E2694">
        <v>205</v>
      </c>
      <c r="F2694" s="3">
        <v>220.09549829571333</v>
      </c>
    </row>
    <row r="2695" spans="1:6">
      <c r="A2695">
        <v>27</v>
      </c>
      <c r="B2695">
        <v>-89.316000000000003</v>
      </c>
      <c r="C2695">
        <v>1014</v>
      </c>
      <c r="D2695">
        <v>220000</v>
      </c>
      <c r="E2695">
        <v>190</v>
      </c>
      <c r="F2695" s="3">
        <v>205.37578311257624</v>
      </c>
    </row>
    <row r="2696" spans="1:6">
      <c r="A2696">
        <v>28</v>
      </c>
      <c r="B2696">
        <v>-89.195999999999998</v>
      </c>
      <c r="C2696">
        <v>1014</v>
      </c>
      <c r="D2696">
        <v>220000</v>
      </c>
      <c r="E2696">
        <v>203</v>
      </c>
      <c r="F2696" s="3">
        <v>198.38801704320957</v>
      </c>
    </row>
    <row r="2697" spans="1:6">
      <c r="A2697">
        <v>29</v>
      </c>
      <c r="B2697">
        <v>-89.090999999999994</v>
      </c>
      <c r="C2697">
        <v>1014</v>
      </c>
      <c r="D2697">
        <v>220000</v>
      </c>
      <c r="E2697">
        <v>192</v>
      </c>
      <c r="F2697" s="3">
        <v>196.3122063164715</v>
      </c>
    </row>
    <row r="2698" spans="1:6">
      <c r="A2698">
        <v>30</v>
      </c>
      <c r="B2698">
        <v>-88.971999999999994</v>
      </c>
      <c r="C2698">
        <v>1014</v>
      </c>
      <c r="D2698">
        <v>220000</v>
      </c>
      <c r="E2698">
        <v>184</v>
      </c>
      <c r="F2698" s="3">
        <v>196.1854390510012</v>
      </c>
    </row>
    <row r="2699" spans="1:6">
      <c r="A2699">
        <v>31</v>
      </c>
      <c r="B2699">
        <v>-88.86</v>
      </c>
      <c r="C2699">
        <v>1014</v>
      </c>
      <c r="D2699">
        <v>220000</v>
      </c>
      <c r="E2699">
        <v>199</v>
      </c>
      <c r="F2699" s="3">
        <v>197.01820081688859</v>
      </c>
    </row>
    <row r="2700" spans="1:6">
      <c r="A2700">
        <v>32</v>
      </c>
      <c r="B2700">
        <v>-88.751999999999995</v>
      </c>
      <c r="C2700">
        <v>1014</v>
      </c>
      <c r="D2700">
        <v>220000</v>
      </c>
      <c r="E2700">
        <v>210</v>
      </c>
      <c r="F2700" s="3">
        <v>198.15782489837773</v>
      </c>
    </row>
    <row r="2701" spans="1:6">
      <c r="A2701" t="s">
        <v>0</v>
      </c>
    </row>
    <row r="2702" spans="1:6">
      <c r="A2702" t="s">
        <v>0</v>
      </c>
    </row>
    <row r="2703" spans="1:6">
      <c r="A2703" t="s">
        <v>0</v>
      </c>
    </row>
    <row r="2704" spans="1:6">
      <c r="A2704" t="s">
        <v>0</v>
      </c>
    </row>
    <row r="2705" spans="1:10">
      <c r="A2705" t="s">
        <v>118</v>
      </c>
    </row>
    <row r="2706" spans="1:10">
      <c r="A2706" t="s">
        <v>2</v>
      </c>
    </row>
    <row r="2707" spans="1:10">
      <c r="A2707" t="s">
        <v>3</v>
      </c>
    </row>
    <row r="2708" spans="1:10">
      <c r="A2708" t="s">
        <v>4</v>
      </c>
    </row>
    <row r="2709" spans="1:10">
      <c r="A2709" t="s">
        <v>115</v>
      </c>
    </row>
    <row r="2710" spans="1:10">
      <c r="A2710" t="s">
        <v>119</v>
      </c>
    </row>
    <row r="2711" spans="1:10">
      <c r="A2711" t="s">
        <v>7</v>
      </c>
    </row>
    <row r="2712" spans="1:10">
      <c r="A2712" t="s">
        <v>8</v>
      </c>
    </row>
    <row r="2713" spans="1:10">
      <c r="A2713" t="s">
        <v>9</v>
      </c>
    </row>
    <row r="2714" spans="1:10">
      <c r="A2714" t="s">
        <v>10</v>
      </c>
    </row>
    <row r="2715" spans="1:10">
      <c r="A2715" t="s">
        <v>11</v>
      </c>
    </row>
    <row r="2716" spans="1:10">
      <c r="A2716" t="s">
        <v>0</v>
      </c>
    </row>
    <row r="2717" spans="1:10">
      <c r="A2717" t="s">
        <v>0</v>
      </c>
    </row>
    <row r="2718" spans="1:10">
      <c r="A2718" t="s">
        <v>328</v>
      </c>
      <c r="B2718" t="s">
        <v>307</v>
      </c>
      <c r="C2718" t="s">
        <v>310</v>
      </c>
      <c r="D2718" t="s">
        <v>327</v>
      </c>
      <c r="E2718" t="s">
        <v>326</v>
      </c>
      <c r="F2718" t="s">
        <v>347</v>
      </c>
    </row>
    <row r="2719" spans="1:10">
      <c r="A2719">
        <v>1</v>
      </c>
      <c r="B2719">
        <v>-92.248000000000005</v>
      </c>
      <c r="C2719">
        <v>1009</v>
      </c>
      <c r="D2719">
        <v>220000</v>
      </c>
      <c r="E2719">
        <v>136</v>
      </c>
      <c r="F2719" s="3">
        <v>155.29107389762439</v>
      </c>
      <c r="J2719" t="s">
        <v>412</v>
      </c>
    </row>
    <row r="2720" spans="1:10">
      <c r="A2720">
        <v>2</v>
      </c>
      <c r="B2720">
        <v>-92.138999999999996</v>
      </c>
      <c r="C2720">
        <v>1009</v>
      </c>
      <c r="D2720">
        <v>220000</v>
      </c>
      <c r="E2720">
        <v>121</v>
      </c>
      <c r="F2720" s="3">
        <v>156.84711114262677</v>
      </c>
    </row>
    <row r="2721" spans="1:6">
      <c r="A2721">
        <v>3</v>
      </c>
      <c r="B2721">
        <v>-92.024000000000001</v>
      </c>
      <c r="C2721">
        <v>1009</v>
      </c>
      <c r="D2721">
        <v>220000</v>
      </c>
      <c r="E2721">
        <v>145</v>
      </c>
      <c r="F2721" s="3">
        <v>158.49309746737751</v>
      </c>
    </row>
    <row r="2722" spans="1:6">
      <c r="A2722">
        <v>4</v>
      </c>
      <c r="B2722">
        <v>-91.912000000000006</v>
      </c>
      <c r="C2722">
        <v>1009</v>
      </c>
      <c r="D2722">
        <v>220000</v>
      </c>
      <c r="E2722">
        <v>169</v>
      </c>
      <c r="F2722" s="3">
        <v>160.11157885965687</v>
      </c>
    </row>
    <row r="2723" spans="1:6">
      <c r="A2723">
        <v>5</v>
      </c>
      <c r="B2723">
        <v>-91.8</v>
      </c>
      <c r="C2723">
        <v>1009</v>
      </c>
      <c r="D2723">
        <v>220000</v>
      </c>
      <c r="E2723">
        <v>173</v>
      </c>
      <c r="F2723" s="3">
        <v>161.78055476152846</v>
      </c>
    </row>
    <row r="2724" spans="1:6">
      <c r="A2724">
        <v>6</v>
      </c>
      <c r="B2724">
        <v>-91.694000000000003</v>
      </c>
      <c r="C2724">
        <v>1009</v>
      </c>
      <c r="D2724">
        <v>220000</v>
      </c>
      <c r="E2724">
        <v>174</v>
      </c>
      <c r="F2724" s="3">
        <v>163.49536691254681</v>
      </c>
    </row>
    <row r="2725" spans="1:6">
      <c r="A2725">
        <v>7</v>
      </c>
      <c r="B2725">
        <v>-91.581000000000003</v>
      </c>
      <c r="C2725">
        <v>1009</v>
      </c>
      <c r="D2725">
        <v>220000</v>
      </c>
      <c r="E2725">
        <v>164</v>
      </c>
      <c r="F2725" s="3">
        <v>165.70865484634791</v>
      </c>
    </row>
    <row r="2726" spans="1:6">
      <c r="A2726">
        <v>8</v>
      </c>
      <c r="B2726">
        <v>-91.465000000000003</v>
      </c>
      <c r="C2726">
        <v>1009</v>
      </c>
      <c r="D2726">
        <v>220000</v>
      </c>
      <c r="E2726">
        <v>218</v>
      </c>
      <c r="F2726" s="3">
        <v>168.98737883502156</v>
      </c>
    </row>
    <row r="2727" spans="1:6">
      <c r="A2727">
        <v>9</v>
      </c>
      <c r="B2727">
        <v>-91.349000000000004</v>
      </c>
      <c r="C2727">
        <v>1009</v>
      </c>
      <c r="D2727">
        <v>220000</v>
      </c>
      <c r="E2727">
        <v>182</v>
      </c>
      <c r="F2727" s="3">
        <v>174.53330617143217</v>
      </c>
    </row>
    <row r="2728" spans="1:6">
      <c r="A2728">
        <v>10</v>
      </c>
      <c r="B2728">
        <v>-91.233999999999995</v>
      </c>
      <c r="C2728">
        <v>1009</v>
      </c>
      <c r="D2728">
        <v>220000</v>
      </c>
      <c r="E2728">
        <v>222</v>
      </c>
      <c r="F2728" s="3">
        <v>184.45444192174105</v>
      </c>
    </row>
    <row r="2729" spans="1:6">
      <c r="A2729">
        <v>11</v>
      </c>
      <c r="B2729">
        <v>-91.123999999999995</v>
      </c>
      <c r="C2729">
        <v>1009</v>
      </c>
      <c r="D2729">
        <v>220000</v>
      </c>
      <c r="E2729">
        <v>222</v>
      </c>
      <c r="F2729" s="3">
        <v>201.03661387967361</v>
      </c>
    </row>
    <row r="2730" spans="1:6">
      <c r="A2730">
        <v>12</v>
      </c>
      <c r="B2730">
        <v>-91.009</v>
      </c>
      <c r="C2730">
        <v>1009</v>
      </c>
      <c r="D2730">
        <v>220000</v>
      </c>
      <c r="E2730">
        <v>239</v>
      </c>
      <c r="F2730" s="3">
        <v>229.47884923957011</v>
      </c>
    </row>
    <row r="2731" spans="1:6">
      <c r="A2731">
        <v>13</v>
      </c>
      <c r="B2731">
        <v>-90.894999999999996</v>
      </c>
      <c r="C2731">
        <v>1009</v>
      </c>
      <c r="D2731">
        <v>220000</v>
      </c>
      <c r="E2731">
        <v>308</v>
      </c>
      <c r="F2731" s="3">
        <v>271.92842953546085</v>
      </c>
    </row>
    <row r="2732" spans="1:6">
      <c r="A2732">
        <v>14</v>
      </c>
      <c r="B2732">
        <v>-90.787000000000006</v>
      </c>
      <c r="C2732">
        <v>1009</v>
      </c>
      <c r="D2732">
        <v>220000</v>
      </c>
      <c r="E2732">
        <v>312</v>
      </c>
      <c r="F2732" s="3">
        <v>325.62659141216648</v>
      </c>
    </row>
    <row r="2733" spans="1:6">
      <c r="A2733">
        <v>15</v>
      </c>
      <c r="B2733">
        <v>-90.671999999999997</v>
      </c>
      <c r="C2733">
        <v>1009</v>
      </c>
      <c r="D2733">
        <v>220000</v>
      </c>
      <c r="E2733">
        <v>359</v>
      </c>
      <c r="F2733" s="3">
        <v>393.1013677333566</v>
      </c>
    </row>
    <row r="2734" spans="1:6">
      <c r="A2734">
        <v>16</v>
      </c>
      <c r="B2734">
        <v>-90.555999999999997</v>
      </c>
      <c r="C2734">
        <v>1009</v>
      </c>
      <c r="D2734">
        <v>220000</v>
      </c>
      <c r="E2734">
        <v>421</v>
      </c>
      <c r="F2734" s="3">
        <v>462.05589079086781</v>
      </c>
    </row>
    <row r="2735" spans="1:6">
      <c r="A2735">
        <v>17</v>
      </c>
      <c r="B2735">
        <v>-90.44</v>
      </c>
      <c r="C2735">
        <v>1009</v>
      </c>
      <c r="D2735">
        <v>220000</v>
      </c>
      <c r="E2735">
        <v>537</v>
      </c>
      <c r="F2735" s="3">
        <v>517.91038455341629</v>
      </c>
    </row>
    <row r="2736" spans="1:6">
      <c r="A2736">
        <v>18</v>
      </c>
      <c r="B2736">
        <v>-90.325000000000003</v>
      </c>
      <c r="C2736">
        <v>1009</v>
      </c>
      <c r="D2736">
        <v>220000</v>
      </c>
      <c r="E2736">
        <v>548</v>
      </c>
      <c r="F2736" s="3">
        <v>547.110094428651</v>
      </c>
    </row>
    <row r="2737" spans="1:6">
      <c r="A2737">
        <v>19</v>
      </c>
      <c r="B2737">
        <v>-90.218999999999994</v>
      </c>
      <c r="C2737">
        <v>1009</v>
      </c>
      <c r="D2737">
        <v>220000</v>
      </c>
      <c r="E2737">
        <v>560</v>
      </c>
      <c r="F2737" s="3">
        <v>544.44349553315703</v>
      </c>
    </row>
    <row r="2738" spans="1:6">
      <c r="A2738">
        <v>20</v>
      </c>
      <c r="B2738">
        <v>-90.105999999999995</v>
      </c>
      <c r="C2738">
        <v>1009</v>
      </c>
      <c r="D2738">
        <v>220000</v>
      </c>
      <c r="E2738">
        <v>535</v>
      </c>
      <c r="F2738" s="3">
        <v>511.43247250762943</v>
      </c>
    </row>
    <row r="2739" spans="1:6">
      <c r="A2739">
        <v>21</v>
      </c>
      <c r="B2739">
        <v>-89.991</v>
      </c>
      <c r="C2739">
        <v>1009</v>
      </c>
      <c r="D2739">
        <v>220000</v>
      </c>
      <c r="E2739">
        <v>493</v>
      </c>
      <c r="F2739" s="3">
        <v>454.88397097690915</v>
      </c>
    </row>
    <row r="2740" spans="1:6">
      <c r="A2740">
        <v>22</v>
      </c>
      <c r="B2740">
        <v>-89.876999999999995</v>
      </c>
      <c r="C2740">
        <v>1009</v>
      </c>
      <c r="D2740">
        <v>220000</v>
      </c>
      <c r="E2740">
        <v>375</v>
      </c>
      <c r="F2740" s="3">
        <v>389.43329701334505</v>
      </c>
    </row>
    <row r="2741" spans="1:6">
      <c r="A2741">
        <v>23</v>
      </c>
      <c r="B2741">
        <v>-89.757999999999996</v>
      </c>
      <c r="C2741">
        <v>1009</v>
      </c>
      <c r="D2741">
        <v>220000</v>
      </c>
      <c r="E2741">
        <v>294</v>
      </c>
      <c r="F2741" s="3">
        <v>324.9632378216607</v>
      </c>
    </row>
    <row r="2742" spans="1:6">
      <c r="A2742">
        <v>24</v>
      </c>
      <c r="B2742">
        <v>-89.641999999999996</v>
      </c>
      <c r="C2742">
        <v>1009</v>
      </c>
      <c r="D2742">
        <v>220000</v>
      </c>
      <c r="E2742">
        <v>279</v>
      </c>
      <c r="F2742" s="3">
        <v>274.76472639718855</v>
      </c>
    </row>
    <row r="2743" spans="1:6">
      <c r="A2743">
        <v>25</v>
      </c>
      <c r="B2743">
        <v>-89.534999999999997</v>
      </c>
      <c r="C2743">
        <v>1009</v>
      </c>
      <c r="D2743">
        <v>220000</v>
      </c>
      <c r="E2743">
        <v>245</v>
      </c>
      <c r="F2743" s="3">
        <v>242.12907655980803</v>
      </c>
    </row>
    <row r="2744" spans="1:6">
      <c r="A2744">
        <v>26</v>
      </c>
      <c r="B2744">
        <v>-89.43</v>
      </c>
      <c r="C2744">
        <v>1009</v>
      </c>
      <c r="D2744">
        <v>220000</v>
      </c>
      <c r="E2744">
        <v>200</v>
      </c>
      <c r="F2744" s="3">
        <v>221.74574536279539</v>
      </c>
    </row>
    <row r="2745" spans="1:6">
      <c r="A2745">
        <v>27</v>
      </c>
      <c r="B2745">
        <v>-89.316000000000003</v>
      </c>
      <c r="C2745">
        <v>1009</v>
      </c>
      <c r="D2745">
        <v>220000</v>
      </c>
      <c r="E2745">
        <v>218</v>
      </c>
      <c r="F2745" s="3">
        <v>209.54618308141372</v>
      </c>
    </row>
    <row r="2746" spans="1:6">
      <c r="A2746">
        <v>28</v>
      </c>
      <c r="B2746">
        <v>-89.195999999999998</v>
      </c>
      <c r="C2746">
        <v>1009</v>
      </c>
      <c r="D2746">
        <v>220000</v>
      </c>
      <c r="E2746">
        <v>193</v>
      </c>
      <c r="F2746" s="3">
        <v>203.94178755544635</v>
      </c>
    </row>
    <row r="2747" spans="1:6">
      <c r="A2747">
        <v>29</v>
      </c>
      <c r="B2747">
        <v>-89.090999999999994</v>
      </c>
      <c r="C2747">
        <v>1009</v>
      </c>
      <c r="D2747">
        <v>220000</v>
      </c>
      <c r="E2747">
        <v>186</v>
      </c>
      <c r="F2747" s="3">
        <v>202.4840028138378</v>
      </c>
    </row>
    <row r="2748" spans="1:6">
      <c r="A2748">
        <v>30</v>
      </c>
      <c r="B2748">
        <v>-88.971999999999994</v>
      </c>
      <c r="C2748">
        <v>1009</v>
      </c>
      <c r="D2748">
        <v>220000</v>
      </c>
      <c r="E2748">
        <v>202</v>
      </c>
      <c r="F2748" s="3">
        <v>202.75907999208479</v>
      </c>
    </row>
    <row r="2749" spans="1:6">
      <c r="A2749">
        <v>31</v>
      </c>
      <c r="B2749">
        <v>-88.86</v>
      </c>
      <c r="C2749">
        <v>1009</v>
      </c>
      <c r="D2749">
        <v>220000</v>
      </c>
      <c r="E2749">
        <v>221</v>
      </c>
      <c r="F2749" s="3">
        <v>203.86224928385053</v>
      </c>
    </row>
    <row r="2750" spans="1:6">
      <c r="A2750">
        <v>32</v>
      </c>
      <c r="B2750">
        <v>-88.751999999999995</v>
      </c>
      <c r="C2750">
        <v>1009</v>
      </c>
      <c r="D2750">
        <v>220000</v>
      </c>
      <c r="E2750">
        <v>202</v>
      </c>
      <c r="F2750" s="3">
        <v>205.23477340892617</v>
      </c>
    </row>
    <row r="2751" spans="1:6">
      <c r="A2751" t="s">
        <v>0</v>
      </c>
    </row>
    <row r="2752" spans="1:6">
      <c r="A2752" t="s">
        <v>0</v>
      </c>
    </row>
    <row r="2753" spans="1:6">
      <c r="A2753" t="s">
        <v>0</v>
      </c>
    </row>
    <row r="2754" spans="1:6">
      <c r="A2754" t="s">
        <v>0</v>
      </c>
    </row>
    <row r="2755" spans="1:6">
      <c r="A2755" t="s">
        <v>120</v>
      </c>
    </row>
    <row r="2756" spans="1:6">
      <c r="A2756" t="s">
        <v>2</v>
      </c>
    </row>
    <row r="2757" spans="1:6">
      <c r="A2757" t="s">
        <v>3</v>
      </c>
    </row>
    <row r="2758" spans="1:6">
      <c r="A2758" t="s">
        <v>4</v>
      </c>
    </row>
    <row r="2759" spans="1:6">
      <c r="A2759" t="s">
        <v>115</v>
      </c>
    </row>
    <row r="2760" spans="1:6">
      <c r="A2760" t="s">
        <v>121</v>
      </c>
    </row>
    <row r="2761" spans="1:6">
      <c r="A2761" t="s">
        <v>7</v>
      </c>
    </row>
    <row r="2762" spans="1:6">
      <c r="A2762" t="s">
        <v>8</v>
      </c>
    </row>
    <row r="2763" spans="1:6">
      <c r="A2763" t="s">
        <v>9</v>
      </c>
    </row>
    <row r="2764" spans="1:6">
      <c r="A2764" t="s">
        <v>10</v>
      </c>
    </row>
    <row r="2765" spans="1:6">
      <c r="A2765" t="s">
        <v>11</v>
      </c>
    </row>
    <row r="2766" spans="1:6">
      <c r="A2766" t="s">
        <v>0</v>
      </c>
    </row>
    <row r="2767" spans="1:6">
      <c r="A2767" t="s">
        <v>0</v>
      </c>
    </row>
    <row r="2768" spans="1:6">
      <c r="A2768" t="s">
        <v>328</v>
      </c>
      <c r="B2768" t="s">
        <v>307</v>
      </c>
      <c r="C2768" t="s">
        <v>310</v>
      </c>
      <c r="D2768" t="s">
        <v>327</v>
      </c>
      <c r="E2768" t="s">
        <v>326</v>
      </c>
      <c r="F2768" t="s">
        <v>347</v>
      </c>
    </row>
    <row r="2769" spans="1:10">
      <c r="A2769">
        <v>1</v>
      </c>
      <c r="B2769">
        <v>-92.248000000000005</v>
      </c>
      <c r="C2769">
        <v>1013</v>
      </c>
      <c r="D2769">
        <v>220000</v>
      </c>
      <c r="E2769">
        <v>130</v>
      </c>
      <c r="F2769" s="3">
        <v>158.24352194841967</v>
      </c>
      <c r="J2769" t="s">
        <v>413</v>
      </c>
    </row>
    <row r="2770" spans="1:10">
      <c r="A2770">
        <v>2</v>
      </c>
      <c r="B2770">
        <v>-92.138999999999996</v>
      </c>
      <c r="C2770">
        <v>1013</v>
      </c>
      <c r="D2770">
        <v>220000</v>
      </c>
      <c r="E2770">
        <v>136</v>
      </c>
      <c r="F2770" s="3">
        <v>159.55232079598525</v>
      </c>
    </row>
    <row r="2771" spans="1:10">
      <c r="A2771">
        <v>3</v>
      </c>
      <c r="B2771">
        <v>-92.024000000000001</v>
      </c>
      <c r="C2771">
        <v>1013</v>
      </c>
      <c r="D2771">
        <v>220000</v>
      </c>
      <c r="E2771">
        <v>147</v>
      </c>
      <c r="F2771" s="3">
        <v>160.93727669443734</v>
      </c>
    </row>
    <row r="2772" spans="1:10">
      <c r="A2772">
        <v>4</v>
      </c>
      <c r="B2772">
        <v>-91.912000000000006</v>
      </c>
      <c r="C2772">
        <v>1013</v>
      </c>
      <c r="D2772">
        <v>220000</v>
      </c>
      <c r="E2772">
        <v>158</v>
      </c>
      <c r="F2772" s="3">
        <v>162.3011977024708</v>
      </c>
    </row>
    <row r="2773" spans="1:10">
      <c r="A2773">
        <v>5</v>
      </c>
      <c r="B2773">
        <v>-91.8</v>
      </c>
      <c r="C2773">
        <v>1013</v>
      </c>
      <c r="D2773">
        <v>220000</v>
      </c>
      <c r="E2773">
        <v>180</v>
      </c>
      <c r="F2773" s="3">
        <v>163.7154551617754</v>
      </c>
    </row>
    <row r="2774" spans="1:10">
      <c r="A2774">
        <v>6</v>
      </c>
      <c r="B2774">
        <v>-91.694000000000003</v>
      </c>
      <c r="C2774">
        <v>1013</v>
      </c>
      <c r="D2774">
        <v>220000</v>
      </c>
      <c r="E2774">
        <v>187</v>
      </c>
      <c r="F2774" s="3">
        <v>165.19100941186227</v>
      </c>
    </row>
    <row r="2775" spans="1:10">
      <c r="A2775">
        <v>7</v>
      </c>
      <c r="B2775">
        <v>-91.581000000000003</v>
      </c>
      <c r="C2775">
        <v>1013</v>
      </c>
      <c r="D2775">
        <v>220000</v>
      </c>
      <c r="E2775">
        <v>181</v>
      </c>
      <c r="F2775" s="3">
        <v>167.16016283299402</v>
      </c>
    </row>
    <row r="2776" spans="1:10">
      <c r="A2776">
        <v>8</v>
      </c>
      <c r="B2776">
        <v>-91.465000000000003</v>
      </c>
      <c r="C2776">
        <v>1013</v>
      </c>
      <c r="D2776">
        <v>220000</v>
      </c>
      <c r="E2776">
        <v>200</v>
      </c>
      <c r="F2776" s="3">
        <v>170.23002809822003</v>
      </c>
    </row>
    <row r="2777" spans="1:10">
      <c r="A2777">
        <v>9</v>
      </c>
      <c r="B2777">
        <v>-91.349000000000004</v>
      </c>
      <c r="C2777">
        <v>1013</v>
      </c>
      <c r="D2777">
        <v>220000</v>
      </c>
      <c r="E2777">
        <v>185</v>
      </c>
      <c r="F2777" s="3">
        <v>175.68607786505726</v>
      </c>
    </row>
    <row r="2778" spans="1:10">
      <c r="A2778">
        <v>10</v>
      </c>
      <c r="B2778">
        <v>-91.233999999999995</v>
      </c>
      <c r="C2778">
        <v>1013</v>
      </c>
      <c r="D2778">
        <v>220000</v>
      </c>
      <c r="E2778">
        <v>200</v>
      </c>
      <c r="F2778" s="3">
        <v>185.78717649679857</v>
      </c>
    </row>
    <row r="2779" spans="1:10">
      <c r="A2779">
        <v>11</v>
      </c>
      <c r="B2779">
        <v>-91.123999999999995</v>
      </c>
      <c r="C2779">
        <v>1013</v>
      </c>
      <c r="D2779">
        <v>220000</v>
      </c>
      <c r="E2779">
        <v>242</v>
      </c>
      <c r="F2779" s="3">
        <v>203.01021948645089</v>
      </c>
    </row>
    <row r="2780" spans="1:10">
      <c r="A2780">
        <v>12</v>
      </c>
      <c r="B2780">
        <v>-91.009</v>
      </c>
      <c r="C2780">
        <v>1013</v>
      </c>
      <c r="D2780">
        <v>220000</v>
      </c>
      <c r="E2780">
        <v>228</v>
      </c>
      <c r="F2780" s="3">
        <v>232.87570802249536</v>
      </c>
    </row>
    <row r="2781" spans="1:10">
      <c r="A2781">
        <v>13</v>
      </c>
      <c r="B2781">
        <v>-90.894999999999996</v>
      </c>
      <c r="C2781">
        <v>1013</v>
      </c>
      <c r="D2781">
        <v>220000</v>
      </c>
      <c r="E2781">
        <v>266</v>
      </c>
      <c r="F2781" s="3">
        <v>277.65922845256853</v>
      </c>
    </row>
    <row r="2782" spans="1:10">
      <c r="A2782">
        <v>14</v>
      </c>
      <c r="B2782">
        <v>-90.787000000000006</v>
      </c>
      <c r="C2782">
        <v>1013</v>
      </c>
      <c r="D2782">
        <v>220000</v>
      </c>
      <c r="E2782">
        <v>325</v>
      </c>
      <c r="F2782" s="3">
        <v>334.29104327618427</v>
      </c>
    </row>
    <row r="2783" spans="1:10">
      <c r="A2783">
        <v>15</v>
      </c>
      <c r="B2783">
        <v>-90.671999999999997</v>
      </c>
      <c r="C2783">
        <v>1013</v>
      </c>
      <c r="D2783">
        <v>220000</v>
      </c>
      <c r="E2783">
        <v>411</v>
      </c>
      <c r="F2783" s="3">
        <v>405.0774128455725</v>
      </c>
    </row>
    <row r="2784" spans="1:10">
      <c r="A2784">
        <v>16</v>
      </c>
      <c r="B2784">
        <v>-90.555999999999997</v>
      </c>
      <c r="C2784">
        <v>1013</v>
      </c>
      <c r="D2784">
        <v>220000</v>
      </c>
      <c r="E2784">
        <v>461</v>
      </c>
      <c r="F2784" s="3">
        <v>476.52950138373137</v>
      </c>
    </row>
    <row r="2785" spans="1:6">
      <c r="A2785">
        <v>17</v>
      </c>
      <c r="B2785">
        <v>-90.44</v>
      </c>
      <c r="C2785">
        <v>1013</v>
      </c>
      <c r="D2785">
        <v>220000</v>
      </c>
      <c r="E2785">
        <v>527</v>
      </c>
      <c r="F2785" s="3">
        <v>532.90171855310064</v>
      </c>
    </row>
    <row r="2786" spans="1:6">
      <c r="A2786">
        <v>18</v>
      </c>
      <c r="B2786">
        <v>-90.325000000000003</v>
      </c>
      <c r="C2786">
        <v>1013</v>
      </c>
      <c r="D2786">
        <v>220000</v>
      </c>
      <c r="E2786">
        <v>553</v>
      </c>
      <c r="F2786" s="3">
        <v>560.04076310361722</v>
      </c>
    </row>
    <row r="2787" spans="1:6">
      <c r="A2787">
        <v>19</v>
      </c>
      <c r="B2787">
        <v>-90.218999999999994</v>
      </c>
      <c r="C2787">
        <v>1013</v>
      </c>
      <c r="D2787">
        <v>220000</v>
      </c>
      <c r="E2787">
        <v>602</v>
      </c>
      <c r="F2787" s="3">
        <v>553.44646938323297</v>
      </c>
    </row>
    <row r="2788" spans="1:6">
      <c r="A2788">
        <v>20</v>
      </c>
      <c r="B2788">
        <v>-90.105999999999995</v>
      </c>
      <c r="C2788">
        <v>1013</v>
      </c>
      <c r="D2788">
        <v>220000</v>
      </c>
      <c r="E2788">
        <v>490</v>
      </c>
      <c r="F2788" s="3">
        <v>515.13148286457022</v>
      </c>
    </row>
    <row r="2789" spans="1:6">
      <c r="A2789">
        <v>21</v>
      </c>
      <c r="B2789">
        <v>-89.991</v>
      </c>
      <c r="C2789">
        <v>1013</v>
      </c>
      <c r="D2789">
        <v>220000</v>
      </c>
      <c r="E2789">
        <v>505</v>
      </c>
      <c r="F2789" s="3">
        <v>453.43005068909019</v>
      </c>
    </row>
    <row r="2790" spans="1:6">
      <c r="A2790">
        <v>22</v>
      </c>
      <c r="B2790">
        <v>-89.876999999999995</v>
      </c>
      <c r="C2790">
        <v>1013</v>
      </c>
      <c r="D2790">
        <v>220000</v>
      </c>
      <c r="E2790">
        <v>349</v>
      </c>
      <c r="F2790" s="3">
        <v>384.27732846788882</v>
      </c>
    </row>
    <row r="2791" spans="1:6">
      <c r="A2791">
        <v>23</v>
      </c>
      <c r="B2791">
        <v>-89.757999999999996</v>
      </c>
      <c r="C2791">
        <v>1013</v>
      </c>
      <c r="D2791">
        <v>220000</v>
      </c>
      <c r="E2791">
        <v>315</v>
      </c>
      <c r="F2791" s="3">
        <v>317.90443360158383</v>
      </c>
    </row>
    <row r="2792" spans="1:6">
      <c r="A2792">
        <v>24</v>
      </c>
      <c r="B2792">
        <v>-89.641999999999996</v>
      </c>
      <c r="C2792">
        <v>1013</v>
      </c>
      <c r="D2792">
        <v>220000</v>
      </c>
      <c r="E2792">
        <v>272</v>
      </c>
      <c r="F2792" s="3">
        <v>267.47081679934706</v>
      </c>
    </row>
    <row r="2793" spans="1:6">
      <c r="A2793">
        <v>25</v>
      </c>
      <c r="B2793">
        <v>-89.534999999999997</v>
      </c>
      <c r="C2793">
        <v>1013</v>
      </c>
      <c r="D2793">
        <v>220000</v>
      </c>
      <c r="E2793">
        <v>225</v>
      </c>
      <c r="F2793" s="3">
        <v>235.42951488253931</v>
      </c>
    </row>
    <row r="2794" spans="1:6">
      <c r="A2794">
        <v>26</v>
      </c>
      <c r="B2794">
        <v>-89.43</v>
      </c>
      <c r="C2794">
        <v>1013</v>
      </c>
      <c r="D2794">
        <v>220000</v>
      </c>
      <c r="E2794">
        <v>219</v>
      </c>
      <c r="F2794" s="3">
        <v>215.85145638938653</v>
      </c>
    </row>
    <row r="2795" spans="1:6">
      <c r="A2795">
        <v>27</v>
      </c>
      <c r="B2795">
        <v>-89.316000000000003</v>
      </c>
      <c r="C2795">
        <v>1013</v>
      </c>
      <c r="D2795">
        <v>220000</v>
      </c>
      <c r="E2795">
        <v>199</v>
      </c>
      <c r="F2795" s="3">
        <v>204.39000083881302</v>
      </c>
    </row>
    <row r="2796" spans="1:6">
      <c r="A2796">
        <v>28</v>
      </c>
      <c r="B2796">
        <v>-89.195999999999998</v>
      </c>
      <c r="C2796">
        <v>1013</v>
      </c>
      <c r="D2796">
        <v>220000</v>
      </c>
      <c r="E2796">
        <v>217</v>
      </c>
      <c r="F2796" s="3">
        <v>199.23772948135502</v>
      </c>
    </row>
    <row r="2797" spans="1:6">
      <c r="A2797">
        <v>29</v>
      </c>
      <c r="B2797">
        <v>-89.090999999999994</v>
      </c>
      <c r="C2797">
        <v>1013</v>
      </c>
      <c r="D2797">
        <v>220000</v>
      </c>
      <c r="E2797">
        <v>210</v>
      </c>
      <c r="F2797" s="3">
        <v>197.91510086282216</v>
      </c>
    </row>
    <row r="2798" spans="1:6">
      <c r="A2798">
        <v>30</v>
      </c>
      <c r="B2798">
        <v>-88.971999999999994</v>
      </c>
      <c r="C2798">
        <v>1013</v>
      </c>
      <c r="D2798">
        <v>220000</v>
      </c>
      <c r="E2798">
        <v>202</v>
      </c>
      <c r="F2798" s="3">
        <v>198.13835793445179</v>
      </c>
    </row>
    <row r="2799" spans="1:6">
      <c r="A2799">
        <v>31</v>
      </c>
      <c r="B2799">
        <v>-88.86</v>
      </c>
      <c r="C2799">
        <v>1013</v>
      </c>
      <c r="D2799">
        <v>220000</v>
      </c>
      <c r="E2799">
        <v>194</v>
      </c>
      <c r="F2799" s="3">
        <v>199.07782247793483</v>
      </c>
    </row>
    <row r="2800" spans="1:6">
      <c r="A2800">
        <v>32</v>
      </c>
      <c r="B2800">
        <v>-88.751999999999995</v>
      </c>
      <c r="C2800">
        <v>1013</v>
      </c>
      <c r="D2800">
        <v>220000</v>
      </c>
      <c r="E2800">
        <v>170</v>
      </c>
      <c r="F2800" s="3">
        <v>200.24088956182214</v>
      </c>
    </row>
    <row r="2801" spans="1:1">
      <c r="A2801" t="s">
        <v>0</v>
      </c>
    </row>
    <row r="2802" spans="1:1">
      <c r="A2802" t="s">
        <v>0</v>
      </c>
    </row>
    <row r="2803" spans="1:1">
      <c r="A2803" t="s">
        <v>0</v>
      </c>
    </row>
    <row r="2804" spans="1:1">
      <c r="A2804" t="s">
        <v>0</v>
      </c>
    </row>
    <row r="2805" spans="1:1">
      <c r="A2805" t="s">
        <v>122</v>
      </c>
    </row>
    <row r="2806" spans="1:1">
      <c r="A2806" t="s">
        <v>2</v>
      </c>
    </row>
    <row r="2807" spans="1:1">
      <c r="A2807" t="s">
        <v>3</v>
      </c>
    </row>
    <row r="2808" spans="1:1">
      <c r="A2808" t="s">
        <v>4</v>
      </c>
    </row>
    <row r="2809" spans="1:1">
      <c r="A2809" t="s">
        <v>115</v>
      </c>
    </row>
    <row r="2810" spans="1:1">
      <c r="A2810" t="s">
        <v>123</v>
      </c>
    </row>
    <row r="2811" spans="1:1">
      <c r="A2811" t="s">
        <v>7</v>
      </c>
    </row>
    <row r="2812" spans="1:1">
      <c r="A2812" t="s">
        <v>8</v>
      </c>
    </row>
    <row r="2813" spans="1:1">
      <c r="A2813" t="s">
        <v>9</v>
      </c>
    </row>
    <row r="2814" spans="1:1">
      <c r="A2814" t="s">
        <v>10</v>
      </c>
    </row>
    <row r="2815" spans="1:1">
      <c r="A2815" t="s">
        <v>11</v>
      </c>
    </row>
    <row r="2816" spans="1:1">
      <c r="A2816" t="s">
        <v>0</v>
      </c>
    </row>
    <row r="2817" spans="1:10">
      <c r="A2817" t="s">
        <v>0</v>
      </c>
    </row>
    <row r="2818" spans="1:10">
      <c r="A2818" t="s">
        <v>328</v>
      </c>
      <c r="B2818" t="s">
        <v>307</v>
      </c>
      <c r="C2818" t="s">
        <v>310</v>
      </c>
      <c r="D2818" t="s">
        <v>327</v>
      </c>
      <c r="E2818" t="s">
        <v>326</v>
      </c>
      <c r="F2818" t="s">
        <v>347</v>
      </c>
    </row>
    <row r="2819" spans="1:10">
      <c r="A2819">
        <v>1</v>
      </c>
      <c r="B2819">
        <v>-92.248000000000005</v>
      </c>
      <c r="C2819">
        <v>1073</v>
      </c>
      <c r="D2819">
        <v>220000</v>
      </c>
      <c r="E2819">
        <v>124</v>
      </c>
      <c r="F2819" s="3">
        <v>156.93539407837389</v>
      </c>
      <c r="J2819" t="s">
        <v>414</v>
      </c>
    </row>
    <row r="2820" spans="1:10">
      <c r="A2820">
        <v>2</v>
      </c>
      <c r="B2820">
        <v>-92.138999999999996</v>
      </c>
      <c r="C2820">
        <v>1073</v>
      </c>
      <c r="D2820">
        <v>220000</v>
      </c>
      <c r="E2820">
        <v>129</v>
      </c>
      <c r="F2820" s="3">
        <v>158.44042551795212</v>
      </c>
    </row>
    <row r="2821" spans="1:10">
      <c r="A2821">
        <v>3</v>
      </c>
      <c r="B2821">
        <v>-92.024000000000001</v>
      </c>
      <c r="C2821">
        <v>1073</v>
      </c>
      <c r="D2821">
        <v>220000</v>
      </c>
      <c r="E2821">
        <v>148</v>
      </c>
      <c r="F2821" s="3">
        <v>160.0474516450048</v>
      </c>
    </row>
    <row r="2822" spans="1:10">
      <c r="A2822">
        <v>4</v>
      </c>
      <c r="B2822">
        <v>-91.912000000000006</v>
      </c>
      <c r="C2822">
        <v>1073</v>
      </c>
      <c r="D2822">
        <v>220000</v>
      </c>
      <c r="E2822">
        <v>161</v>
      </c>
      <c r="F2822" s="3">
        <v>161.67042132938977</v>
      </c>
    </row>
    <row r="2823" spans="1:10">
      <c r="A2823">
        <v>5</v>
      </c>
      <c r="B2823">
        <v>-91.8</v>
      </c>
      <c r="C2823">
        <v>1073</v>
      </c>
      <c r="D2823">
        <v>220000</v>
      </c>
      <c r="E2823">
        <v>195</v>
      </c>
      <c r="F2823" s="3">
        <v>163.45356601047703</v>
      </c>
    </row>
    <row r="2824" spans="1:10">
      <c r="A2824">
        <v>6</v>
      </c>
      <c r="B2824">
        <v>-91.694000000000003</v>
      </c>
      <c r="C2824">
        <v>1073</v>
      </c>
      <c r="D2824">
        <v>220000</v>
      </c>
      <c r="E2824">
        <v>184</v>
      </c>
      <c r="F2824" s="3">
        <v>165.50807581114427</v>
      </c>
    </row>
    <row r="2825" spans="1:10">
      <c r="A2825">
        <v>7</v>
      </c>
      <c r="B2825">
        <v>-91.581000000000003</v>
      </c>
      <c r="C2825">
        <v>1073</v>
      </c>
      <c r="D2825">
        <v>220000</v>
      </c>
      <c r="E2825">
        <v>192</v>
      </c>
      <c r="F2825" s="3">
        <v>168.59441149985983</v>
      </c>
    </row>
    <row r="2826" spans="1:10">
      <c r="A2826">
        <v>8</v>
      </c>
      <c r="B2826">
        <v>-91.465000000000003</v>
      </c>
      <c r="C2826">
        <v>1073</v>
      </c>
      <c r="D2826">
        <v>220000</v>
      </c>
      <c r="E2826">
        <v>228</v>
      </c>
      <c r="F2826" s="3">
        <v>173.77393336028854</v>
      </c>
    </row>
    <row r="2827" spans="1:10">
      <c r="A2827">
        <v>9</v>
      </c>
      <c r="B2827">
        <v>-91.349000000000004</v>
      </c>
      <c r="C2827">
        <v>1073</v>
      </c>
      <c r="D2827">
        <v>220000</v>
      </c>
      <c r="E2827">
        <v>184</v>
      </c>
      <c r="F2827" s="3">
        <v>182.84613962302308</v>
      </c>
    </row>
    <row r="2828" spans="1:10">
      <c r="A2828">
        <v>10</v>
      </c>
      <c r="B2828">
        <v>-91.233999999999995</v>
      </c>
      <c r="C2828">
        <v>1073</v>
      </c>
      <c r="D2828">
        <v>220000</v>
      </c>
      <c r="E2828">
        <v>212</v>
      </c>
      <c r="F2828" s="3">
        <v>198.37589874017749</v>
      </c>
    </row>
    <row r="2829" spans="1:10">
      <c r="A2829">
        <v>11</v>
      </c>
      <c r="B2829">
        <v>-91.123999999999995</v>
      </c>
      <c r="C2829">
        <v>1073</v>
      </c>
      <c r="D2829">
        <v>220000</v>
      </c>
      <c r="E2829">
        <v>253</v>
      </c>
      <c r="F2829" s="3">
        <v>222.26026166664627</v>
      </c>
    </row>
    <row r="2830" spans="1:10">
      <c r="A2830">
        <v>12</v>
      </c>
      <c r="B2830">
        <v>-91.009</v>
      </c>
      <c r="C2830">
        <v>1073</v>
      </c>
      <c r="D2830">
        <v>220000</v>
      </c>
      <c r="E2830">
        <v>273</v>
      </c>
      <c r="F2830" s="3">
        <v>259.29775191981724</v>
      </c>
    </row>
    <row r="2831" spans="1:10">
      <c r="A2831">
        <v>13</v>
      </c>
      <c r="B2831">
        <v>-90.894999999999996</v>
      </c>
      <c r="C2831">
        <v>1073</v>
      </c>
      <c r="D2831">
        <v>220000</v>
      </c>
      <c r="E2831">
        <v>300</v>
      </c>
      <c r="F2831" s="3">
        <v>308.87330945652553</v>
      </c>
    </row>
    <row r="2832" spans="1:10">
      <c r="A2832">
        <v>14</v>
      </c>
      <c r="B2832">
        <v>-90.787000000000006</v>
      </c>
      <c r="C2832">
        <v>1073</v>
      </c>
      <c r="D2832">
        <v>220000</v>
      </c>
      <c r="E2832">
        <v>332</v>
      </c>
      <c r="F2832" s="3">
        <v>365.08488761900543</v>
      </c>
    </row>
    <row r="2833" spans="1:6">
      <c r="A2833">
        <v>15</v>
      </c>
      <c r="B2833">
        <v>-90.671999999999997</v>
      </c>
      <c r="C2833">
        <v>1073</v>
      </c>
      <c r="D2833">
        <v>220000</v>
      </c>
      <c r="E2833">
        <v>397</v>
      </c>
      <c r="F2833" s="3">
        <v>427.86529317268048</v>
      </c>
    </row>
    <row r="2834" spans="1:6">
      <c r="A2834">
        <v>16</v>
      </c>
      <c r="B2834">
        <v>-90.555999999999997</v>
      </c>
      <c r="C2834">
        <v>1073</v>
      </c>
      <c r="D2834">
        <v>220000</v>
      </c>
      <c r="E2834">
        <v>485</v>
      </c>
      <c r="F2834" s="3">
        <v>483.41039290818975</v>
      </c>
    </row>
    <row r="2835" spans="1:6">
      <c r="A2835">
        <v>17</v>
      </c>
      <c r="B2835">
        <v>-90.44</v>
      </c>
      <c r="C2835">
        <v>1073</v>
      </c>
      <c r="D2835">
        <v>220000</v>
      </c>
      <c r="E2835">
        <v>550</v>
      </c>
      <c r="F2835" s="3">
        <v>519.34894527427298</v>
      </c>
    </row>
    <row r="2836" spans="1:6">
      <c r="A2836">
        <v>18</v>
      </c>
      <c r="B2836">
        <v>-90.325000000000003</v>
      </c>
      <c r="C2836">
        <v>1073</v>
      </c>
      <c r="D2836">
        <v>220000</v>
      </c>
      <c r="E2836">
        <v>539</v>
      </c>
      <c r="F2836" s="3">
        <v>527.36586576532363</v>
      </c>
    </row>
    <row r="2837" spans="1:6">
      <c r="A2837">
        <v>19</v>
      </c>
      <c r="B2837">
        <v>-90.218999999999994</v>
      </c>
      <c r="C2837">
        <v>1073</v>
      </c>
      <c r="D2837">
        <v>220000</v>
      </c>
      <c r="E2837">
        <v>533</v>
      </c>
      <c r="F2837" s="3">
        <v>508.87459283285347</v>
      </c>
    </row>
    <row r="2838" spans="1:6">
      <c r="A2838">
        <v>20</v>
      </c>
      <c r="B2838">
        <v>-90.105999999999995</v>
      </c>
      <c r="C2838">
        <v>1073</v>
      </c>
      <c r="D2838">
        <v>220000</v>
      </c>
      <c r="E2838">
        <v>462</v>
      </c>
      <c r="F2838" s="3">
        <v>466.63694335020699</v>
      </c>
    </row>
    <row r="2839" spans="1:6">
      <c r="A2839">
        <v>21</v>
      </c>
      <c r="B2839">
        <v>-89.991</v>
      </c>
      <c r="C2839">
        <v>1073</v>
      </c>
      <c r="D2839">
        <v>220000</v>
      </c>
      <c r="E2839">
        <v>384</v>
      </c>
      <c r="F2839" s="3">
        <v>409.72148554964417</v>
      </c>
    </row>
    <row r="2840" spans="1:6">
      <c r="A2840">
        <v>22</v>
      </c>
      <c r="B2840">
        <v>-89.876999999999995</v>
      </c>
      <c r="C2840">
        <v>1073</v>
      </c>
      <c r="D2840">
        <v>220000</v>
      </c>
      <c r="E2840">
        <v>354</v>
      </c>
      <c r="F2840" s="3">
        <v>350.87241561812226</v>
      </c>
    </row>
    <row r="2841" spans="1:6">
      <c r="A2841">
        <v>23</v>
      </c>
      <c r="B2841">
        <v>-89.757999999999996</v>
      </c>
      <c r="C2841">
        <v>1073</v>
      </c>
      <c r="D2841">
        <v>220000</v>
      </c>
      <c r="E2841">
        <v>315</v>
      </c>
      <c r="F2841" s="3">
        <v>296.82074525640974</v>
      </c>
    </row>
    <row r="2842" spans="1:6">
      <c r="A2842">
        <v>24</v>
      </c>
      <c r="B2842">
        <v>-89.641999999999996</v>
      </c>
      <c r="C2842">
        <v>1073</v>
      </c>
      <c r="D2842">
        <v>220000</v>
      </c>
      <c r="E2842">
        <v>273</v>
      </c>
      <c r="F2842" s="3">
        <v>256.68253707892779</v>
      </c>
    </row>
    <row r="2843" spans="1:6">
      <c r="A2843">
        <v>25</v>
      </c>
      <c r="B2843">
        <v>-89.534999999999997</v>
      </c>
      <c r="C2843">
        <v>1073</v>
      </c>
      <c r="D2843">
        <v>220000</v>
      </c>
      <c r="E2843">
        <v>195</v>
      </c>
      <c r="F2843" s="3">
        <v>231.39904858458121</v>
      </c>
    </row>
    <row r="2844" spans="1:6">
      <c r="A2844">
        <v>26</v>
      </c>
      <c r="B2844">
        <v>-89.43</v>
      </c>
      <c r="C2844">
        <v>1073</v>
      </c>
      <c r="D2844">
        <v>220000</v>
      </c>
      <c r="E2844">
        <v>226</v>
      </c>
      <c r="F2844" s="3">
        <v>215.95790251827472</v>
      </c>
    </row>
    <row r="2845" spans="1:6">
      <c r="A2845">
        <v>27</v>
      </c>
      <c r="B2845">
        <v>-89.316000000000003</v>
      </c>
      <c r="C2845">
        <v>1073</v>
      </c>
      <c r="D2845">
        <v>220000</v>
      </c>
      <c r="E2845">
        <v>174</v>
      </c>
      <c r="F2845" s="3">
        <v>206.91478413174787</v>
      </c>
    </row>
    <row r="2846" spans="1:6">
      <c r="A2846">
        <v>28</v>
      </c>
      <c r="B2846">
        <v>-89.195999999999998</v>
      </c>
      <c r="C2846">
        <v>1073</v>
      </c>
      <c r="D2846">
        <v>220000</v>
      </c>
      <c r="E2846">
        <v>211</v>
      </c>
      <c r="F2846" s="3">
        <v>202.92797002584922</v>
      </c>
    </row>
    <row r="2847" spans="1:6">
      <c r="A2847">
        <v>29</v>
      </c>
      <c r="B2847">
        <v>-89.090999999999994</v>
      </c>
      <c r="C2847">
        <v>1073</v>
      </c>
      <c r="D2847">
        <v>220000</v>
      </c>
      <c r="E2847">
        <v>211</v>
      </c>
      <c r="F2847" s="3">
        <v>202.06468306182637</v>
      </c>
    </row>
    <row r="2848" spans="1:6">
      <c r="A2848">
        <v>30</v>
      </c>
      <c r="B2848">
        <v>-88.971999999999994</v>
      </c>
      <c r="C2848">
        <v>1073</v>
      </c>
      <c r="D2848">
        <v>220000</v>
      </c>
      <c r="E2848">
        <v>208</v>
      </c>
      <c r="F2848" s="3">
        <v>202.56678838793357</v>
      </c>
    </row>
    <row r="2849" spans="1:6">
      <c r="A2849">
        <v>31</v>
      </c>
      <c r="B2849">
        <v>-88.86</v>
      </c>
      <c r="C2849">
        <v>1073</v>
      </c>
      <c r="D2849">
        <v>220000</v>
      </c>
      <c r="E2849">
        <v>195</v>
      </c>
      <c r="F2849" s="3">
        <v>203.69977367403575</v>
      </c>
    </row>
    <row r="2850" spans="1:6">
      <c r="A2850">
        <v>32</v>
      </c>
      <c r="B2850">
        <v>-88.751999999999995</v>
      </c>
      <c r="C2850">
        <v>1073</v>
      </c>
      <c r="D2850">
        <v>220000</v>
      </c>
      <c r="E2850">
        <v>208</v>
      </c>
      <c r="F2850" s="3">
        <v>205.04066496648485</v>
      </c>
    </row>
    <row r="2851" spans="1:6">
      <c r="A2851" t="s">
        <v>0</v>
      </c>
    </row>
    <row r="2852" spans="1:6">
      <c r="A2852" t="s">
        <v>0</v>
      </c>
    </row>
    <row r="2853" spans="1:6">
      <c r="A2853" t="s">
        <v>0</v>
      </c>
    </row>
    <row r="2854" spans="1:6">
      <c r="A2854" t="s">
        <v>0</v>
      </c>
    </row>
    <row r="2855" spans="1:6">
      <c r="A2855" t="s">
        <v>124</v>
      </c>
    </row>
    <row r="2856" spans="1:6">
      <c r="A2856" t="s">
        <v>2</v>
      </c>
    </row>
    <row r="2857" spans="1:6">
      <c r="A2857" t="s">
        <v>3</v>
      </c>
    </row>
    <row r="2858" spans="1:6">
      <c r="A2858" t="s">
        <v>4</v>
      </c>
    </row>
    <row r="2859" spans="1:6">
      <c r="A2859" t="s">
        <v>115</v>
      </c>
    </row>
    <row r="2860" spans="1:6">
      <c r="A2860" t="s">
        <v>125</v>
      </c>
    </row>
    <row r="2861" spans="1:6">
      <c r="A2861" t="s">
        <v>7</v>
      </c>
    </row>
    <row r="2862" spans="1:6">
      <c r="A2862" t="s">
        <v>8</v>
      </c>
    </row>
    <row r="2863" spans="1:6">
      <c r="A2863" t="s">
        <v>9</v>
      </c>
    </row>
    <row r="2864" spans="1:6">
      <c r="A2864" t="s">
        <v>10</v>
      </c>
    </row>
    <row r="2865" spans="1:10">
      <c r="A2865" t="s">
        <v>11</v>
      </c>
    </row>
    <row r="2866" spans="1:10">
      <c r="A2866" t="s">
        <v>0</v>
      </c>
    </row>
    <row r="2867" spans="1:10">
      <c r="A2867" t="s">
        <v>0</v>
      </c>
    </row>
    <row r="2868" spans="1:10">
      <c r="A2868" t="s">
        <v>328</v>
      </c>
      <c r="B2868" t="s">
        <v>307</v>
      </c>
      <c r="C2868" t="s">
        <v>310</v>
      </c>
      <c r="D2868" t="s">
        <v>327</v>
      </c>
      <c r="E2868" t="s">
        <v>326</v>
      </c>
      <c r="F2868" t="s">
        <v>347</v>
      </c>
    </row>
    <row r="2869" spans="1:10">
      <c r="A2869">
        <v>1</v>
      </c>
      <c r="B2869">
        <v>-92.248000000000005</v>
      </c>
      <c r="C2869">
        <v>1118</v>
      </c>
      <c r="D2869">
        <v>220000</v>
      </c>
      <c r="E2869">
        <v>126</v>
      </c>
      <c r="F2869" s="3">
        <v>148.58652382454324</v>
      </c>
      <c r="J2869" t="s">
        <v>415</v>
      </c>
    </row>
    <row r="2870" spans="1:10">
      <c r="A2870">
        <v>2</v>
      </c>
      <c r="B2870">
        <v>-92.138999999999996</v>
      </c>
      <c r="C2870">
        <v>1118</v>
      </c>
      <c r="D2870">
        <v>220000</v>
      </c>
      <c r="E2870">
        <v>136</v>
      </c>
      <c r="F2870" s="3">
        <v>149.66699657233525</v>
      </c>
    </row>
    <row r="2871" spans="1:10">
      <c r="A2871">
        <v>3</v>
      </c>
      <c r="B2871">
        <v>-92.024000000000001</v>
      </c>
      <c r="C2871">
        <v>1118</v>
      </c>
      <c r="D2871">
        <v>220000</v>
      </c>
      <c r="E2871">
        <v>138</v>
      </c>
      <c r="F2871" s="3">
        <v>150.97625730410604</v>
      </c>
    </row>
    <row r="2872" spans="1:10">
      <c r="A2872">
        <v>4</v>
      </c>
      <c r="B2872">
        <v>-91.912000000000006</v>
      </c>
      <c r="C2872">
        <v>1118</v>
      </c>
      <c r="D2872">
        <v>220000</v>
      </c>
      <c r="E2872">
        <v>177</v>
      </c>
      <c r="F2872" s="3">
        <v>152.55530303091925</v>
      </c>
    </row>
    <row r="2873" spans="1:10">
      <c r="A2873">
        <v>5</v>
      </c>
      <c r="B2873">
        <v>-91.8</v>
      </c>
      <c r="C2873">
        <v>1118</v>
      </c>
      <c r="D2873">
        <v>220000</v>
      </c>
      <c r="E2873">
        <v>155</v>
      </c>
      <c r="F2873" s="3">
        <v>154.65445890157545</v>
      </c>
    </row>
    <row r="2874" spans="1:10">
      <c r="A2874">
        <v>6</v>
      </c>
      <c r="B2874">
        <v>-91.694000000000003</v>
      </c>
      <c r="C2874">
        <v>1118</v>
      </c>
      <c r="D2874">
        <v>220000</v>
      </c>
      <c r="E2874">
        <v>188</v>
      </c>
      <c r="F2874" s="3">
        <v>157.41859878214197</v>
      </c>
    </row>
    <row r="2875" spans="1:10">
      <c r="A2875">
        <v>7</v>
      </c>
      <c r="B2875">
        <v>-91.581000000000003</v>
      </c>
      <c r="C2875">
        <v>1118</v>
      </c>
      <c r="D2875">
        <v>220000</v>
      </c>
      <c r="E2875">
        <v>190</v>
      </c>
      <c r="F2875" s="3">
        <v>161.64975525866032</v>
      </c>
    </row>
    <row r="2876" spans="1:10">
      <c r="A2876">
        <v>8</v>
      </c>
      <c r="B2876">
        <v>-91.465000000000003</v>
      </c>
      <c r="C2876">
        <v>1118</v>
      </c>
      <c r="D2876">
        <v>220000</v>
      </c>
      <c r="E2876">
        <v>177</v>
      </c>
      <c r="F2876" s="3">
        <v>168.01411461070563</v>
      </c>
    </row>
    <row r="2877" spans="1:10">
      <c r="A2877">
        <v>9</v>
      </c>
      <c r="B2877">
        <v>-91.349000000000004</v>
      </c>
      <c r="C2877">
        <v>1118</v>
      </c>
      <c r="D2877">
        <v>220000</v>
      </c>
      <c r="E2877">
        <v>181</v>
      </c>
      <c r="F2877" s="3">
        <v>177.22404740767581</v>
      </c>
    </row>
    <row r="2878" spans="1:10">
      <c r="A2878">
        <v>10</v>
      </c>
      <c r="B2878">
        <v>-91.233999999999995</v>
      </c>
      <c r="C2878">
        <v>1118</v>
      </c>
      <c r="D2878">
        <v>220000</v>
      </c>
      <c r="E2878">
        <v>185</v>
      </c>
      <c r="F2878" s="3">
        <v>189.99689453645942</v>
      </c>
    </row>
    <row r="2879" spans="1:10">
      <c r="A2879">
        <v>11</v>
      </c>
      <c r="B2879">
        <v>-91.123999999999995</v>
      </c>
      <c r="C2879">
        <v>1118</v>
      </c>
      <c r="D2879">
        <v>220000</v>
      </c>
      <c r="E2879">
        <v>211</v>
      </c>
      <c r="F2879" s="3">
        <v>206.26507321193839</v>
      </c>
    </row>
    <row r="2880" spans="1:10">
      <c r="A2880">
        <v>12</v>
      </c>
      <c r="B2880">
        <v>-91.009</v>
      </c>
      <c r="C2880">
        <v>1118</v>
      </c>
      <c r="D2880">
        <v>220000</v>
      </c>
      <c r="E2880">
        <v>190</v>
      </c>
      <c r="F2880" s="3">
        <v>227.87673179376509</v>
      </c>
    </row>
    <row r="2881" spans="1:6">
      <c r="A2881">
        <v>13</v>
      </c>
      <c r="B2881">
        <v>-90.894999999999996</v>
      </c>
      <c r="C2881">
        <v>1118</v>
      </c>
      <c r="D2881">
        <v>220000</v>
      </c>
      <c r="E2881">
        <v>247</v>
      </c>
      <c r="F2881" s="3">
        <v>253.77304035399405</v>
      </c>
    </row>
    <row r="2882" spans="1:6">
      <c r="A2882">
        <v>14</v>
      </c>
      <c r="B2882">
        <v>-90.787000000000006</v>
      </c>
      <c r="C2882">
        <v>1118</v>
      </c>
      <c r="D2882">
        <v>220000</v>
      </c>
      <c r="E2882">
        <v>307</v>
      </c>
      <c r="F2882" s="3">
        <v>281.59785746976274</v>
      </c>
    </row>
    <row r="2883" spans="1:6">
      <c r="A2883">
        <v>15</v>
      </c>
      <c r="B2883">
        <v>-90.671999999999997</v>
      </c>
      <c r="C2883">
        <v>1118</v>
      </c>
      <c r="D2883">
        <v>220000</v>
      </c>
      <c r="E2883">
        <v>357</v>
      </c>
      <c r="F2883" s="3">
        <v>313.08061030737406</v>
      </c>
    </row>
    <row r="2884" spans="1:6">
      <c r="A2884">
        <v>16</v>
      </c>
      <c r="B2884">
        <v>-90.555999999999997</v>
      </c>
      <c r="C2884">
        <v>1118</v>
      </c>
      <c r="D2884">
        <v>220000</v>
      </c>
      <c r="E2884">
        <v>342</v>
      </c>
      <c r="F2884" s="3">
        <v>344.27485558149772</v>
      </c>
    </row>
    <row r="2885" spans="1:6">
      <c r="A2885">
        <v>17</v>
      </c>
      <c r="B2885">
        <v>-90.44</v>
      </c>
      <c r="C2885">
        <v>1118</v>
      </c>
      <c r="D2885">
        <v>220000</v>
      </c>
      <c r="E2885">
        <v>371</v>
      </c>
      <c r="F2885" s="3">
        <v>371.85834680094536</v>
      </c>
    </row>
    <row r="2886" spans="1:6">
      <c r="A2886">
        <v>18</v>
      </c>
      <c r="B2886">
        <v>-90.325000000000003</v>
      </c>
      <c r="C2886">
        <v>1118</v>
      </c>
      <c r="D2886">
        <v>220000</v>
      </c>
      <c r="E2886">
        <v>352</v>
      </c>
      <c r="F2886" s="3">
        <v>392.62934053000117</v>
      </c>
    </row>
    <row r="2887" spans="1:6">
      <c r="A2887">
        <v>19</v>
      </c>
      <c r="B2887">
        <v>-90.218999999999994</v>
      </c>
      <c r="C2887">
        <v>1118</v>
      </c>
      <c r="D2887">
        <v>220000</v>
      </c>
      <c r="E2887">
        <v>404</v>
      </c>
      <c r="F2887" s="3">
        <v>403.85774205528526</v>
      </c>
    </row>
    <row r="2888" spans="1:6">
      <c r="A2888">
        <v>20</v>
      </c>
      <c r="B2888">
        <v>-90.105999999999995</v>
      </c>
      <c r="C2888">
        <v>1118</v>
      </c>
      <c r="D2888">
        <v>220000</v>
      </c>
      <c r="E2888">
        <v>393</v>
      </c>
      <c r="F2888" s="3">
        <v>406.15418175705508</v>
      </c>
    </row>
    <row r="2889" spans="1:6">
      <c r="A2889">
        <v>21</v>
      </c>
      <c r="B2889">
        <v>-89.991</v>
      </c>
      <c r="C2889">
        <v>1118</v>
      </c>
      <c r="D2889">
        <v>220000</v>
      </c>
      <c r="E2889">
        <v>422</v>
      </c>
      <c r="F2889" s="3">
        <v>398.09644839449641</v>
      </c>
    </row>
    <row r="2890" spans="1:6">
      <c r="A2890">
        <v>22</v>
      </c>
      <c r="B2890">
        <v>-89.876999999999995</v>
      </c>
      <c r="C2890">
        <v>1118</v>
      </c>
      <c r="D2890">
        <v>220000</v>
      </c>
      <c r="E2890">
        <v>384</v>
      </c>
      <c r="F2890" s="3">
        <v>380.90352458178842</v>
      </c>
    </row>
    <row r="2891" spans="1:6">
      <c r="A2891">
        <v>23</v>
      </c>
      <c r="B2891">
        <v>-89.757999999999996</v>
      </c>
      <c r="C2891">
        <v>1118</v>
      </c>
      <c r="D2891">
        <v>220000</v>
      </c>
      <c r="E2891">
        <v>387</v>
      </c>
      <c r="F2891" s="3">
        <v>355.58915898112122</v>
      </c>
    </row>
    <row r="2892" spans="1:6">
      <c r="A2892">
        <v>24</v>
      </c>
      <c r="B2892">
        <v>-89.641999999999996</v>
      </c>
      <c r="C2892">
        <v>1118</v>
      </c>
      <c r="D2892">
        <v>220000</v>
      </c>
      <c r="E2892">
        <v>322</v>
      </c>
      <c r="F2892" s="3">
        <v>326.71857086047589</v>
      </c>
    </row>
    <row r="2893" spans="1:6">
      <c r="A2893">
        <v>25</v>
      </c>
      <c r="B2893">
        <v>-89.534999999999997</v>
      </c>
      <c r="C2893">
        <v>1118</v>
      </c>
      <c r="D2893">
        <v>220000</v>
      </c>
      <c r="E2893">
        <v>289</v>
      </c>
      <c r="F2893" s="3">
        <v>299.11573260158059</v>
      </c>
    </row>
    <row r="2894" spans="1:6">
      <c r="A2894">
        <v>26</v>
      </c>
      <c r="B2894">
        <v>-89.43</v>
      </c>
      <c r="C2894">
        <v>1118</v>
      </c>
      <c r="D2894">
        <v>220000</v>
      </c>
      <c r="E2894">
        <v>272</v>
      </c>
      <c r="F2894" s="3">
        <v>273.2341835164554</v>
      </c>
    </row>
    <row r="2895" spans="1:6">
      <c r="A2895">
        <v>27</v>
      </c>
      <c r="B2895">
        <v>-89.316000000000003</v>
      </c>
      <c r="C2895">
        <v>1118</v>
      </c>
      <c r="D2895">
        <v>220000</v>
      </c>
      <c r="E2895">
        <v>257</v>
      </c>
      <c r="F2895" s="3">
        <v>248.22388561395877</v>
      </c>
    </row>
    <row r="2896" spans="1:6">
      <c r="A2896">
        <v>28</v>
      </c>
      <c r="B2896">
        <v>-89.195999999999998</v>
      </c>
      <c r="C2896">
        <v>1118</v>
      </c>
      <c r="D2896">
        <v>220000</v>
      </c>
      <c r="E2896">
        <v>206</v>
      </c>
      <c r="F2896" s="3">
        <v>226.54471362152424</v>
      </c>
    </row>
    <row r="2897" spans="1:6">
      <c r="A2897">
        <v>29</v>
      </c>
      <c r="B2897">
        <v>-89.090999999999994</v>
      </c>
      <c r="C2897">
        <v>1118</v>
      </c>
      <c r="D2897">
        <v>220000</v>
      </c>
      <c r="E2897">
        <v>218</v>
      </c>
      <c r="F2897" s="3">
        <v>211.79404434434409</v>
      </c>
    </row>
    <row r="2898" spans="1:6">
      <c r="A2898">
        <v>30</v>
      </c>
      <c r="B2898">
        <v>-88.971999999999994</v>
      </c>
      <c r="C2898">
        <v>1118</v>
      </c>
      <c r="D2898">
        <v>220000</v>
      </c>
      <c r="E2898">
        <v>193</v>
      </c>
      <c r="F2898" s="3">
        <v>199.5663581473101</v>
      </c>
    </row>
    <row r="2899" spans="1:6">
      <c r="A2899">
        <v>31</v>
      </c>
      <c r="B2899">
        <v>-88.86</v>
      </c>
      <c r="C2899">
        <v>1118</v>
      </c>
      <c r="D2899">
        <v>220000</v>
      </c>
      <c r="E2899">
        <v>194</v>
      </c>
      <c r="F2899" s="3">
        <v>191.7929778796794</v>
      </c>
    </row>
    <row r="2900" spans="1:6">
      <c r="A2900">
        <v>32</v>
      </c>
      <c r="B2900">
        <v>-88.751999999999995</v>
      </c>
      <c r="C2900">
        <v>1118</v>
      </c>
      <c r="D2900">
        <v>220000</v>
      </c>
      <c r="E2900">
        <v>187</v>
      </c>
      <c r="F2900" s="3">
        <v>187.00957014640676</v>
      </c>
    </row>
    <row r="2901" spans="1:6">
      <c r="A2901" t="s">
        <v>0</v>
      </c>
    </row>
    <row r="2902" spans="1:6">
      <c r="A2902" t="s">
        <v>0</v>
      </c>
    </row>
    <row r="2903" spans="1:6">
      <c r="A2903" t="s">
        <v>0</v>
      </c>
    </row>
    <row r="2904" spans="1:6">
      <c r="A2904" t="s">
        <v>0</v>
      </c>
    </row>
    <row r="2905" spans="1:6">
      <c r="A2905" t="s">
        <v>126</v>
      </c>
    </row>
    <row r="2906" spans="1:6">
      <c r="A2906" t="s">
        <v>2</v>
      </c>
    </row>
    <row r="2907" spans="1:6">
      <c r="A2907" t="s">
        <v>3</v>
      </c>
    </row>
    <row r="2908" spans="1:6">
      <c r="A2908" t="s">
        <v>4</v>
      </c>
    </row>
    <row r="2909" spans="1:6">
      <c r="A2909" t="s">
        <v>115</v>
      </c>
    </row>
    <row r="2910" spans="1:6">
      <c r="A2910" t="s">
        <v>127</v>
      </c>
    </row>
    <row r="2911" spans="1:6">
      <c r="A2911" t="s">
        <v>7</v>
      </c>
    </row>
    <row r="2912" spans="1:6">
      <c r="A2912" t="s">
        <v>8</v>
      </c>
    </row>
    <row r="2913" spans="1:10">
      <c r="A2913" t="s">
        <v>9</v>
      </c>
    </row>
    <row r="2914" spans="1:10">
      <c r="A2914" t="s">
        <v>10</v>
      </c>
    </row>
    <row r="2915" spans="1:10">
      <c r="A2915" t="s">
        <v>11</v>
      </c>
    </row>
    <row r="2916" spans="1:10">
      <c r="A2916" t="s">
        <v>0</v>
      </c>
    </row>
    <row r="2917" spans="1:10">
      <c r="A2917" t="s">
        <v>0</v>
      </c>
    </row>
    <row r="2918" spans="1:10">
      <c r="A2918" t="s">
        <v>328</v>
      </c>
      <c r="B2918" t="s">
        <v>307</v>
      </c>
      <c r="C2918" t="s">
        <v>310</v>
      </c>
      <c r="D2918" t="s">
        <v>327</v>
      </c>
      <c r="E2918" t="s">
        <v>326</v>
      </c>
      <c r="F2918" t="s">
        <v>347</v>
      </c>
    </row>
    <row r="2919" spans="1:10">
      <c r="A2919">
        <v>1</v>
      </c>
      <c r="B2919">
        <v>-92.248000000000005</v>
      </c>
      <c r="C2919">
        <v>1133</v>
      </c>
      <c r="D2919">
        <v>220000</v>
      </c>
      <c r="E2919">
        <v>110</v>
      </c>
      <c r="F2919" s="3">
        <v>132.84908937518261</v>
      </c>
      <c r="J2919" t="s">
        <v>416</v>
      </c>
    </row>
    <row r="2920" spans="1:10">
      <c r="A2920">
        <v>2</v>
      </c>
      <c r="B2920">
        <v>-92.138999999999996</v>
      </c>
      <c r="C2920">
        <v>1133</v>
      </c>
      <c r="D2920">
        <v>220000</v>
      </c>
      <c r="E2920">
        <v>129</v>
      </c>
      <c r="F2920" s="3">
        <v>134.96728372448126</v>
      </c>
    </row>
    <row r="2921" spans="1:10">
      <c r="A2921">
        <v>3</v>
      </c>
      <c r="B2921">
        <v>-92.024000000000001</v>
      </c>
      <c r="C2921">
        <v>1133</v>
      </c>
      <c r="D2921">
        <v>220000</v>
      </c>
      <c r="E2921">
        <v>131</v>
      </c>
      <c r="F2921" s="3">
        <v>137.39576721503897</v>
      </c>
    </row>
    <row r="2922" spans="1:10">
      <c r="A2922">
        <v>4</v>
      </c>
      <c r="B2922">
        <v>-91.912000000000006</v>
      </c>
      <c r="C2922">
        <v>1133</v>
      </c>
      <c r="D2922">
        <v>220000</v>
      </c>
      <c r="E2922">
        <v>126</v>
      </c>
      <c r="F2922" s="3">
        <v>140.08039380471786</v>
      </c>
    </row>
    <row r="2923" spans="1:10">
      <c r="A2923">
        <v>5</v>
      </c>
      <c r="B2923">
        <v>-91.8</v>
      </c>
      <c r="C2923">
        <v>1133</v>
      </c>
      <c r="D2923">
        <v>220000</v>
      </c>
      <c r="E2923">
        <v>169</v>
      </c>
      <c r="F2923" s="3">
        <v>143.2695157377247</v>
      </c>
    </row>
    <row r="2924" spans="1:10">
      <c r="A2924">
        <v>6</v>
      </c>
      <c r="B2924">
        <v>-91.694000000000003</v>
      </c>
      <c r="C2924">
        <v>1133</v>
      </c>
      <c r="D2924">
        <v>220000</v>
      </c>
      <c r="E2924">
        <v>166</v>
      </c>
      <c r="F2924" s="3">
        <v>146.98824435053399</v>
      </c>
    </row>
    <row r="2925" spans="1:10">
      <c r="A2925">
        <v>7</v>
      </c>
      <c r="B2925">
        <v>-91.581000000000003</v>
      </c>
      <c r="C2925">
        <v>1133</v>
      </c>
      <c r="D2925">
        <v>220000</v>
      </c>
      <c r="E2925">
        <v>179</v>
      </c>
      <c r="F2925" s="3">
        <v>152.03138749076714</v>
      </c>
    </row>
    <row r="2926" spans="1:10">
      <c r="A2926">
        <v>8</v>
      </c>
      <c r="B2926">
        <v>-91.465000000000003</v>
      </c>
      <c r="C2926">
        <v>1133</v>
      </c>
      <c r="D2926">
        <v>220000</v>
      </c>
      <c r="E2926">
        <v>163</v>
      </c>
      <c r="F2926" s="3">
        <v>158.79542219731565</v>
      </c>
    </row>
    <row r="2927" spans="1:10">
      <c r="A2927">
        <v>9</v>
      </c>
      <c r="B2927">
        <v>-91.349000000000004</v>
      </c>
      <c r="C2927">
        <v>1133</v>
      </c>
      <c r="D2927">
        <v>220000</v>
      </c>
      <c r="E2927">
        <v>190</v>
      </c>
      <c r="F2927" s="3">
        <v>167.65335557171707</v>
      </c>
    </row>
    <row r="2928" spans="1:10">
      <c r="A2928">
        <v>10</v>
      </c>
      <c r="B2928">
        <v>-91.233999999999995</v>
      </c>
      <c r="C2928">
        <v>1133</v>
      </c>
      <c r="D2928">
        <v>220000</v>
      </c>
      <c r="E2928">
        <v>195</v>
      </c>
      <c r="F2928" s="3">
        <v>178.95379109246565</v>
      </c>
    </row>
    <row r="2929" spans="1:6">
      <c r="A2929">
        <v>11</v>
      </c>
      <c r="B2929">
        <v>-91.123999999999995</v>
      </c>
      <c r="C2929">
        <v>1133</v>
      </c>
      <c r="D2929">
        <v>220000</v>
      </c>
      <c r="E2929">
        <v>186</v>
      </c>
      <c r="F2929" s="3">
        <v>192.40347224036455</v>
      </c>
    </row>
    <row r="2930" spans="1:6">
      <c r="A2930">
        <v>12</v>
      </c>
      <c r="B2930">
        <v>-91.009</v>
      </c>
      <c r="C2930">
        <v>1133</v>
      </c>
      <c r="D2930">
        <v>220000</v>
      </c>
      <c r="E2930">
        <v>186</v>
      </c>
      <c r="F2930" s="3">
        <v>209.29148460239651</v>
      </c>
    </row>
    <row r="2931" spans="1:6">
      <c r="A2931">
        <v>13</v>
      </c>
      <c r="B2931">
        <v>-90.894999999999996</v>
      </c>
      <c r="C2931">
        <v>1133</v>
      </c>
      <c r="D2931">
        <v>220000</v>
      </c>
      <c r="E2931">
        <v>234</v>
      </c>
      <c r="F2931" s="3">
        <v>228.60010472425773</v>
      </c>
    </row>
    <row r="2932" spans="1:6">
      <c r="A2932">
        <v>14</v>
      </c>
      <c r="B2932">
        <v>-90.787000000000006</v>
      </c>
      <c r="C2932">
        <v>1133</v>
      </c>
      <c r="D2932">
        <v>220000</v>
      </c>
      <c r="E2932">
        <v>223</v>
      </c>
      <c r="F2932" s="3">
        <v>248.6059827042383</v>
      </c>
    </row>
    <row r="2933" spans="1:6">
      <c r="A2933">
        <v>15</v>
      </c>
      <c r="B2933">
        <v>-90.671999999999997</v>
      </c>
      <c r="C2933">
        <v>1133</v>
      </c>
      <c r="D2933">
        <v>220000</v>
      </c>
      <c r="E2933">
        <v>284</v>
      </c>
      <c r="F2933" s="3">
        <v>270.62518669202433</v>
      </c>
    </row>
    <row r="2934" spans="1:6">
      <c r="A2934">
        <v>16</v>
      </c>
      <c r="B2934">
        <v>-90.555999999999997</v>
      </c>
      <c r="C2934">
        <v>1133</v>
      </c>
      <c r="D2934">
        <v>220000</v>
      </c>
      <c r="E2934">
        <v>311</v>
      </c>
      <c r="F2934" s="3">
        <v>292.04111830622702</v>
      </c>
    </row>
    <row r="2935" spans="1:6">
      <c r="A2935">
        <v>17</v>
      </c>
      <c r="B2935">
        <v>-90.44</v>
      </c>
      <c r="C2935">
        <v>1133</v>
      </c>
      <c r="D2935">
        <v>220000</v>
      </c>
      <c r="E2935">
        <v>307</v>
      </c>
      <c r="F2935" s="3">
        <v>310.87012955245285</v>
      </c>
    </row>
    <row r="2936" spans="1:6">
      <c r="A2936">
        <v>18</v>
      </c>
      <c r="B2936">
        <v>-90.325000000000003</v>
      </c>
      <c r="C2936">
        <v>1133</v>
      </c>
      <c r="D2936">
        <v>220000</v>
      </c>
      <c r="E2936">
        <v>300</v>
      </c>
      <c r="F2936" s="3">
        <v>325.27205289432726</v>
      </c>
    </row>
    <row r="2937" spans="1:6">
      <c r="A2937">
        <v>19</v>
      </c>
      <c r="B2937">
        <v>-90.218999999999994</v>
      </c>
      <c r="C2937">
        <v>1133</v>
      </c>
      <c r="D2937">
        <v>220000</v>
      </c>
      <c r="E2937">
        <v>328</v>
      </c>
      <c r="F2937" s="3">
        <v>333.60350369288898</v>
      </c>
    </row>
    <row r="2938" spans="1:6">
      <c r="A2938">
        <v>20</v>
      </c>
      <c r="B2938">
        <v>-90.105999999999995</v>
      </c>
      <c r="C2938">
        <v>1133</v>
      </c>
      <c r="D2938">
        <v>220000</v>
      </c>
      <c r="E2938">
        <v>355</v>
      </c>
      <c r="F2938" s="3">
        <v>336.53414272855042</v>
      </c>
    </row>
    <row r="2939" spans="1:6">
      <c r="A2939">
        <v>21</v>
      </c>
      <c r="B2939">
        <v>-89.991</v>
      </c>
      <c r="C2939">
        <v>1133</v>
      </c>
      <c r="D2939">
        <v>220000</v>
      </c>
      <c r="E2939">
        <v>344</v>
      </c>
      <c r="F2939" s="3">
        <v>333.11665196244081</v>
      </c>
    </row>
    <row r="2940" spans="1:6">
      <c r="A2940">
        <v>22</v>
      </c>
      <c r="B2940">
        <v>-89.876999999999995</v>
      </c>
      <c r="C2940">
        <v>1133</v>
      </c>
      <c r="D2940">
        <v>220000</v>
      </c>
      <c r="E2940">
        <v>351</v>
      </c>
      <c r="F2940" s="3">
        <v>323.96610339754221</v>
      </c>
    </row>
    <row r="2941" spans="1:6">
      <c r="A2941">
        <v>23</v>
      </c>
      <c r="B2941">
        <v>-89.757999999999996</v>
      </c>
      <c r="C2941">
        <v>1133</v>
      </c>
      <c r="D2941">
        <v>220000</v>
      </c>
      <c r="E2941">
        <v>305</v>
      </c>
      <c r="F2941" s="3">
        <v>309.61191995734515</v>
      </c>
    </row>
    <row r="2942" spans="1:6">
      <c r="A2942">
        <v>24</v>
      </c>
      <c r="B2942">
        <v>-89.641999999999996</v>
      </c>
      <c r="C2942">
        <v>1133</v>
      </c>
      <c r="D2942">
        <v>220000</v>
      </c>
      <c r="E2942">
        <v>274</v>
      </c>
      <c r="F2942" s="3">
        <v>292.61282320361897</v>
      </c>
    </row>
    <row r="2943" spans="1:6">
      <c r="A2943">
        <v>25</v>
      </c>
      <c r="B2943">
        <v>-89.534999999999997</v>
      </c>
      <c r="C2943">
        <v>1133</v>
      </c>
      <c r="D2943">
        <v>220000</v>
      </c>
      <c r="E2943">
        <v>276</v>
      </c>
      <c r="F2943" s="3">
        <v>275.87552606260704</v>
      </c>
    </row>
    <row r="2944" spans="1:6">
      <c r="A2944">
        <v>26</v>
      </c>
      <c r="B2944">
        <v>-89.43</v>
      </c>
      <c r="C2944">
        <v>1133</v>
      </c>
      <c r="D2944">
        <v>220000</v>
      </c>
      <c r="E2944">
        <v>262</v>
      </c>
      <c r="F2944" s="3">
        <v>259.76234394602756</v>
      </c>
    </row>
    <row r="2945" spans="1:6">
      <c r="A2945">
        <v>27</v>
      </c>
      <c r="B2945">
        <v>-89.316000000000003</v>
      </c>
      <c r="C2945">
        <v>1133</v>
      </c>
      <c r="D2945">
        <v>220000</v>
      </c>
      <c r="E2945">
        <v>243</v>
      </c>
      <c r="F2945" s="3">
        <v>243.77075518717405</v>
      </c>
    </row>
    <row r="2946" spans="1:6">
      <c r="A2946">
        <v>28</v>
      </c>
      <c r="B2946">
        <v>-89.195999999999998</v>
      </c>
      <c r="C2946">
        <v>1133</v>
      </c>
      <c r="D2946">
        <v>220000</v>
      </c>
      <c r="E2946">
        <v>245</v>
      </c>
      <c r="F2946" s="3">
        <v>229.52478840440207</v>
      </c>
    </row>
    <row r="2947" spans="1:6">
      <c r="A2947">
        <v>29</v>
      </c>
      <c r="B2947">
        <v>-89.090999999999994</v>
      </c>
      <c r="C2947">
        <v>1133</v>
      </c>
      <c r="D2947">
        <v>220000</v>
      </c>
      <c r="E2947">
        <v>205</v>
      </c>
      <c r="F2947" s="3">
        <v>219.60260894717095</v>
      </c>
    </row>
    <row r="2948" spans="1:6">
      <c r="A2948">
        <v>30</v>
      </c>
      <c r="B2948">
        <v>-88.971999999999994</v>
      </c>
      <c r="C2948">
        <v>1133</v>
      </c>
      <c r="D2948">
        <v>220000</v>
      </c>
      <c r="E2948">
        <v>196</v>
      </c>
      <c r="F2948" s="3">
        <v>211.25051356056602</v>
      </c>
    </row>
    <row r="2949" spans="1:6">
      <c r="A2949">
        <v>31</v>
      </c>
      <c r="B2949">
        <v>-88.86</v>
      </c>
      <c r="C2949">
        <v>1133</v>
      </c>
      <c r="D2949">
        <v>220000</v>
      </c>
      <c r="E2949">
        <v>206</v>
      </c>
      <c r="F2949" s="3">
        <v>205.95006562119838</v>
      </c>
    </row>
    <row r="2950" spans="1:6">
      <c r="A2950">
        <v>32</v>
      </c>
      <c r="B2950">
        <v>-88.751999999999995</v>
      </c>
      <c r="C2950">
        <v>1133</v>
      </c>
      <c r="D2950">
        <v>220000</v>
      </c>
      <c r="E2950">
        <v>209</v>
      </c>
      <c r="F2950" s="3">
        <v>202.81995839187684</v>
      </c>
    </row>
    <row r="2951" spans="1:6">
      <c r="A2951" t="s">
        <v>0</v>
      </c>
    </row>
    <row r="2952" spans="1:6">
      <c r="A2952" t="s">
        <v>0</v>
      </c>
    </row>
    <row r="2953" spans="1:6">
      <c r="A2953" t="s">
        <v>0</v>
      </c>
    </row>
    <row r="2954" spans="1:6">
      <c r="A2954" t="s">
        <v>0</v>
      </c>
    </row>
    <row r="2955" spans="1:6">
      <c r="A2955" t="s">
        <v>128</v>
      </c>
    </row>
    <row r="2956" spans="1:6">
      <c r="A2956" t="s">
        <v>2</v>
      </c>
    </row>
    <row r="2957" spans="1:6">
      <c r="A2957" t="s">
        <v>3</v>
      </c>
    </row>
    <row r="2958" spans="1:6">
      <c r="A2958" t="s">
        <v>4</v>
      </c>
    </row>
    <row r="2959" spans="1:6">
      <c r="A2959" t="s">
        <v>115</v>
      </c>
    </row>
    <row r="2960" spans="1:6">
      <c r="A2960" t="s">
        <v>129</v>
      </c>
    </row>
    <row r="2961" spans="1:10">
      <c r="A2961" t="s">
        <v>7</v>
      </c>
    </row>
    <row r="2962" spans="1:10">
      <c r="A2962" t="s">
        <v>8</v>
      </c>
    </row>
    <row r="2963" spans="1:10">
      <c r="A2963" t="s">
        <v>9</v>
      </c>
    </row>
    <row r="2964" spans="1:10">
      <c r="A2964" t="s">
        <v>10</v>
      </c>
    </row>
    <row r="2965" spans="1:10">
      <c r="A2965" t="s">
        <v>11</v>
      </c>
    </row>
    <row r="2966" spans="1:10">
      <c r="A2966" t="s">
        <v>0</v>
      </c>
    </row>
    <row r="2967" spans="1:10">
      <c r="A2967" t="s">
        <v>0</v>
      </c>
    </row>
    <row r="2968" spans="1:10">
      <c r="A2968" t="s">
        <v>328</v>
      </c>
      <c r="B2968" t="s">
        <v>307</v>
      </c>
      <c r="C2968" t="s">
        <v>310</v>
      </c>
      <c r="D2968" t="s">
        <v>327</v>
      </c>
      <c r="E2968" t="s">
        <v>326</v>
      </c>
      <c r="F2968" t="s">
        <v>347</v>
      </c>
    </row>
    <row r="2969" spans="1:10">
      <c r="A2969">
        <v>1</v>
      </c>
      <c r="B2969">
        <v>-92.248000000000005</v>
      </c>
      <c r="C2969">
        <v>1147</v>
      </c>
      <c r="D2969">
        <v>220000</v>
      </c>
      <c r="E2969">
        <v>126</v>
      </c>
      <c r="F2969" s="3">
        <v>151.54927317909247</v>
      </c>
      <c r="J2969" t="s">
        <v>417</v>
      </c>
    </row>
    <row r="2970" spans="1:10">
      <c r="A2970">
        <v>2</v>
      </c>
      <c r="B2970">
        <v>-92.138999999999996</v>
      </c>
      <c r="C2970">
        <v>1147</v>
      </c>
      <c r="D2970">
        <v>220000</v>
      </c>
      <c r="E2970">
        <v>125</v>
      </c>
      <c r="F2970" s="3">
        <v>153.2106321615332</v>
      </c>
    </row>
    <row r="2971" spans="1:10">
      <c r="A2971">
        <v>3</v>
      </c>
      <c r="B2971">
        <v>-92.024000000000001</v>
      </c>
      <c r="C2971">
        <v>1147</v>
      </c>
      <c r="D2971">
        <v>220000</v>
      </c>
      <c r="E2971">
        <v>149</v>
      </c>
      <c r="F2971" s="3">
        <v>154.97062801690313</v>
      </c>
    </row>
    <row r="2972" spans="1:10">
      <c r="A2972">
        <v>4</v>
      </c>
      <c r="B2972">
        <v>-91.912000000000006</v>
      </c>
      <c r="C2972">
        <v>1147</v>
      </c>
      <c r="D2972">
        <v>220000</v>
      </c>
      <c r="E2972">
        <v>170</v>
      </c>
      <c r="F2972" s="3">
        <v>156.70447371864387</v>
      </c>
    </row>
    <row r="2973" spans="1:10">
      <c r="A2973">
        <v>5</v>
      </c>
      <c r="B2973">
        <v>-91.8</v>
      </c>
      <c r="C2973">
        <v>1147</v>
      </c>
      <c r="D2973">
        <v>220000</v>
      </c>
      <c r="E2973">
        <v>180</v>
      </c>
      <c r="F2973" s="3">
        <v>158.48893748810087</v>
      </c>
    </row>
    <row r="2974" spans="1:10">
      <c r="A2974">
        <v>6</v>
      </c>
      <c r="B2974">
        <v>-91.694000000000003</v>
      </c>
      <c r="C2974">
        <v>1147</v>
      </c>
      <c r="D2974">
        <v>220000</v>
      </c>
      <c r="E2974">
        <v>167</v>
      </c>
      <c r="F2974" s="3">
        <v>160.2871341339989</v>
      </c>
    </row>
    <row r="2975" spans="1:10">
      <c r="A2975">
        <v>7</v>
      </c>
      <c r="B2975">
        <v>-91.581000000000003</v>
      </c>
      <c r="C2975">
        <v>1147</v>
      </c>
      <c r="D2975">
        <v>220000</v>
      </c>
      <c r="E2975">
        <v>192</v>
      </c>
      <c r="F2975" s="3">
        <v>162.46013255386396</v>
      </c>
    </row>
    <row r="2976" spans="1:10">
      <c r="A2976">
        <v>8</v>
      </c>
      <c r="B2976">
        <v>-91.465000000000003</v>
      </c>
      <c r="C2976">
        <v>1147</v>
      </c>
      <c r="D2976">
        <v>220000</v>
      </c>
      <c r="E2976">
        <v>161</v>
      </c>
      <c r="F2976" s="3">
        <v>165.25212626417067</v>
      </c>
    </row>
    <row r="2977" spans="1:6">
      <c r="A2977">
        <v>9</v>
      </c>
      <c r="B2977">
        <v>-91.349000000000004</v>
      </c>
      <c r="C2977">
        <v>1147</v>
      </c>
      <c r="D2977">
        <v>220000</v>
      </c>
      <c r="E2977">
        <v>188</v>
      </c>
      <c r="F2977" s="3">
        <v>169.1281322166335</v>
      </c>
    </row>
    <row r="2978" spans="1:6">
      <c r="A2978">
        <v>10</v>
      </c>
      <c r="B2978">
        <v>-91.233999999999995</v>
      </c>
      <c r="C2978">
        <v>1147</v>
      </c>
      <c r="D2978">
        <v>220000</v>
      </c>
      <c r="E2978">
        <v>184</v>
      </c>
      <c r="F2978" s="3">
        <v>174.83339685422476</v>
      </c>
    </row>
    <row r="2979" spans="1:6">
      <c r="A2979">
        <v>11</v>
      </c>
      <c r="B2979">
        <v>-91.123999999999995</v>
      </c>
      <c r="C2979">
        <v>1147</v>
      </c>
      <c r="D2979">
        <v>220000</v>
      </c>
      <c r="E2979">
        <v>193</v>
      </c>
      <c r="F2979" s="3">
        <v>183.00350851011288</v>
      </c>
    </row>
    <row r="2980" spans="1:6">
      <c r="A2980">
        <v>12</v>
      </c>
      <c r="B2980">
        <v>-91.009</v>
      </c>
      <c r="C2980">
        <v>1147</v>
      </c>
      <c r="D2980">
        <v>220000</v>
      </c>
      <c r="E2980">
        <v>205</v>
      </c>
      <c r="F2980" s="3">
        <v>195.527625373078</v>
      </c>
    </row>
    <row r="2981" spans="1:6">
      <c r="A2981">
        <v>13</v>
      </c>
      <c r="B2981">
        <v>-90.894999999999996</v>
      </c>
      <c r="C2981">
        <v>1147</v>
      </c>
      <c r="D2981">
        <v>220000</v>
      </c>
      <c r="E2981">
        <v>218</v>
      </c>
      <c r="F2981" s="3">
        <v>212.92759385066606</v>
      </c>
    </row>
    <row r="2982" spans="1:6">
      <c r="A2982">
        <v>14</v>
      </c>
      <c r="B2982">
        <v>-90.787000000000006</v>
      </c>
      <c r="C2982">
        <v>1147</v>
      </c>
      <c r="D2982">
        <v>220000</v>
      </c>
      <c r="E2982">
        <v>227</v>
      </c>
      <c r="F2982" s="3">
        <v>234.28446018061706</v>
      </c>
    </row>
    <row r="2983" spans="1:6">
      <c r="A2983">
        <v>15</v>
      </c>
      <c r="B2983">
        <v>-90.671999999999997</v>
      </c>
      <c r="C2983">
        <v>1147</v>
      </c>
      <c r="D2983">
        <v>220000</v>
      </c>
      <c r="E2983">
        <v>256</v>
      </c>
      <c r="F2983" s="3">
        <v>261.43302813958996</v>
      </c>
    </row>
    <row r="2984" spans="1:6">
      <c r="A2984">
        <v>16</v>
      </c>
      <c r="B2984">
        <v>-90.555999999999997</v>
      </c>
      <c r="C2984">
        <v>1147</v>
      </c>
      <c r="D2984">
        <v>220000</v>
      </c>
      <c r="E2984">
        <v>279</v>
      </c>
      <c r="F2984" s="3">
        <v>291.08587692627657</v>
      </c>
    </row>
    <row r="2985" spans="1:6">
      <c r="A2985">
        <v>17</v>
      </c>
      <c r="B2985">
        <v>-90.44</v>
      </c>
      <c r="C2985">
        <v>1147</v>
      </c>
      <c r="D2985">
        <v>220000</v>
      </c>
      <c r="E2985">
        <v>329</v>
      </c>
      <c r="F2985" s="3">
        <v>319.22034062498557</v>
      </c>
    </row>
    <row r="2986" spans="1:6">
      <c r="A2986">
        <v>18</v>
      </c>
      <c r="B2986">
        <v>-90.325000000000003</v>
      </c>
      <c r="C2986">
        <v>1147</v>
      </c>
      <c r="D2986">
        <v>220000</v>
      </c>
      <c r="E2986">
        <v>335</v>
      </c>
      <c r="F2986" s="3">
        <v>341.20431830681673</v>
      </c>
    </row>
    <row r="2987" spans="1:6">
      <c r="A2987">
        <v>19</v>
      </c>
      <c r="B2987">
        <v>-90.218999999999994</v>
      </c>
      <c r="C2987">
        <v>1147</v>
      </c>
      <c r="D2987">
        <v>220000</v>
      </c>
      <c r="E2987">
        <v>327</v>
      </c>
      <c r="F2987" s="3">
        <v>352.90585688817356</v>
      </c>
    </row>
    <row r="2988" spans="1:6">
      <c r="A2988">
        <v>20</v>
      </c>
      <c r="B2988">
        <v>-90.105999999999995</v>
      </c>
      <c r="C2988">
        <v>1147</v>
      </c>
      <c r="D2988">
        <v>220000</v>
      </c>
      <c r="E2988">
        <v>379</v>
      </c>
      <c r="F2988" s="3">
        <v>354.31245497401193</v>
      </c>
    </row>
    <row r="2989" spans="1:6">
      <c r="A2989">
        <v>21</v>
      </c>
      <c r="B2989">
        <v>-89.991</v>
      </c>
      <c r="C2989">
        <v>1147</v>
      </c>
      <c r="D2989">
        <v>220000</v>
      </c>
      <c r="E2989">
        <v>378</v>
      </c>
      <c r="F2989" s="3">
        <v>344.12762822136057</v>
      </c>
    </row>
    <row r="2990" spans="1:6">
      <c r="A2990">
        <v>22</v>
      </c>
      <c r="B2990">
        <v>-89.876999999999995</v>
      </c>
      <c r="C2990">
        <v>1147</v>
      </c>
      <c r="D2990">
        <v>220000</v>
      </c>
      <c r="E2990">
        <v>320</v>
      </c>
      <c r="F2990" s="3">
        <v>324.82997524321473</v>
      </c>
    </row>
    <row r="2991" spans="1:6">
      <c r="A2991">
        <v>23</v>
      </c>
      <c r="B2991">
        <v>-89.757999999999996</v>
      </c>
      <c r="C2991">
        <v>1147</v>
      </c>
      <c r="D2991">
        <v>220000</v>
      </c>
      <c r="E2991">
        <v>300</v>
      </c>
      <c r="F2991" s="3">
        <v>299.12810177993401</v>
      </c>
    </row>
    <row r="2992" spans="1:6">
      <c r="A2992">
        <v>24</v>
      </c>
      <c r="B2992">
        <v>-89.641999999999996</v>
      </c>
      <c r="C2992">
        <v>1147</v>
      </c>
      <c r="D2992">
        <v>220000</v>
      </c>
      <c r="E2992">
        <v>256</v>
      </c>
      <c r="F2992" s="3">
        <v>273.13039912076317</v>
      </c>
    </row>
    <row r="2993" spans="1:6">
      <c r="A2993">
        <v>25</v>
      </c>
      <c r="B2993">
        <v>-89.534999999999997</v>
      </c>
      <c r="C2993">
        <v>1147</v>
      </c>
      <c r="D2993">
        <v>220000</v>
      </c>
      <c r="E2993">
        <v>253</v>
      </c>
      <c r="F2993" s="3">
        <v>251.51436948182885</v>
      </c>
    </row>
    <row r="2994" spans="1:6">
      <c r="A2994">
        <v>26</v>
      </c>
      <c r="B2994">
        <v>-89.43</v>
      </c>
      <c r="C2994">
        <v>1147</v>
      </c>
      <c r="D2994">
        <v>220000</v>
      </c>
      <c r="E2994">
        <v>222</v>
      </c>
      <c r="F2994" s="3">
        <v>234.25495872712614</v>
      </c>
    </row>
    <row r="2995" spans="1:6">
      <c r="A2995">
        <v>27</v>
      </c>
      <c r="B2995">
        <v>-89.316000000000003</v>
      </c>
      <c r="C2995">
        <v>1147</v>
      </c>
      <c r="D2995">
        <v>220000</v>
      </c>
      <c r="E2995">
        <v>235</v>
      </c>
      <c r="F2995" s="3">
        <v>220.60081881039272</v>
      </c>
    </row>
    <row r="2996" spans="1:6">
      <c r="A2996">
        <v>28</v>
      </c>
      <c r="B2996">
        <v>-89.195999999999998</v>
      </c>
      <c r="C2996">
        <v>1147</v>
      </c>
      <c r="D2996">
        <v>220000</v>
      </c>
      <c r="E2996">
        <v>198</v>
      </c>
      <c r="F2996" s="3">
        <v>211.53269371078318</v>
      </c>
    </row>
    <row r="2997" spans="1:6">
      <c r="A2997">
        <v>29</v>
      </c>
      <c r="B2997">
        <v>-89.090999999999994</v>
      </c>
      <c r="C2997">
        <v>1147</v>
      </c>
      <c r="D2997">
        <v>220000</v>
      </c>
      <c r="E2997">
        <v>223</v>
      </c>
      <c r="F2997" s="3">
        <v>207.16455368125648</v>
      </c>
    </row>
    <row r="2998" spans="1:6">
      <c r="A2998">
        <v>30</v>
      </c>
      <c r="B2998">
        <v>-88.971999999999994</v>
      </c>
      <c r="C2998">
        <v>1147</v>
      </c>
      <c r="D2998">
        <v>220000</v>
      </c>
      <c r="E2998">
        <v>206</v>
      </c>
      <c r="F2998" s="3">
        <v>205.04460361993088</v>
      </c>
    </row>
    <row r="2999" spans="1:6">
      <c r="A2999">
        <v>31</v>
      </c>
      <c r="B2999">
        <v>-88.86</v>
      </c>
      <c r="C2999">
        <v>1147</v>
      </c>
      <c r="D2999">
        <v>220000</v>
      </c>
      <c r="E2999">
        <v>211</v>
      </c>
      <c r="F2999" s="3">
        <v>204.80579363900407</v>
      </c>
    </row>
    <row r="3000" spans="1:6">
      <c r="A3000">
        <v>32</v>
      </c>
      <c r="B3000">
        <v>-88.751999999999995</v>
      </c>
      <c r="C3000">
        <v>1147</v>
      </c>
      <c r="D3000">
        <v>220000</v>
      </c>
      <c r="E3000">
        <v>182</v>
      </c>
      <c r="F3000" s="3">
        <v>205.50732308129446</v>
      </c>
    </row>
    <row r="3001" spans="1:6">
      <c r="A3001" t="s">
        <v>0</v>
      </c>
    </row>
    <row r="3002" spans="1:6">
      <c r="A3002" t="s">
        <v>0</v>
      </c>
    </row>
    <row r="3003" spans="1:6">
      <c r="A3003" t="s">
        <v>0</v>
      </c>
    </row>
    <row r="3004" spans="1:6">
      <c r="A3004" t="s">
        <v>0</v>
      </c>
    </row>
    <row r="3005" spans="1:6">
      <c r="A3005" t="s">
        <v>130</v>
      </c>
    </row>
    <row r="3006" spans="1:6">
      <c r="A3006" t="s">
        <v>2</v>
      </c>
    </row>
    <row r="3007" spans="1:6">
      <c r="A3007" t="s">
        <v>3</v>
      </c>
    </row>
    <row r="3008" spans="1:6">
      <c r="A3008" t="s">
        <v>4</v>
      </c>
    </row>
    <row r="3009" spans="1:10">
      <c r="A3009" t="s">
        <v>115</v>
      </c>
    </row>
    <row r="3010" spans="1:10">
      <c r="A3010" t="s">
        <v>131</v>
      </c>
    </row>
    <row r="3011" spans="1:10">
      <c r="A3011" t="s">
        <v>7</v>
      </c>
    </row>
    <row r="3012" spans="1:10">
      <c r="A3012" t="s">
        <v>8</v>
      </c>
    </row>
    <row r="3013" spans="1:10">
      <c r="A3013" t="s">
        <v>9</v>
      </c>
    </row>
    <row r="3014" spans="1:10">
      <c r="A3014" t="s">
        <v>10</v>
      </c>
    </row>
    <row r="3015" spans="1:10">
      <c r="A3015" t="s">
        <v>11</v>
      </c>
    </row>
    <row r="3016" spans="1:10">
      <c r="A3016" t="s">
        <v>0</v>
      </c>
    </row>
    <row r="3017" spans="1:10">
      <c r="A3017" t="s">
        <v>0</v>
      </c>
    </row>
    <row r="3018" spans="1:10">
      <c r="A3018" t="s">
        <v>328</v>
      </c>
      <c r="B3018" t="s">
        <v>307</v>
      </c>
      <c r="C3018" t="s">
        <v>310</v>
      </c>
      <c r="D3018" t="s">
        <v>327</v>
      </c>
      <c r="E3018" t="s">
        <v>326</v>
      </c>
      <c r="F3018" t="s">
        <v>347</v>
      </c>
    </row>
    <row r="3019" spans="1:10">
      <c r="A3019">
        <v>1</v>
      </c>
      <c r="B3019">
        <v>-92.248000000000005</v>
      </c>
      <c r="C3019">
        <v>1151</v>
      </c>
      <c r="D3019">
        <v>220000</v>
      </c>
      <c r="E3019">
        <v>122</v>
      </c>
      <c r="F3019" s="3">
        <v>143.01615113538102</v>
      </c>
      <c r="J3019" t="s">
        <v>418</v>
      </c>
    </row>
    <row r="3020" spans="1:10">
      <c r="A3020">
        <v>2</v>
      </c>
      <c r="B3020">
        <v>-92.138999999999996</v>
      </c>
      <c r="C3020">
        <v>1151</v>
      </c>
      <c r="D3020">
        <v>220000</v>
      </c>
      <c r="E3020">
        <v>127</v>
      </c>
      <c r="F3020" s="3">
        <v>144.50184416225025</v>
      </c>
    </row>
    <row r="3021" spans="1:10">
      <c r="A3021">
        <v>3</v>
      </c>
      <c r="B3021">
        <v>-92.024000000000001</v>
      </c>
      <c r="C3021">
        <v>1151</v>
      </c>
      <c r="D3021">
        <v>220000</v>
      </c>
      <c r="E3021">
        <v>143</v>
      </c>
      <c r="F3021" s="3">
        <v>146.39501390799967</v>
      </c>
    </row>
    <row r="3022" spans="1:10">
      <c r="A3022">
        <v>4</v>
      </c>
      <c r="B3022">
        <v>-91.912000000000006</v>
      </c>
      <c r="C3022">
        <v>1151</v>
      </c>
      <c r="D3022">
        <v>220000</v>
      </c>
      <c r="E3022">
        <v>153</v>
      </c>
      <c r="F3022" s="3">
        <v>148.73311408805236</v>
      </c>
    </row>
    <row r="3023" spans="1:10">
      <c r="A3023">
        <v>5</v>
      </c>
      <c r="B3023">
        <v>-91.8</v>
      </c>
      <c r="C3023">
        <v>1151</v>
      </c>
      <c r="D3023">
        <v>220000</v>
      </c>
      <c r="E3023">
        <v>189</v>
      </c>
      <c r="F3023" s="3">
        <v>151.79073718979146</v>
      </c>
    </row>
    <row r="3024" spans="1:10">
      <c r="A3024">
        <v>6</v>
      </c>
      <c r="B3024">
        <v>-91.694000000000003</v>
      </c>
      <c r="C3024">
        <v>1151</v>
      </c>
      <c r="D3024">
        <v>220000</v>
      </c>
      <c r="E3024">
        <v>152</v>
      </c>
      <c r="F3024" s="3">
        <v>155.60924913938365</v>
      </c>
    </row>
    <row r="3025" spans="1:6">
      <c r="A3025">
        <v>7</v>
      </c>
      <c r="B3025">
        <v>-91.581000000000003</v>
      </c>
      <c r="C3025">
        <v>1151</v>
      </c>
      <c r="D3025">
        <v>220000</v>
      </c>
      <c r="E3025">
        <v>187</v>
      </c>
      <c r="F3025" s="3">
        <v>160.99919156011913</v>
      </c>
    </row>
    <row r="3026" spans="1:6">
      <c r="A3026">
        <v>8</v>
      </c>
      <c r="B3026">
        <v>-91.465000000000003</v>
      </c>
      <c r="C3026">
        <v>1151</v>
      </c>
      <c r="D3026">
        <v>220000</v>
      </c>
      <c r="E3026">
        <v>176</v>
      </c>
      <c r="F3026" s="3">
        <v>168.32871339620283</v>
      </c>
    </row>
    <row r="3027" spans="1:6">
      <c r="A3027">
        <v>9</v>
      </c>
      <c r="B3027">
        <v>-91.349000000000004</v>
      </c>
      <c r="C3027">
        <v>1151</v>
      </c>
      <c r="D3027">
        <v>220000</v>
      </c>
      <c r="E3027">
        <v>193</v>
      </c>
      <c r="F3027" s="3">
        <v>177.84591329537773</v>
      </c>
    </row>
    <row r="3028" spans="1:6">
      <c r="A3028">
        <v>10</v>
      </c>
      <c r="B3028">
        <v>-91.233999999999995</v>
      </c>
      <c r="C3028">
        <v>1151</v>
      </c>
      <c r="D3028">
        <v>220000</v>
      </c>
      <c r="E3028">
        <v>197</v>
      </c>
      <c r="F3028" s="3">
        <v>189.70023646208591</v>
      </c>
    </row>
    <row r="3029" spans="1:6">
      <c r="A3029">
        <v>11</v>
      </c>
      <c r="B3029">
        <v>-91.123999999999995</v>
      </c>
      <c r="C3029">
        <v>1151</v>
      </c>
      <c r="D3029">
        <v>220000</v>
      </c>
      <c r="E3029">
        <v>217</v>
      </c>
      <c r="F3029" s="3">
        <v>203.3533756973909</v>
      </c>
    </row>
    <row r="3030" spans="1:6">
      <c r="A3030">
        <v>12</v>
      </c>
      <c r="B3030">
        <v>-91.009</v>
      </c>
      <c r="C3030">
        <v>1151</v>
      </c>
      <c r="D3030">
        <v>220000</v>
      </c>
      <c r="E3030">
        <v>194</v>
      </c>
      <c r="F3030" s="3">
        <v>219.84180173497376</v>
      </c>
    </row>
    <row r="3031" spans="1:6">
      <c r="A3031">
        <v>13</v>
      </c>
      <c r="B3031">
        <v>-90.894999999999996</v>
      </c>
      <c r="C3031">
        <v>1151</v>
      </c>
      <c r="D3031">
        <v>220000</v>
      </c>
      <c r="E3031">
        <v>242</v>
      </c>
      <c r="F3031" s="3">
        <v>237.88734413845569</v>
      </c>
    </row>
    <row r="3032" spans="1:6">
      <c r="A3032">
        <v>14</v>
      </c>
      <c r="B3032">
        <v>-90.787000000000006</v>
      </c>
      <c r="C3032">
        <v>1151</v>
      </c>
      <c r="D3032">
        <v>220000</v>
      </c>
      <c r="E3032">
        <v>241</v>
      </c>
      <c r="F3032" s="3">
        <v>255.74863907178405</v>
      </c>
    </row>
    <row r="3033" spans="1:6">
      <c r="A3033">
        <v>15</v>
      </c>
      <c r="B3033">
        <v>-90.671999999999997</v>
      </c>
      <c r="C3033">
        <v>1151</v>
      </c>
      <c r="D3033">
        <v>220000</v>
      </c>
      <c r="E3033">
        <v>261</v>
      </c>
      <c r="F3033" s="3">
        <v>274.44431970644433</v>
      </c>
    </row>
    <row r="3034" spans="1:6">
      <c r="A3034">
        <v>16</v>
      </c>
      <c r="B3034">
        <v>-90.555999999999997</v>
      </c>
      <c r="C3034">
        <v>1151</v>
      </c>
      <c r="D3034">
        <v>220000</v>
      </c>
      <c r="E3034">
        <v>280</v>
      </c>
      <c r="F3034" s="3">
        <v>291.57233700055156</v>
      </c>
    </row>
    <row r="3035" spans="1:6">
      <c r="A3035">
        <v>17</v>
      </c>
      <c r="B3035">
        <v>-90.44</v>
      </c>
      <c r="C3035">
        <v>1151</v>
      </c>
      <c r="D3035">
        <v>220000</v>
      </c>
      <c r="E3035">
        <v>317</v>
      </c>
      <c r="F3035" s="3">
        <v>305.51000305779036</v>
      </c>
    </row>
    <row r="3036" spans="1:6">
      <c r="A3036">
        <v>18</v>
      </c>
      <c r="B3036">
        <v>-90.325000000000003</v>
      </c>
      <c r="C3036">
        <v>1151</v>
      </c>
      <c r="D3036">
        <v>220000</v>
      </c>
      <c r="E3036">
        <v>312</v>
      </c>
      <c r="F3036" s="3">
        <v>314.93153667558289</v>
      </c>
    </row>
    <row r="3037" spans="1:6">
      <c r="A3037">
        <v>19</v>
      </c>
      <c r="B3037">
        <v>-90.218999999999994</v>
      </c>
      <c r="C3037">
        <v>1151</v>
      </c>
      <c r="D3037">
        <v>220000</v>
      </c>
      <c r="E3037">
        <v>333</v>
      </c>
      <c r="F3037" s="3">
        <v>318.99471550286194</v>
      </c>
    </row>
    <row r="3038" spans="1:6">
      <c r="A3038">
        <v>20</v>
      </c>
      <c r="B3038">
        <v>-90.105999999999995</v>
      </c>
      <c r="C3038">
        <v>1151</v>
      </c>
      <c r="D3038">
        <v>220000</v>
      </c>
      <c r="E3038">
        <v>315</v>
      </c>
      <c r="F3038" s="3">
        <v>318.12829823728089</v>
      </c>
    </row>
    <row r="3039" spans="1:6">
      <c r="A3039">
        <v>21</v>
      </c>
      <c r="B3039">
        <v>-89.991</v>
      </c>
      <c r="C3039">
        <v>1151</v>
      </c>
      <c r="D3039">
        <v>220000</v>
      </c>
      <c r="E3039">
        <v>322</v>
      </c>
      <c r="F3039" s="3">
        <v>311.94938273063013</v>
      </c>
    </row>
    <row r="3040" spans="1:6">
      <c r="A3040">
        <v>22</v>
      </c>
      <c r="B3040">
        <v>-89.876999999999995</v>
      </c>
      <c r="C3040">
        <v>1151</v>
      </c>
      <c r="D3040">
        <v>220000</v>
      </c>
      <c r="E3040">
        <v>328</v>
      </c>
      <c r="F3040" s="3">
        <v>301.2832030653903</v>
      </c>
    </row>
    <row r="3041" spans="1:6">
      <c r="A3041">
        <v>23</v>
      </c>
      <c r="B3041">
        <v>-89.757999999999996</v>
      </c>
      <c r="C3041">
        <v>1151</v>
      </c>
      <c r="D3041">
        <v>220000</v>
      </c>
      <c r="E3041">
        <v>274</v>
      </c>
      <c r="F3041" s="3">
        <v>286.56129630917735</v>
      </c>
    </row>
    <row r="3042" spans="1:6">
      <c r="A3042">
        <v>24</v>
      </c>
      <c r="B3042">
        <v>-89.641999999999996</v>
      </c>
      <c r="C3042">
        <v>1151</v>
      </c>
      <c r="D3042">
        <v>220000</v>
      </c>
      <c r="E3042">
        <v>276</v>
      </c>
      <c r="F3042" s="3">
        <v>270.1405671955805</v>
      </c>
    </row>
    <row r="3043" spans="1:6">
      <c r="A3043">
        <v>25</v>
      </c>
      <c r="B3043">
        <v>-89.534999999999997</v>
      </c>
      <c r="C3043">
        <v>1151</v>
      </c>
      <c r="D3043">
        <v>220000</v>
      </c>
      <c r="E3043">
        <v>259</v>
      </c>
      <c r="F3043" s="3">
        <v>254.45071584096456</v>
      </c>
    </row>
    <row r="3044" spans="1:6">
      <c r="A3044">
        <v>26</v>
      </c>
      <c r="B3044">
        <v>-89.43</v>
      </c>
      <c r="C3044">
        <v>1151</v>
      </c>
      <c r="D3044">
        <v>220000</v>
      </c>
      <c r="E3044">
        <v>226</v>
      </c>
      <c r="F3044" s="3">
        <v>239.55722378469815</v>
      </c>
    </row>
    <row r="3045" spans="1:6">
      <c r="A3045">
        <v>27</v>
      </c>
      <c r="B3045">
        <v>-89.316000000000003</v>
      </c>
      <c r="C3045">
        <v>1151</v>
      </c>
      <c r="D3045">
        <v>220000</v>
      </c>
      <c r="E3045">
        <v>213</v>
      </c>
      <c r="F3045" s="3">
        <v>224.827356588865</v>
      </c>
    </row>
    <row r="3046" spans="1:6">
      <c r="A3046">
        <v>28</v>
      </c>
      <c r="B3046">
        <v>-89.195999999999998</v>
      </c>
      <c r="C3046">
        <v>1151</v>
      </c>
      <c r="D3046">
        <v>220000</v>
      </c>
      <c r="E3046">
        <v>210</v>
      </c>
      <c r="F3046" s="3">
        <v>211.60852652065083</v>
      </c>
    </row>
    <row r="3047" spans="1:6">
      <c r="A3047">
        <v>29</v>
      </c>
      <c r="B3047">
        <v>-89.090999999999994</v>
      </c>
      <c r="C3047">
        <v>1151</v>
      </c>
      <c r="D3047">
        <v>220000</v>
      </c>
      <c r="E3047">
        <v>216</v>
      </c>
      <c r="F3047" s="3">
        <v>202.22797189730022</v>
      </c>
    </row>
    <row r="3048" spans="1:6">
      <c r="A3048">
        <v>30</v>
      </c>
      <c r="B3048">
        <v>-88.971999999999994</v>
      </c>
      <c r="C3048">
        <v>1151</v>
      </c>
      <c r="D3048">
        <v>220000</v>
      </c>
      <c r="E3048">
        <v>169</v>
      </c>
      <c r="F3048" s="3">
        <v>194.06322052811072</v>
      </c>
    </row>
    <row r="3049" spans="1:6">
      <c r="A3049">
        <v>31</v>
      </c>
      <c r="B3049">
        <v>-88.86</v>
      </c>
      <c r="C3049">
        <v>1151</v>
      </c>
      <c r="D3049">
        <v>220000</v>
      </c>
      <c r="E3049">
        <v>199</v>
      </c>
      <c r="F3049" s="3">
        <v>188.56739514802487</v>
      </c>
    </row>
    <row r="3050" spans="1:6">
      <c r="A3050">
        <v>32</v>
      </c>
      <c r="B3050">
        <v>-88.751999999999995</v>
      </c>
      <c r="C3050">
        <v>1151</v>
      </c>
      <c r="D3050">
        <v>220000</v>
      </c>
      <c r="E3050">
        <v>191</v>
      </c>
      <c r="F3050" s="3">
        <v>184.97820214620262</v>
      </c>
    </row>
    <row r="3051" spans="1:6">
      <c r="A3051" t="s">
        <v>0</v>
      </c>
    </row>
    <row r="3052" spans="1:6">
      <c r="A3052" t="s">
        <v>0</v>
      </c>
    </row>
    <row r="3053" spans="1:6">
      <c r="A3053" t="s">
        <v>0</v>
      </c>
    </row>
    <row r="3054" spans="1:6">
      <c r="A3054" t="s">
        <v>0</v>
      </c>
    </row>
    <row r="3055" spans="1:6">
      <c r="A3055" t="s">
        <v>132</v>
      </c>
    </row>
    <row r="3056" spans="1:6">
      <c r="A3056" t="s">
        <v>2</v>
      </c>
    </row>
    <row r="3057" spans="1:10">
      <c r="A3057" t="s">
        <v>3</v>
      </c>
    </row>
    <row r="3058" spans="1:10">
      <c r="A3058" t="s">
        <v>4</v>
      </c>
    </row>
    <row r="3059" spans="1:10">
      <c r="A3059" t="s">
        <v>115</v>
      </c>
    </row>
    <row r="3060" spans="1:10">
      <c r="A3060" t="s">
        <v>133</v>
      </c>
    </row>
    <row r="3061" spans="1:10">
      <c r="A3061" t="s">
        <v>7</v>
      </c>
    </row>
    <row r="3062" spans="1:10">
      <c r="A3062" t="s">
        <v>8</v>
      </c>
    </row>
    <row r="3063" spans="1:10">
      <c r="A3063" t="s">
        <v>9</v>
      </c>
    </row>
    <row r="3064" spans="1:10">
      <c r="A3064" t="s">
        <v>10</v>
      </c>
    </row>
    <row r="3065" spans="1:10">
      <c r="A3065" t="s">
        <v>11</v>
      </c>
    </row>
    <row r="3066" spans="1:10">
      <c r="A3066" t="s">
        <v>0</v>
      </c>
    </row>
    <row r="3067" spans="1:10">
      <c r="A3067" t="s">
        <v>0</v>
      </c>
    </row>
    <row r="3068" spans="1:10">
      <c r="A3068" t="s">
        <v>328</v>
      </c>
      <c r="B3068" t="s">
        <v>307</v>
      </c>
      <c r="C3068" t="s">
        <v>310</v>
      </c>
      <c r="D3068" t="s">
        <v>327</v>
      </c>
      <c r="E3068" t="s">
        <v>326</v>
      </c>
      <c r="F3068" t="s">
        <v>347</v>
      </c>
    </row>
    <row r="3069" spans="1:10">
      <c r="A3069">
        <v>1</v>
      </c>
      <c r="B3069">
        <v>-92.248000000000005</v>
      </c>
      <c r="C3069">
        <v>1155</v>
      </c>
      <c r="D3069">
        <v>220000</v>
      </c>
      <c r="E3069">
        <v>132</v>
      </c>
      <c r="F3069" s="3">
        <v>147.27854853042624</v>
      </c>
      <c r="J3069" t="s">
        <v>419</v>
      </c>
    </row>
    <row r="3070" spans="1:10">
      <c r="A3070">
        <v>2</v>
      </c>
      <c r="B3070">
        <v>-92.138999999999996</v>
      </c>
      <c r="C3070">
        <v>1155</v>
      </c>
      <c r="D3070">
        <v>220000</v>
      </c>
      <c r="E3070">
        <v>132</v>
      </c>
      <c r="F3070" s="3">
        <v>148.6250253343762</v>
      </c>
    </row>
    <row r="3071" spans="1:10">
      <c r="A3071">
        <v>3</v>
      </c>
      <c r="B3071">
        <v>-92.024000000000001</v>
      </c>
      <c r="C3071">
        <v>1155</v>
      </c>
      <c r="D3071">
        <v>220000</v>
      </c>
      <c r="E3071">
        <v>125</v>
      </c>
      <c r="F3071" s="3">
        <v>150.15659315219938</v>
      </c>
    </row>
    <row r="3072" spans="1:10">
      <c r="A3072">
        <v>4</v>
      </c>
      <c r="B3072">
        <v>-91.912000000000006</v>
      </c>
      <c r="C3072">
        <v>1155</v>
      </c>
      <c r="D3072">
        <v>220000</v>
      </c>
      <c r="E3072">
        <v>167</v>
      </c>
      <c r="F3072" s="3">
        <v>151.85999955240405</v>
      </c>
    </row>
    <row r="3073" spans="1:6">
      <c r="A3073">
        <v>5</v>
      </c>
      <c r="B3073">
        <v>-91.8</v>
      </c>
      <c r="C3073">
        <v>1155</v>
      </c>
      <c r="D3073">
        <v>220000</v>
      </c>
      <c r="E3073">
        <v>165</v>
      </c>
      <c r="F3073" s="3">
        <v>153.94670815249819</v>
      </c>
    </row>
    <row r="3074" spans="1:6">
      <c r="A3074">
        <v>6</v>
      </c>
      <c r="B3074">
        <v>-91.694000000000003</v>
      </c>
      <c r="C3074">
        <v>1155</v>
      </c>
      <c r="D3074">
        <v>220000</v>
      </c>
      <c r="E3074">
        <v>175</v>
      </c>
      <c r="F3074" s="3">
        <v>156.5233710658307</v>
      </c>
    </row>
    <row r="3075" spans="1:6">
      <c r="A3075">
        <v>7</v>
      </c>
      <c r="B3075">
        <v>-91.581000000000003</v>
      </c>
      <c r="C3075">
        <v>1155</v>
      </c>
      <c r="D3075">
        <v>220000</v>
      </c>
      <c r="E3075">
        <v>173</v>
      </c>
      <c r="F3075" s="3">
        <v>160.30903475095079</v>
      </c>
    </row>
    <row r="3076" spans="1:6">
      <c r="A3076">
        <v>8</v>
      </c>
      <c r="B3076">
        <v>-91.465000000000003</v>
      </c>
      <c r="C3076">
        <v>1155</v>
      </c>
      <c r="D3076">
        <v>220000</v>
      </c>
      <c r="E3076">
        <v>188</v>
      </c>
      <c r="F3076" s="3">
        <v>165.89416154474264</v>
      </c>
    </row>
    <row r="3077" spans="1:6">
      <c r="A3077">
        <v>9</v>
      </c>
      <c r="B3077">
        <v>-91.349000000000004</v>
      </c>
      <c r="C3077">
        <v>1155</v>
      </c>
      <c r="D3077">
        <v>220000</v>
      </c>
      <c r="E3077">
        <v>190</v>
      </c>
      <c r="F3077" s="3">
        <v>173.95235898109806</v>
      </c>
    </row>
    <row r="3078" spans="1:6">
      <c r="A3078">
        <v>10</v>
      </c>
      <c r="B3078">
        <v>-91.233999999999995</v>
      </c>
      <c r="C3078">
        <v>1155</v>
      </c>
      <c r="D3078">
        <v>220000</v>
      </c>
      <c r="E3078">
        <v>198</v>
      </c>
      <c r="F3078" s="3">
        <v>185.19045428909897</v>
      </c>
    </row>
    <row r="3079" spans="1:6">
      <c r="A3079">
        <v>11</v>
      </c>
      <c r="B3079">
        <v>-91.123999999999995</v>
      </c>
      <c r="C3079">
        <v>1155</v>
      </c>
      <c r="D3079">
        <v>220000</v>
      </c>
      <c r="E3079">
        <v>212</v>
      </c>
      <c r="F3079" s="3">
        <v>199.61797737403901</v>
      </c>
    </row>
    <row r="3080" spans="1:6">
      <c r="A3080">
        <v>12</v>
      </c>
      <c r="B3080">
        <v>-91.009</v>
      </c>
      <c r="C3080">
        <v>1155</v>
      </c>
      <c r="D3080">
        <v>220000</v>
      </c>
      <c r="E3080">
        <v>202</v>
      </c>
      <c r="F3080" s="3">
        <v>218.91354032605562</v>
      </c>
    </row>
    <row r="3081" spans="1:6">
      <c r="A3081">
        <v>13</v>
      </c>
      <c r="B3081">
        <v>-90.894999999999996</v>
      </c>
      <c r="C3081">
        <v>1155</v>
      </c>
      <c r="D3081">
        <v>220000</v>
      </c>
      <c r="E3081">
        <v>243</v>
      </c>
      <c r="F3081" s="3">
        <v>242.10276684428834</v>
      </c>
    </row>
    <row r="3082" spans="1:6">
      <c r="A3082">
        <v>14</v>
      </c>
      <c r="B3082">
        <v>-90.787000000000006</v>
      </c>
      <c r="C3082">
        <v>1155</v>
      </c>
      <c r="D3082">
        <v>220000</v>
      </c>
      <c r="E3082">
        <v>250</v>
      </c>
      <c r="F3082" s="3">
        <v>266.94767242978838</v>
      </c>
    </row>
    <row r="3083" spans="1:6">
      <c r="A3083">
        <v>15</v>
      </c>
      <c r="B3083">
        <v>-90.671999999999997</v>
      </c>
      <c r="C3083">
        <v>1155</v>
      </c>
      <c r="D3083">
        <v>220000</v>
      </c>
      <c r="E3083">
        <v>271</v>
      </c>
      <c r="F3083" s="3">
        <v>294.75539166941127</v>
      </c>
    </row>
    <row r="3084" spans="1:6">
      <c r="A3084">
        <v>16</v>
      </c>
      <c r="B3084">
        <v>-90.555999999999997</v>
      </c>
      <c r="C3084">
        <v>1155</v>
      </c>
      <c r="D3084">
        <v>220000</v>
      </c>
      <c r="E3084">
        <v>334</v>
      </c>
      <c r="F3084" s="3">
        <v>321.67820288175398</v>
      </c>
    </row>
    <row r="3085" spans="1:6">
      <c r="A3085">
        <v>17</v>
      </c>
      <c r="B3085">
        <v>-90.44</v>
      </c>
      <c r="C3085">
        <v>1155</v>
      </c>
      <c r="D3085">
        <v>220000</v>
      </c>
      <c r="E3085">
        <v>341</v>
      </c>
      <c r="F3085" s="3">
        <v>344.47210554841212</v>
      </c>
    </row>
    <row r="3086" spans="1:6">
      <c r="A3086">
        <v>18</v>
      </c>
      <c r="B3086">
        <v>-90.325000000000003</v>
      </c>
      <c r="C3086">
        <v>1155</v>
      </c>
      <c r="D3086">
        <v>220000</v>
      </c>
      <c r="E3086">
        <v>381</v>
      </c>
      <c r="F3086" s="3">
        <v>360.19444343313023</v>
      </c>
    </row>
    <row r="3087" spans="1:6">
      <c r="A3087">
        <v>19</v>
      </c>
      <c r="B3087">
        <v>-90.218999999999994</v>
      </c>
      <c r="C3087">
        <v>1155</v>
      </c>
      <c r="D3087">
        <v>220000</v>
      </c>
      <c r="E3087">
        <v>377</v>
      </c>
      <c r="F3087" s="3">
        <v>366.85694903077575</v>
      </c>
    </row>
    <row r="3088" spans="1:6">
      <c r="A3088">
        <v>20</v>
      </c>
      <c r="B3088">
        <v>-90.105999999999995</v>
      </c>
      <c r="C3088">
        <v>1155</v>
      </c>
      <c r="D3088">
        <v>220000</v>
      </c>
      <c r="E3088">
        <v>366</v>
      </c>
      <c r="F3088" s="3">
        <v>364.90612177149075</v>
      </c>
    </row>
    <row r="3089" spans="1:6">
      <c r="A3089">
        <v>21</v>
      </c>
      <c r="B3089">
        <v>-89.991</v>
      </c>
      <c r="C3089">
        <v>1155</v>
      </c>
      <c r="D3089">
        <v>220000</v>
      </c>
      <c r="E3089">
        <v>360</v>
      </c>
      <c r="F3089" s="3">
        <v>353.81809411834979</v>
      </c>
    </row>
    <row r="3090" spans="1:6">
      <c r="A3090">
        <v>22</v>
      </c>
      <c r="B3090">
        <v>-89.876999999999995</v>
      </c>
      <c r="C3090">
        <v>1155</v>
      </c>
      <c r="D3090">
        <v>220000</v>
      </c>
      <c r="E3090">
        <v>309</v>
      </c>
      <c r="F3090" s="3">
        <v>335.4882482008494</v>
      </c>
    </row>
    <row r="3091" spans="1:6">
      <c r="A3091">
        <v>23</v>
      </c>
      <c r="B3091">
        <v>-89.757999999999996</v>
      </c>
      <c r="C3091">
        <v>1155</v>
      </c>
      <c r="D3091">
        <v>220000</v>
      </c>
      <c r="E3091">
        <v>329</v>
      </c>
      <c r="F3091" s="3">
        <v>311.35422521924892</v>
      </c>
    </row>
    <row r="3092" spans="1:6">
      <c r="A3092">
        <v>24</v>
      </c>
      <c r="B3092">
        <v>-89.641999999999996</v>
      </c>
      <c r="C3092">
        <v>1155</v>
      </c>
      <c r="D3092">
        <v>220000</v>
      </c>
      <c r="E3092">
        <v>279</v>
      </c>
      <c r="F3092" s="3">
        <v>285.98220848087891</v>
      </c>
    </row>
    <row r="3093" spans="1:6">
      <c r="A3093">
        <v>25</v>
      </c>
      <c r="B3093">
        <v>-89.534999999999997</v>
      </c>
      <c r="C3093">
        <v>1155</v>
      </c>
      <c r="D3093">
        <v>220000</v>
      </c>
      <c r="E3093">
        <v>279</v>
      </c>
      <c r="F3093" s="3">
        <v>263.3606359499309</v>
      </c>
    </row>
    <row r="3094" spans="1:6">
      <c r="A3094">
        <v>26</v>
      </c>
      <c r="B3094">
        <v>-89.43</v>
      </c>
      <c r="C3094">
        <v>1155</v>
      </c>
      <c r="D3094">
        <v>220000</v>
      </c>
      <c r="E3094">
        <v>237</v>
      </c>
      <c r="F3094" s="3">
        <v>243.51349805585818</v>
      </c>
    </row>
    <row r="3095" spans="1:6">
      <c r="A3095">
        <v>27</v>
      </c>
      <c r="B3095">
        <v>-89.316000000000003</v>
      </c>
      <c r="C3095">
        <v>1155</v>
      </c>
      <c r="D3095">
        <v>220000</v>
      </c>
      <c r="E3095">
        <v>232</v>
      </c>
      <c r="F3095" s="3">
        <v>225.67274155083325</v>
      </c>
    </row>
    <row r="3096" spans="1:6">
      <c r="A3096">
        <v>28</v>
      </c>
      <c r="B3096">
        <v>-89.195999999999998</v>
      </c>
      <c r="C3096">
        <v>1155</v>
      </c>
      <c r="D3096">
        <v>220000</v>
      </c>
      <c r="E3096">
        <v>204</v>
      </c>
      <c r="F3096" s="3">
        <v>211.47425708765633</v>
      </c>
    </row>
    <row r="3097" spans="1:6">
      <c r="A3097">
        <v>29</v>
      </c>
      <c r="B3097">
        <v>-89.090999999999994</v>
      </c>
      <c r="C3097">
        <v>1155</v>
      </c>
      <c r="D3097">
        <v>220000</v>
      </c>
      <c r="E3097">
        <v>187</v>
      </c>
      <c r="F3097" s="3">
        <v>202.69905022398265</v>
      </c>
    </row>
    <row r="3098" spans="1:6">
      <c r="A3098">
        <v>30</v>
      </c>
      <c r="B3098">
        <v>-88.971999999999994</v>
      </c>
      <c r="C3098">
        <v>1155</v>
      </c>
      <c r="D3098">
        <v>220000</v>
      </c>
      <c r="E3098">
        <v>193</v>
      </c>
      <c r="F3098" s="3">
        <v>196.23267735415411</v>
      </c>
    </row>
    <row r="3099" spans="1:6">
      <c r="A3099">
        <v>31</v>
      </c>
      <c r="B3099">
        <v>-88.86</v>
      </c>
      <c r="C3099">
        <v>1155</v>
      </c>
      <c r="D3099">
        <v>220000</v>
      </c>
      <c r="E3099">
        <v>193</v>
      </c>
      <c r="F3099" s="3">
        <v>192.76831623453344</v>
      </c>
    </row>
    <row r="3100" spans="1:6">
      <c r="A3100">
        <v>32</v>
      </c>
      <c r="B3100">
        <v>-88.751999999999995</v>
      </c>
      <c r="C3100">
        <v>1155</v>
      </c>
      <c r="D3100">
        <v>220000</v>
      </c>
      <c r="E3100">
        <v>196</v>
      </c>
      <c r="F3100" s="3">
        <v>191.15375162432167</v>
      </c>
    </row>
    <row r="3101" spans="1:6">
      <c r="A3101" t="s">
        <v>0</v>
      </c>
    </row>
    <row r="3102" spans="1:6">
      <c r="A3102" t="s">
        <v>0</v>
      </c>
    </row>
    <row r="3103" spans="1:6">
      <c r="A3103" t="s">
        <v>0</v>
      </c>
    </row>
    <row r="3104" spans="1:6">
      <c r="A3104" t="s">
        <v>0</v>
      </c>
    </row>
    <row r="3105" spans="1:10">
      <c r="A3105" t="s">
        <v>134</v>
      </c>
    </row>
    <row r="3106" spans="1:10">
      <c r="A3106" t="s">
        <v>2</v>
      </c>
    </row>
    <row r="3107" spans="1:10">
      <c r="A3107" t="s">
        <v>3</v>
      </c>
    </row>
    <row r="3108" spans="1:10">
      <c r="A3108" t="s">
        <v>4</v>
      </c>
    </row>
    <row r="3109" spans="1:10">
      <c r="A3109" t="s">
        <v>115</v>
      </c>
    </row>
    <row r="3110" spans="1:10">
      <c r="A3110" t="s">
        <v>135</v>
      </c>
    </row>
    <row r="3111" spans="1:10">
      <c r="A3111" t="s">
        <v>7</v>
      </c>
    </row>
    <row r="3112" spans="1:10">
      <c r="A3112" t="s">
        <v>8</v>
      </c>
    </row>
    <row r="3113" spans="1:10">
      <c r="A3113" t="s">
        <v>9</v>
      </c>
    </row>
    <row r="3114" spans="1:10">
      <c r="A3114" t="s">
        <v>10</v>
      </c>
    </row>
    <row r="3115" spans="1:10">
      <c r="A3115" t="s">
        <v>11</v>
      </c>
    </row>
    <row r="3116" spans="1:10">
      <c r="A3116" t="s">
        <v>0</v>
      </c>
    </row>
    <row r="3117" spans="1:10">
      <c r="A3117" t="s">
        <v>0</v>
      </c>
    </row>
    <row r="3118" spans="1:10">
      <c r="A3118" t="s">
        <v>328</v>
      </c>
      <c r="B3118" t="s">
        <v>307</v>
      </c>
      <c r="C3118" t="s">
        <v>310</v>
      </c>
      <c r="D3118" t="s">
        <v>327</v>
      </c>
      <c r="E3118" t="s">
        <v>326</v>
      </c>
      <c r="F3118" t="s">
        <v>347</v>
      </c>
    </row>
    <row r="3119" spans="1:10">
      <c r="A3119">
        <v>1</v>
      </c>
      <c r="B3119">
        <v>-92.248000000000005</v>
      </c>
      <c r="C3119">
        <v>1154</v>
      </c>
      <c r="D3119">
        <v>220000</v>
      </c>
      <c r="E3119">
        <v>124</v>
      </c>
      <c r="F3119" s="3">
        <v>152.25858953470808</v>
      </c>
      <c r="J3119" t="s">
        <v>420</v>
      </c>
    </row>
    <row r="3120" spans="1:10">
      <c r="A3120">
        <v>2</v>
      </c>
      <c r="B3120">
        <v>-92.138999999999996</v>
      </c>
      <c r="C3120">
        <v>1154</v>
      </c>
      <c r="D3120">
        <v>220000</v>
      </c>
      <c r="E3120">
        <v>118</v>
      </c>
      <c r="F3120" s="3">
        <v>153.71945611472159</v>
      </c>
    </row>
    <row r="3121" spans="1:6">
      <c r="A3121">
        <v>3</v>
      </c>
      <c r="B3121">
        <v>-92.024000000000001</v>
      </c>
      <c r="C3121">
        <v>1154</v>
      </c>
      <c r="D3121">
        <v>220000</v>
      </c>
      <c r="E3121">
        <v>143</v>
      </c>
      <c r="F3121" s="3">
        <v>155.26406702888954</v>
      </c>
    </row>
    <row r="3122" spans="1:6">
      <c r="A3122">
        <v>4</v>
      </c>
      <c r="B3122">
        <v>-91.912000000000006</v>
      </c>
      <c r="C3122">
        <v>1154</v>
      </c>
      <c r="D3122">
        <v>220000</v>
      </c>
      <c r="E3122">
        <v>178</v>
      </c>
      <c r="F3122" s="3">
        <v>156.78034449776501</v>
      </c>
    </row>
    <row r="3123" spans="1:6">
      <c r="A3123">
        <v>5</v>
      </c>
      <c r="B3123">
        <v>-91.8</v>
      </c>
      <c r="C3123">
        <v>1154</v>
      </c>
      <c r="D3123">
        <v>220000</v>
      </c>
      <c r="E3123">
        <v>181</v>
      </c>
      <c r="F3123" s="3">
        <v>158.3357414660741</v>
      </c>
    </row>
    <row r="3124" spans="1:6">
      <c r="A3124">
        <v>6</v>
      </c>
      <c r="B3124">
        <v>-91.694000000000003</v>
      </c>
      <c r="C3124">
        <v>1154</v>
      </c>
      <c r="D3124">
        <v>220000</v>
      </c>
      <c r="E3124">
        <v>180</v>
      </c>
      <c r="F3124" s="3">
        <v>159.91254870486543</v>
      </c>
    </row>
    <row r="3125" spans="1:6">
      <c r="A3125">
        <v>7</v>
      </c>
      <c r="B3125">
        <v>-91.581000000000003</v>
      </c>
      <c r="C3125">
        <v>1154</v>
      </c>
      <c r="D3125">
        <v>220000</v>
      </c>
      <c r="E3125">
        <v>168</v>
      </c>
      <c r="F3125" s="3">
        <v>161.89164926430283</v>
      </c>
    </row>
    <row r="3126" spans="1:6">
      <c r="A3126">
        <v>8</v>
      </c>
      <c r="B3126">
        <v>-91.465000000000003</v>
      </c>
      <c r="C3126">
        <v>1154</v>
      </c>
      <c r="D3126">
        <v>220000</v>
      </c>
      <c r="E3126">
        <v>175</v>
      </c>
      <c r="F3126" s="3">
        <v>164.70190042659047</v>
      </c>
    </row>
    <row r="3127" spans="1:6">
      <c r="A3127">
        <v>9</v>
      </c>
      <c r="B3127">
        <v>-91.349000000000004</v>
      </c>
      <c r="C3127">
        <v>1154</v>
      </c>
      <c r="D3127">
        <v>220000</v>
      </c>
      <c r="E3127">
        <v>197</v>
      </c>
      <c r="F3127" s="3">
        <v>169.26417315900804</v>
      </c>
    </row>
    <row r="3128" spans="1:6">
      <c r="A3128">
        <v>10</v>
      </c>
      <c r="B3128">
        <v>-91.233999999999995</v>
      </c>
      <c r="C3128">
        <v>1154</v>
      </c>
      <c r="D3128">
        <v>220000</v>
      </c>
      <c r="E3128">
        <v>199</v>
      </c>
      <c r="F3128" s="3">
        <v>177.20140605435941</v>
      </c>
    </row>
    <row r="3129" spans="1:6">
      <c r="A3129">
        <v>11</v>
      </c>
      <c r="B3129">
        <v>-91.123999999999995</v>
      </c>
      <c r="C3129">
        <v>1154</v>
      </c>
      <c r="D3129">
        <v>220000</v>
      </c>
      <c r="E3129">
        <v>206</v>
      </c>
      <c r="F3129" s="3">
        <v>190.2612913492728</v>
      </c>
    </row>
    <row r="3130" spans="1:6">
      <c r="A3130">
        <v>12</v>
      </c>
      <c r="B3130">
        <v>-91.009</v>
      </c>
      <c r="C3130">
        <v>1154</v>
      </c>
      <c r="D3130">
        <v>220000</v>
      </c>
      <c r="E3130">
        <v>219</v>
      </c>
      <c r="F3130" s="3">
        <v>212.46279392102477</v>
      </c>
    </row>
    <row r="3131" spans="1:6">
      <c r="A3131">
        <v>13</v>
      </c>
      <c r="B3131">
        <v>-90.894999999999996</v>
      </c>
      <c r="C3131">
        <v>1154</v>
      </c>
      <c r="D3131">
        <v>220000</v>
      </c>
      <c r="E3131">
        <v>269</v>
      </c>
      <c r="F3131" s="3">
        <v>245.4175313666282</v>
      </c>
    </row>
    <row r="3132" spans="1:6">
      <c r="A3132">
        <v>14</v>
      </c>
      <c r="B3132">
        <v>-90.787000000000006</v>
      </c>
      <c r="C3132">
        <v>1154</v>
      </c>
      <c r="D3132">
        <v>220000</v>
      </c>
      <c r="E3132">
        <v>272</v>
      </c>
      <c r="F3132" s="3">
        <v>286.95489782627646</v>
      </c>
    </row>
    <row r="3133" spans="1:6">
      <c r="A3133">
        <v>15</v>
      </c>
      <c r="B3133">
        <v>-90.671999999999997</v>
      </c>
      <c r="C3133">
        <v>1154</v>
      </c>
      <c r="D3133">
        <v>220000</v>
      </c>
      <c r="E3133">
        <v>320</v>
      </c>
      <c r="F3133" s="3">
        <v>338.99972615298481</v>
      </c>
    </row>
    <row r="3134" spans="1:6">
      <c r="A3134">
        <v>16</v>
      </c>
      <c r="B3134">
        <v>-90.555999999999997</v>
      </c>
      <c r="C3134">
        <v>1154</v>
      </c>
      <c r="D3134">
        <v>220000</v>
      </c>
      <c r="E3134">
        <v>372</v>
      </c>
      <c r="F3134" s="3">
        <v>392.0411325919689</v>
      </c>
    </row>
    <row r="3135" spans="1:6">
      <c r="A3135">
        <v>17</v>
      </c>
      <c r="B3135">
        <v>-90.44</v>
      </c>
      <c r="C3135">
        <v>1154</v>
      </c>
      <c r="D3135">
        <v>220000</v>
      </c>
      <c r="E3135">
        <v>418</v>
      </c>
      <c r="F3135" s="3">
        <v>434.87350711463063</v>
      </c>
    </row>
    <row r="3136" spans="1:6">
      <c r="A3136">
        <v>18</v>
      </c>
      <c r="B3136">
        <v>-90.325000000000003</v>
      </c>
      <c r="C3136">
        <v>1154</v>
      </c>
      <c r="D3136">
        <v>220000</v>
      </c>
      <c r="E3136">
        <v>487</v>
      </c>
      <c r="F3136" s="3">
        <v>457.14474834965068</v>
      </c>
    </row>
    <row r="3137" spans="1:6">
      <c r="A3137">
        <v>19</v>
      </c>
      <c r="B3137">
        <v>-90.218999999999994</v>
      </c>
      <c r="C3137">
        <v>1154</v>
      </c>
      <c r="D3137">
        <v>220000</v>
      </c>
      <c r="E3137">
        <v>470</v>
      </c>
      <c r="F3137" s="3">
        <v>454.96566162309904</v>
      </c>
    </row>
    <row r="3138" spans="1:6">
      <c r="A3138">
        <v>20</v>
      </c>
      <c r="B3138">
        <v>-90.105999999999995</v>
      </c>
      <c r="C3138">
        <v>1154</v>
      </c>
      <c r="D3138">
        <v>220000</v>
      </c>
      <c r="E3138">
        <v>450</v>
      </c>
      <c r="F3138" s="3">
        <v>429.58998060814918</v>
      </c>
    </row>
    <row r="3139" spans="1:6">
      <c r="A3139">
        <v>21</v>
      </c>
      <c r="B3139">
        <v>-89.991</v>
      </c>
      <c r="C3139">
        <v>1154</v>
      </c>
      <c r="D3139">
        <v>220000</v>
      </c>
      <c r="E3139">
        <v>379</v>
      </c>
      <c r="F3139" s="3">
        <v>386.33494399581718</v>
      </c>
    </row>
    <row r="3140" spans="1:6">
      <c r="A3140">
        <v>22</v>
      </c>
      <c r="B3140">
        <v>-89.876999999999995</v>
      </c>
      <c r="C3140">
        <v>1154</v>
      </c>
      <c r="D3140">
        <v>220000</v>
      </c>
      <c r="E3140">
        <v>335</v>
      </c>
      <c r="F3140" s="3">
        <v>336.44683493607891</v>
      </c>
    </row>
    <row r="3141" spans="1:6">
      <c r="A3141">
        <v>23</v>
      </c>
      <c r="B3141">
        <v>-89.757999999999996</v>
      </c>
      <c r="C3141">
        <v>1154</v>
      </c>
      <c r="D3141">
        <v>220000</v>
      </c>
      <c r="E3141">
        <v>276</v>
      </c>
      <c r="F3141" s="3">
        <v>287.48564489513961</v>
      </c>
    </row>
    <row r="3142" spans="1:6">
      <c r="A3142">
        <v>24</v>
      </c>
      <c r="B3142">
        <v>-89.641999999999996</v>
      </c>
      <c r="C3142">
        <v>1154</v>
      </c>
      <c r="D3142">
        <v>220000</v>
      </c>
      <c r="E3142">
        <v>258</v>
      </c>
      <c r="F3142" s="3">
        <v>249.53284670493318</v>
      </c>
    </row>
    <row r="3143" spans="1:6">
      <c r="A3143">
        <v>25</v>
      </c>
      <c r="B3143">
        <v>-89.534999999999997</v>
      </c>
      <c r="C3143">
        <v>1154</v>
      </c>
      <c r="D3143">
        <v>220000</v>
      </c>
      <c r="E3143">
        <v>198</v>
      </c>
      <c r="F3143" s="3">
        <v>225.00423212218169</v>
      </c>
    </row>
    <row r="3144" spans="1:6">
      <c r="A3144">
        <v>26</v>
      </c>
      <c r="B3144">
        <v>-89.43</v>
      </c>
      <c r="C3144">
        <v>1154</v>
      </c>
      <c r="D3144">
        <v>220000</v>
      </c>
      <c r="E3144">
        <v>216</v>
      </c>
      <c r="F3144" s="3">
        <v>209.82095439859475</v>
      </c>
    </row>
    <row r="3145" spans="1:6">
      <c r="A3145">
        <v>27</v>
      </c>
      <c r="B3145">
        <v>-89.316000000000003</v>
      </c>
      <c r="C3145">
        <v>1154</v>
      </c>
      <c r="D3145">
        <v>220000</v>
      </c>
      <c r="E3145">
        <v>219</v>
      </c>
      <c r="F3145" s="3">
        <v>200.89084695085498</v>
      </c>
    </row>
    <row r="3146" spans="1:6">
      <c r="A3146">
        <v>28</v>
      </c>
      <c r="B3146">
        <v>-89.195999999999998</v>
      </c>
      <c r="C3146">
        <v>1154</v>
      </c>
      <c r="D3146">
        <v>220000</v>
      </c>
      <c r="E3146">
        <v>189</v>
      </c>
      <c r="F3146" s="3">
        <v>196.97900950343296</v>
      </c>
    </row>
    <row r="3147" spans="1:6">
      <c r="A3147">
        <v>29</v>
      </c>
      <c r="B3147">
        <v>-89.090999999999994</v>
      </c>
      <c r="C3147">
        <v>1154</v>
      </c>
      <c r="D3147">
        <v>220000</v>
      </c>
      <c r="E3147">
        <v>195</v>
      </c>
      <c r="F3147" s="3">
        <v>196.16159738798959</v>
      </c>
    </row>
    <row r="3148" spans="1:6">
      <c r="A3148">
        <v>30</v>
      </c>
      <c r="B3148">
        <v>-88.971999999999994</v>
      </c>
      <c r="C3148">
        <v>1154</v>
      </c>
      <c r="D3148">
        <v>220000</v>
      </c>
      <c r="E3148">
        <v>167</v>
      </c>
      <c r="F3148" s="3">
        <v>196.6880043811511</v>
      </c>
    </row>
    <row r="3149" spans="1:6">
      <c r="A3149">
        <v>31</v>
      </c>
      <c r="B3149">
        <v>-88.86</v>
      </c>
      <c r="C3149">
        <v>1154</v>
      </c>
      <c r="D3149">
        <v>220000</v>
      </c>
      <c r="E3149">
        <v>202</v>
      </c>
      <c r="F3149" s="3">
        <v>197.81808144327039</v>
      </c>
    </row>
    <row r="3150" spans="1:6">
      <c r="A3150">
        <v>32</v>
      </c>
      <c r="B3150">
        <v>-88.751999999999995</v>
      </c>
      <c r="C3150">
        <v>1154</v>
      </c>
      <c r="D3150">
        <v>220000</v>
      </c>
      <c r="E3150">
        <v>210</v>
      </c>
      <c r="F3150" s="3">
        <v>199.13920254751613</v>
      </c>
    </row>
    <row r="3151" spans="1:6">
      <c r="A3151" t="s">
        <v>0</v>
      </c>
    </row>
    <row r="3152" spans="1:6">
      <c r="A3152" t="s">
        <v>0</v>
      </c>
    </row>
    <row r="3153" spans="1:6">
      <c r="A3153" t="s">
        <v>0</v>
      </c>
    </row>
    <row r="3154" spans="1:6">
      <c r="A3154" t="s">
        <v>0</v>
      </c>
    </row>
    <row r="3155" spans="1:6">
      <c r="A3155" t="s">
        <v>136</v>
      </c>
    </row>
    <row r="3156" spans="1:6">
      <c r="A3156" t="s">
        <v>2</v>
      </c>
    </row>
    <row r="3157" spans="1:6">
      <c r="A3157" t="s">
        <v>3</v>
      </c>
    </row>
    <row r="3158" spans="1:6">
      <c r="A3158" t="s">
        <v>4</v>
      </c>
    </row>
    <row r="3159" spans="1:6">
      <c r="A3159" t="s">
        <v>115</v>
      </c>
    </row>
    <row r="3160" spans="1:6">
      <c r="A3160" t="s">
        <v>137</v>
      </c>
    </row>
    <row r="3161" spans="1:6">
      <c r="A3161" t="s">
        <v>7</v>
      </c>
    </row>
    <row r="3162" spans="1:6">
      <c r="A3162" t="s">
        <v>8</v>
      </c>
    </row>
    <row r="3163" spans="1:6">
      <c r="A3163" t="s">
        <v>9</v>
      </c>
    </row>
    <row r="3164" spans="1:6">
      <c r="A3164" t="s">
        <v>10</v>
      </c>
    </row>
    <row r="3165" spans="1:6">
      <c r="A3165" t="s">
        <v>11</v>
      </c>
    </row>
    <row r="3166" spans="1:6">
      <c r="A3166" t="s">
        <v>0</v>
      </c>
    </row>
    <row r="3167" spans="1:6">
      <c r="A3167" t="s">
        <v>0</v>
      </c>
    </row>
    <row r="3168" spans="1:6">
      <c r="A3168" t="s">
        <v>328</v>
      </c>
      <c r="B3168" t="s">
        <v>307</v>
      </c>
      <c r="C3168" t="s">
        <v>310</v>
      </c>
      <c r="D3168" t="s">
        <v>327</v>
      </c>
      <c r="E3168" t="s">
        <v>326</v>
      </c>
      <c r="F3168" t="s">
        <v>347</v>
      </c>
    </row>
    <row r="3169" spans="1:10">
      <c r="A3169">
        <v>1</v>
      </c>
      <c r="B3169">
        <v>-92.248000000000005</v>
      </c>
      <c r="C3169">
        <v>1160</v>
      </c>
      <c r="D3169">
        <v>220000</v>
      </c>
      <c r="E3169">
        <v>109</v>
      </c>
      <c r="F3169" s="3">
        <v>148.61203481578036</v>
      </c>
      <c r="J3169" t="s">
        <v>421</v>
      </c>
    </row>
    <row r="3170" spans="1:10">
      <c r="A3170">
        <v>2</v>
      </c>
      <c r="B3170">
        <v>-92.138999999999996</v>
      </c>
      <c r="C3170">
        <v>1160</v>
      </c>
      <c r="D3170">
        <v>220000</v>
      </c>
      <c r="E3170">
        <v>142</v>
      </c>
      <c r="F3170" s="3">
        <v>150.2100304726801</v>
      </c>
    </row>
    <row r="3171" spans="1:10">
      <c r="A3171">
        <v>3</v>
      </c>
      <c r="B3171">
        <v>-92.024000000000001</v>
      </c>
      <c r="C3171">
        <v>1160</v>
      </c>
      <c r="D3171">
        <v>220000</v>
      </c>
      <c r="E3171">
        <v>137</v>
      </c>
      <c r="F3171" s="3">
        <v>151.89874754684033</v>
      </c>
    </row>
    <row r="3172" spans="1:10">
      <c r="A3172">
        <v>4</v>
      </c>
      <c r="B3172">
        <v>-91.912000000000006</v>
      </c>
      <c r="C3172">
        <v>1160</v>
      </c>
      <c r="D3172">
        <v>220000</v>
      </c>
      <c r="E3172">
        <v>155</v>
      </c>
      <c r="F3172" s="3">
        <v>153.553843676144</v>
      </c>
    </row>
    <row r="3173" spans="1:10">
      <c r="A3173">
        <v>5</v>
      </c>
      <c r="B3173">
        <v>-91.8</v>
      </c>
      <c r="C3173">
        <v>1160</v>
      </c>
      <c r="D3173">
        <v>220000</v>
      </c>
      <c r="E3173">
        <v>182</v>
      </c>
      <c r="F3173" s="3">
        <v>155.24476716432909</v>
      </c>
    </row>
    <row r="3174" spans="1:10">
      <c r="A3174">
        <v>6</v>
      </c>
      <c r="B3174">
        <v>-91.694000000000003</v>
      </c>
      <c r="C3174">
        <v>1160</v>
      </c>
      <c r="D3174">
        <v>220000</v>
      </c>
      <c r="E3174">
        <v>162</v>
      </c>
      <c r="F3174" s="3">
        <v>156.94540376714326</v>
      </c>
    </row>
    <row r="3175" spans="1:10">
      <c r="A3175">
        <v>7</v>
      </c>
      <c r="B3175">
        <v>-91.581000000000003</v>
      </c>
      <c r="C3175">
        <v>1160</v>
      </c>
      <c r="D3175">
        <v>220000</v>
      </c>
      <c r="E3175">
        <v>180</v>
      </c>
      <c r="F3175" s="3">
        <v>159.05635756325239</v>
      </c>
    </row>
    <row r="3176" spans="1:10">
      <c r="A3176">
        <v>8</v>
      </c>
      <c r="B3176">
        <v>-91.465000000000003</v>
      </c>
      <c r="C3176">
        <v>1160</v>
      </c>
      <c r="D3176">
        <v>220000</v>
      </c>
      <c r="E3176">
        <v>176</v>
      </c>
      <c r="F3176" s="3">
        <v>162.03415098639201</v>
      </c>
    </row>
    <row r="3177" spans="1:10">
      <c r="A3177">
        <v>9</v>
      </c>
      <c r="B3177">
        <v>-91.349000000000004</v>
      </c>
      <c r="C3177">
        <v>1160</v>
      </c>
      <c r="D3177">
        <v>220000</v>
      </c>
      <c r="E3177">
        <v>180</v>
      </c>
      <c r="F3177" s="3">
        <v>166.9093439492506</v>
      </c>
    </row>
    <row r="3178" spans="1:10">
      <c r="A3178">
        <v>10</v>
      </c>
      <c r="B3178">
        <v>-91.233999999999995</v>
      </c>
      <c r="C3178">
        <v>1160</v>
      </c>
      <c r="D3178">
        <v>220000</v>
      </c>
      <c r="E3178">
        <v>191</v>
      </c>
      <c r="F3178" s="3">
        <v>175.57878581062886</v>
      </c>
    </row>
    <row r="3179" spans="1:10">
      <c r="A3179">
        <v>11</v>
      </c>
      <c r="B3179">
        <v>-91.123999999999995</v>
      </c>
      <c r="C3179">
        <v>1160</v>
      </c>
      <c r="D3179">
        <v>220000</v>
      </c>
      <c r="E3179">
        <v>222</v>
      </c>
      <c r="F3179" s="3">
        <v>190.22762203955557</v>
      </c>
    </row>
    <row r="3180" spans="1:10">
      <c r="A3180">
        <v>12</v>
      </c>
      <c r="B3180">
        <v>-91.009</v>
      </c>
      <c r="C3180">
        <v>1160</v>
      </c>
      <c r="D3180">
        <v>220000</v>
      </c>
      <c r="E3180">
        <v>230</v>
      </c>
      <c r="F3180" s="3">
        <v>215.81106254335114</v>
      </c>
    </row>
    <row r="3181" spans="1:10">
      <c r="A3181">
        <v>13</v>
      </c>
      <c r="B3181">
        <v>-90.894999999999996</v>
      </c>
      <c r="C3181">
        <v>1160</v>
      </c>
      <c r="D3181">
        <v>220000</v>
      </c>
      <c r="E3181">
        <v>260</v>
      </c>
      <c r="F3181" s="3">
        <v>254.76375010507758</v>
      </c>
    </row>
    <row r="3182" spans="1:10">
      <c r="A3182">
        <v>14</v>
      </c>
      <c r="B3182">
        <v>-90.787000000000006</v>
      </c>
      <c r="C3182">
        <v>1160</v>
      </c>
      <c r="D3182">
        <v>220000</v>
      </c>
      <c r="E3182">
        <v>286</v>
      </c>
      <c r="F3182" s="3">
        <v>304.96679663103981</v>
      </c>
    </row>
    <row r="3183" spans="1:10">
      <c r="A3183">
        <v>15</v>
      </c>
      <c r="B3183">
        <v>-90.671999999999997</v>
      </c>
      <c r="C3183">
        <v>1160</v>
      </c>
      <c r="D3183">
        <v>220000</v>
      </c>
      <c r="E3183">
        <v>367</v>
      </c>
      <c r="F3183" s="3">
        <v>369.15462379964674</v>
      </c>
    </row>
    <row r="3184" spans="1:10">
      <c r="A3184">
        <v>16</v>
      </c>
      <c r="B3184">
        <v>-90.555999999999997</v>
      </c>
      <c r="C3184">
        <v>1160</v>
      </c>
      <c r="D3184">
        <v>220000</v>
      </c>
      <c r="E3184">
        <v>412</v>
      </c>
      <c r="F3184" s="3">
        <v>435.84587284181276</v>
      </c>
    </row>
    <row r="3185" spans="1:6">
      <c r="A3185">
        <v>17</v>
      </c>
      <c r="B3185">
        <v>-90.44</v>
      </c>
      <c r="C3185">
        <v>1160</v>
      </c>
      <c r="D3185">
        <v>220000</v>
      </c>
      <c r="E3185">
        <v>482</v>
      </c>
      <c r="F3185" s="3">
        <v>490.79781222494177</v>
      </c>
    </row>
    <row r="3186" spans="1:6">
      <c r="A3186">
        <v>18</v>
      </c>
      <c r="B3186">
        <v>-90.325000000000003</v>
      </c>
      <c r="C3186">
        <v>1160</v>
      </c>
      <c r="D3186">
        <v>220000</v>
      </c>
      <c r="E3186">
        <v>518</v>
      </c>
      <c r="F3186" s="3">
        <v>520.36648152491796</v>
      </c>
    </row>
    <row r="3187" spans="1:6">
      <c r="A3187">
        <v>19</v>
      </c>
      <c r="B3187">
        <v>-90.218999999999994</v>
      </c>
      <c r="C3187">
        <v>1160</v>
      </c>
      <c r="D3187">
        <v>220000</v>
      </c>
      <c r="E3187">
        <v>549</v>
      </c>
      <c r="F3187" s="3">
        <v>518.89044486812156</v>
      </c>
    </row>
    <row r="3188" spans="1:6">
      <c r="A3188">
        <v>20</v>
      </c>
      <c r="B3188">
        <v>-90.105999999999995</v>
      </c>
      <c r="C3188">
        <v>1160</v>
      </c>
      <c r="D3188">
        <v>220000</v>
      </c>
      <c r="E3188">
        <v>516</v>
      </c>
      <c r="F3188" s="3">
        <v>487.76589067338767</v>
      </c>
    </row>
    <row r="3189" spans="1:6">
      <c r="A3189">
        <v>21</v>
      </c>
      <c r="B3189">
        <v>-89.991</v>
      </c>
      <c r="C3189">
        <v>1160</v>
      </c>
      <c r="D3189">
        <v>220000</v>
      </c>
      <c r="E3189">
        <v>425</v>
      </c>
      <c r="F3189" s="3">
        <v>433.60303619061614</v>
      </c>
    </row>
    <row r="3190" spans="1:6">
      <c r="A3190">
        <v>22</v>
      </c>
      <c r="B3190">
        <v>-89.876999999999995</v>
      </c>
      <c r="C3190">
        <v>1160</v>
      </c>
      <c r="D3190">
        <v>220000</v>
      </c>
      <c r="E3190">
        <v>373</v>
      </c>
      <c r="F3190" s="3">
        <v>370.8591560018134</v>
      </c>
    </row>
    <row r="3191" spans="1:6">
      <c r="A3191">
        <v>23</v>
      </c>
      <c r="B3191">
        <v>-89.757999999999996</v>
      </c>
      <c r="C3191">
        <v>1160</v>
      </c>
      <c r="D3191">
        <v>220000</v>
      </c>
      <c r="E3191">
        <v>308</v>
      </c>
      <c r="F3191" s="3">
        <v>309.40186197894042</v>
      </c>
    </row>
    <row r="3192" spans="1:6">
      <c r="A3192">
        <v>24</v>
      </c>
      <c r="B3192">
        <v>-89.641999999999996</v>
      </c>
      <c r="C3192">
        <v>1160</v>
      </c>
      <c r="D3192">
        <v>220000</v>
      </c>
      <c r="E3192">
        <v>233</v>
      </c>
      <c r="F3192" s="3">
        <v>262.05629690100767</v>
      </c>
    </row>
    <row r="3193" spans="1:6">
      <c r="A3193">
        <v>25</v>
      </c>
      <c r="B3193">
        <v>-89.534999999999997</v>
      </c>
      <c r="C3193">
        <v>1160</v>
      </c>
      <c r="D3193">
        <v>220000</v>
      </c>
      <c r="E3193">
        <v>232</v>
      </c>
      <c r="F3193" s="3">
        <v>231.72758578347461</v>
      </c>
    </row>
    <row r="3194" spans="1:6">
      <c r="A3194">
        <v>26</v>
      </c>
      <c r="B3194">
        <v>-89.43</v>
      </c>
      <c r="C3194">
        <v>1160</v>
      </c>
      <c r="D3194">
        <v>220000</v>
      </c>
      <c r="E3194">
        <v>223</v>
      </c>
      <c r="F3194" s="3">
        <v>213.1471947009851</v>
      </c>
    </row>
    <row r="3195" spans="1:6">
      <c r="A3195">
        <v>27</v>
      </c>
      <c r="B3195">
        <v>-89.316000000000003</v>
      </c>
      <c r="C3195">
        <v>1160</v>
      </c>
      <c r="D3195">
        <v>220000</v>
      </c>
      <c r="E3195">
        <v>194</v>
      </c>
      <c r="F3195" s="3">
        <v>202.34096589465881</v>
      </c>
    </row>
    <row r="3196" spans="1:6">
      <c r="A3196">
        <v>28</v>
      </c>
      <c r="B3196">
        <v>-89.195999999999998</v>
      </c>
      <c r="C3196">
        <v>1160</v>
      </c>
      <c r="D3196">
        <v>220000</v>
      </c>
      <c r="E3196">
        <v>220</v>
      </c>
      <c r="F3196" s="3">
        <v>197.64889166064222</v>
      </c>
    </row>
    <row r="3197" spans="1:6">
      <c r="A3197">
        <v>29</v>
      </c>
      <c r="B3197">
        <v>-89.090999999999994</v>
      </c>
      <c r="C3197">
        <v>1160</v>
      </c>
      <c r="D3197">
        <v>220000</v>
      </c>
      <c r="E3197">
        <v>207</v>
      </c>
      <c r="F3197" s="3">
        <v>196.64883915425162</v>
      </c>
    </row>
    <row r="3198" spans="1:6">
      <c r="A3198">
        <v>30</v>
      </c>
      <c r="B3198">
        <v>-88.971999999999994</v>
      </c>
      <c r="C3198">
        <v>1160</v>
      </c>
      <c r="D3198">
        <v>220000</v>
      </c>
      <c r="E3198">
        <v>188</v>
      </c>
      <c r="F3198" s="3">
        <v>197.20482934508661</v>
      </c>
    </row>
    <row r="3199" spans="1:6">
      <c r="A3199">
        <v>31</v>
      </c>
      <c r="B3199">
        <v>-88.86</v>
      </c>
      <c r="C3199">
        <v>1160</v>
      </c>
      <c r="D3199">
        <v>220000</v>
      </c>
      <c r="E3199">
        <v>202</v>
      </c>
      <c r="F3199" s="3">
        <v>198.4465875004208</v>
      </c>
    </row>
    <row r="3200" spans="1:6">
      <c r="A3200">
        <v>32</v>
      </c>
      <c r="B3200">
        <v>-88.751999999999995</v>
      </c>
      <c r="C3200">
        <v>1160</v>
      </c>
      <c r="D3200">
        <v>220000</v>
      </c>
      <c r="E3200">
        <v>171</v>
      </c>
      <c r="F3200" s="3">
        <v>199.89804985325225</v>
      </c>
    </row>
    <row r="3201" spans="1:1">
      <c r="A3201" t="s">
        <v>0</v>
      </c>
    </row>
    <row r="3202" spans="1:1">
      <c r="A3202" t="s">
        <v>0</v>
      </c>
    </row>
    <row r="3203" spans="1:1">
      <c r="A3203" t="s">
        <v>0</v>
      </c>
    </row>
    <row r="3204" spans="1:1">
      <c r="A3204" t="s">
        <v>0</v>
      </c>
    </row>
    <row r="3205" spans="1:1">
      <c r="A3205" t="s">
        <v>138</v>
      </c>
    </row>
    <row r="3206" spans="1:1">
      <c r="A3206" t="s">
        <v>2</v>
      </c>
    </row>
    <row r="3207" spans="1:1">
      <c r="A3207" t="s">
        <v>3</v>
      </c>
    </row>
    <row r="3208" spans="1:1">
      <c r="A3208" t="s">
        <v>4</v>
      </c>
    </row>
    <row r="3209" spans="1:1">
      <c r="A3209" t="s">
        <v>115</v>
      </c>
    </row>
    <row r="3210" spans="1:1">
      <c r="A3210" t="s">
        <v>139</v>
      </c>
    </row>
    <row r="3211" spans="1:1">
      <c r="A3211" t="s">
        <v>7</v>
      </c>
    </row>
    <row r="3212" spans="1:1">
      <c r="A3212" t="s">
        <v>8</v>
      </c>
    </row>
    <row r="3213" spans="1:1">
      <c r="A3213" t="s">
        <v>9</v>
      </c>
    </row>
    <row r="3214" spans="1:1">
      <c r="A3214" t="s">
        <v>10</v>
      </c>
    </row>
    <row r="3215" spans="1:1">
      <c r="A3215" t="s">
        <v>11</v>
      </c>
    </row>
    <row r="3216" spans="1:1">
      <c r="A3216" t="s">
        <v>0</v>
      </c>
    </row>
    <row r="3217" spans="1:10">
      <c r="A3217" t="s">
        <v>0</v>
      </c>
    </row>
    <row r="3218" spans="1:10">
      <c r="A3218" t="s">
        <v>328</v>
      </c>
      <c r="B3218" t="s">
        <v>307</v>
      </c>
      <c r="C3218" t="s">
        <v>310</v>
      </c>
      <c r="D3218" t="s">
        <v>327</v>
      </c>
      <c r="E3218" t="s">
        <v>326</v>
      </c>
      <c r="F3218" t="s">
        <v>347</v>
      </c>
    </row>
    <row r="3219" spans="1:10">
      <c r="A3219">
        <v>1</v>
      </c>
      <c r="B3219">
        <v>-92.248000000000005</v>
      </c>
      <c r="C3219">
        <v>1160</v>
      </c>
      <c r="D3219">
        <v>220000</v>
      </c>
      <c r="E3219">
        <v>140</v>
      </c>
      <c r="F3219" s="3">
        <v>160.25039947514605</v>
      </c>
      <c r="J3219" t="s">
        <v>422</v>
      </c>
    </row>
    <row r="3220" spans="1:10">
      <c r="A3220">
        <v>2</v>
      </c>
      <c r="B3220">
        <v>-92.138999999999996</v>
      </c>
      <c r="C3220">
        <v>1160</v>
      </c>
      <c r="D3220">
        <v>220000</v>
      </c>
      <c r="E3220">
        <v>162</v>
      </c>
      <c r="F3220" s="3">
        <v>161.45208618196233</v>
      </c>
    </row>
    <row r="3221" spans="1:10">
      <c r="A3221">
        <v>3</v>
      </c>
      <c r="B3221">
        <v>-92.024000000000001</v>
      </c>
      <c r="C3221">
        <v>1160</v>
      </c>
      <c r="D3221">
        <v>220000</v>
      </c>
      <c r="E3221">
        <v>144</v>
      </c>
      <c r="F3221" s="3">
        <v>162.72191677104581</v>
      </c>
    </row>
    <row r="3222" spans="1:10">
      <c r="A3222">
        <v>4</v>
      </c>
      <c r="B3222">
        <v>-91.912000000000006</v>
      </c>
      <c r="C3222">
        <v>1160</v>
      </c>
      <c r="D3222">
        <v>220000</v>
      </c>
      <c r="E3222">
        <v>157</v>
      </c>
      <c r="F3222" s="3">
        <v>163.96639503922515</v>
      </c>
    </row>
    <row r="3223" spans="1:10">
      <c r="A3223">
        <v>5</v>
      </c>
      <c r="B3223">
        <v>-91.8</v>
      </c>
      <c r="C3223">
        <v>1160</v>
      </c>
      <c r="D3223">
        <v>220000</v>
      </c>
      <c r="E3223">
        <v>163</v>
      </c>
      <c r="F3223" s="3">
        <v>165.23834946459561</v>
      </c>
    </row>
    <row r="3224" spans="1:10">
      <c r="A3224">
        <v>6</v>
      </c>
      <c r="B3224">
        <v>-91.694000000000003</v>
      </c>
      <c r="C3224">
        <v>1160</v>
      </c>
      <c r="D3224">
        <v>220000</v>
      </c>
      <c r="E3224">
        <v>163</v>
      </c>
      <c r="F3224" s="3">
        <v>166.52122097362684</v>
      </c>
    </row>
    <row r="3225" spans="1:10">
      <c r="A3225">
        <v>7</v>
      </c>
      <c r="B3225">
        <v>-91.581000000000003</v>
      </c>
      <c r="C3225">
        <v>1160</v>
      </c>
      <c r="D3225">
        <v>220000</v>
      </c>
      <c r="E3225">
        <v>169</v>
      </c>
      <c r="F3225" s="3">
        <v>168.13026765262856</v>
      </c>
    </row>
    <row r="3226" spans="1:10">
      <c r="A3226">
        <v>8</v>
      </c>
      <c r="B3226">
        <v>-91.465000000000003</v>
      </c>
      <c r="C3226">
        <v>1160</v>
      </c>
      <c r="D3226">
        <v>220000</v>
      </c>
      <c r="E3226">
        <v>212</v>
      </c>
      <c r="F3226" s="3">
        <v>170.45752808516781</v>
      </c>
    </row>
    <row r="3227" spans="1:10">
      <c r="A3227">
        <v>9</v>
      </c>
      <c r="B3227">
        <v>-91.349000000000004</v>
      </c>
      <c r="C3227">
        <v>1160</v>
      </c>
      <c r="D3227">
        <v>220000</v>
      </c>
      <c r="E3227">
        <v>183</v>
      </c>
      <c r="F3227" s="3">
        <v>174.41100390173122</v>
      </c>
    </row>
    <row r="3228" spans="1:10">
      <c r="A3228">
        <v>10</v>
      </c>
      <c r="B3228">
        <v>-91.233999999999995</v>
      </c>
      <c r="C3228">
        <v>1160</v>
      </c>
      <c r="D3228">
        <v>220000</v>
      </c>
      <c r="E3228">
        <v>223</v>
      </c>
      <c r="F3228" s="3">
        <v>181.71400713393956</v>
      </c>
    </row>
    <row r="3229" spans="1:10">
      <c r="A3229">
        <v>11</v>
      </c>
      <c r="B3229">
        <v>-91.123999999999995</v>
      </c>
      <c r="C3229">
        <v>1160</v>
      </c>
      <c r="D3229">
        <v>220000</v>
      </c>
      <c r="E3229">
        <v>203</v>
      </c>
      <c r="F3229" s="3">
        <v>194.47041309920769</v>
      </c>
    </row>
    <row r="3230" spans="1:10">
      <c r="A3230">
        <v>12</v>
      </c>
      <c r="B3230">
        <v>-91.009</v>
      </c>
      <c r="C3230">
        <v>1160</v>
      </c>
      <c r="D3230">
        <v>220000</v>
      </c>
      <c r="E3230">
        <v>208</v>
      </c>
      <c r="F3230" s="3">
        <v>217.423453340066</v>
      </c>
    </row>
    <row r="3231" spans="1:10">
      <c r="A3231">
        <v>13</v>
      </c>
      <c r="B3231">
        <v>-90.894999999999996</v>
      </c>
      <c r="C3231">
        <v>1160</v>
      </c>
      <c r="D3231">
        <v>220000</v>
      </c>
      <c r="E3231">
        <v>270</v>
      </c>
      <c r="F3231" s="3">
        <v>253.36484362420578</v>
      </c>
    </row>
    <row r="3232" spans="1:10">
      <c r="A3232">
        <v>14</v>
      </c>
      <c r="B3232">
        <v>-90.787000000000006</v>
      </c>
      <c r="C3232">
        <v>1160</v>
      </c>
      <c r="D3232">
        <v>220000</v>
      </c>
      <c r="E3232">
        <v>330</v>
      </c>
      <c r="F3232" s="3">
        <v>300.92844527873979</v>
      </c>
    </row>
    <row r="3233" spans="1:6">
      <c r="A3233">
        <v>15</v>
      </c>
      <c r="B3233">
        <v>-90.671999999999997</v>
      </c>
      <c r="C3233">
        <v>1160</v>
      </c>
      <c r="D3233">
        <v>220000</v>
      </c>
      <c r="E3233">
        <v>338</v>
      </c>
      <c r="F3233" s="3">
        <v>363.44276439584632</v>
      </c>
    </row>
    <row r="3234" spans="1:6">
      <c r="A3234">
        <v>16</v>
      </c>
      <c r="B3234">
        <v>-90.555999999999997</v>
      </c>
      <c r="C3234">
        <v>1160</v>
      </c>
      <c r="D3234">
        <v>220000</v>
      </c>
      <c r="E3234">
        <v>370</v>
      </c>
      <c r="F3234" s="3">
        <v>430.52188887845546</v>
      </c>
    </row>
    <row r="3235" spans="1:6">
      <c r="A3235">
        <v>17</v>
      </c>
      <c r="B3235">
        <v>-90.44</v>
      </c>
      <c r="C3235">
        <v>1160</v>
      </c>
      <c r="D3235">
        <v>220000</v>
      </c>
      <c r="E3235">
        <v>516</v>
      </c>
      <c r="F3235" s="3">
        <v>488.27742074660404</v>
      </c>
    </row>
    <row r="3236" spans="1:6">
      <c r="A3236">
        <v>18</v>
      </c>
      <c r="B3236">
        <v>-90.325000000000003</v>
      </c>
      <c r="C3236">
        <v>1160</v>
      </c>
      <c r="D3236">
        <v>220000</v>
      </c>
      <c r="E3236">
        <v>555</v>
      </c>
      <c r="F3236" s="3">
        <v>522.42411753162594</v>
      </c>
    </row>
    <row r="3237" spans="1:6">
      <c r="A3237">
        <v>19</v>
      </c>
      <c r="B3237">
        <v>-90.218999999999994</v>
      </c>
      <c r="C3237">
        <v>1160</v>
      </c>
      <c r="D3237">
        <v>220000</v>
      </c>
      <c r="E3237">
        <v>525</v>
      </c>
      <c r="F3237" s="3">
        <v>525.59347670297188</v>
      </c>
    </row>
    <row r="3238" spans="1:6">
      <c r="A3238">
        <v>20</v>
      </c>
      <c r="B3238">
        <v>-90.105999999999995</v>
      </c>
      <c r="C3238">
        <v>1160</v>
      </c>
      <c r="D3238">
        <v>220000</v>
      </c>
      <c r="E3238">
        <v>520</v>
      </c>
      <c r="F3238" s="3">
        <v>498.47690125075894</v>
      </c>
    </row>
    <row r="3239" spans="1:6">
      <c r="A3239">
        <v>21</v>
      </c>
      <c r="B3239">
        <v>-89.991</v>
      </c>
      <c r="C3239">
        <v>1160</v>
      </c>
      <c r="D3239">
        <v>220000</v>
      </c>
      <c r="E3239">
        <v>465</v>
      </c>
      <c r="F3239" s="3">
        <v>446.37128828450557</v>
      </c>
    </row>
    <row r="3240" spans="1:6">
      <c r="A3240">
        <v>22</v>
      </c>
      <c r="B3240">
        <v>-89.876999999999995</v>
      </c>
      <c r="C3240">
        <v>1160</v>
      </c>
      <c r="D3240">
        <v>220000</v>
      </c>
      <c r="E3240">
        <v>341</v>
      </c>
      <c r="F3240" s="3">
        <v>383.44884056380994</v>
      </c>
    </row>
    <row r="3241" spans="1:6">
      <c r="A3241">
        <v>23</v>
      </c>
      <c r="B3241">
        <v>-89.757999999999996</v>
      </c>
      <c r="C3241">
        <v>1160</v>
      </c>
      <c r="D3241">
        <v>220000</v>
      </c>
      <c r="E3241">
        <v>326</v>
      </c>
      <c r="F3241" s="3">
        <v>320.05809383186823</v>
      </c>
    </row>
    <row r="3242" spans="1:6">
      <c r="A3242">
        <v>24</v>
      </c>
      <c r="B3242">
        <v>-89.641999999999996</v>
      </c>
      <c r="C3242">
        <v>1160</v>
      </c>
      <c r="D3242">
        <v>220000</v>
      </c>
      <c r="E3242">
        <v>272</v>
      </c>
      <c r="F3242" s="3">
        <v>270.06941441428836</v>
      </c>
    </row>
    <row r="3243" spans="1:6">
      <c r="A3243">
        <v>25</v>
      </c>
      <c r="B3243">
        <v>-89.534999999999997</v>
      </c>
      <c r="C3243">
        <v>1160</v>
      </c>
      <c r="D3243">
        <v>220000</v>
      </c>
      <c r="E3243">
        <v>236</v>
      </c>
      <c r="F3243" s="3">
        <v>237.35602368436469</v>
      </c>
    </row>
    <row r="3244" spans="1:6">
      <c r="A3244">
        <v>26</v>
      </c>
      <c r="B3244">
        <v>-89.43</v>
      </c>
      <c r="C3244">
        <v>1160</v>
      </c>
      <c r="D3244">
        <v>220000</v>
      </c>
      <c r="E3244">
        <v>211</v>
      </c>
      <c r="F3244" s="3">
        <v>216.84625580061129</v>
      </c>
    </row>
    <row r="3245" spans="1:6">
      <c r="A3245">
        <v>27</v>
      </c>
      <c r="B3245">
        <v>-89.316000000000003</v>
      </c>
      <c r="C3245">
        <v>1160</v>
      </c>
      <c r="D3245">
        <v>220000</v>
      </c>
      <c r="E3245">
        <v>221</v>
      </c>
      <c r="F3245" s="3">
        <v>204.50220030451905</v>
      </c>
    </row>
    <row r="3246" spans="1:6">
      <c r="A3246">
        <v>28</v>
      </c>
      <c r="B3246">
        <v>-89.195999999999998</v>
      </c>
      <c r="C3246">
        <v>1160</v>
      </c>
      <c r="D3246">
        <v>220000</v>
      </c>
      <c r="E3246">
        <v>204</v>
      </c>
      <c r="F3246" s="3">
        <v>198.71207888570797</v>
      </c>
    </row>
    <row r="3247" spans="1:6">
      <c r="A3247">
        <v>29</v>
      </c>
      <c r="B3247">
        <v>-89.090999999999994</v>
      </c>
      <c r="C3247">
        <v>1160</v>
      </c>
      <c r="D3247">
        <v>220000</v>
      </c>
      <c r="E3247">
        <v>180</v>
      </c>
      <c r="F3247" s="3">
        <v>197.04176251912673</v>
      </c>
    </row>
    <row r="3248" spans="1:6">
      <c r="A3248">
        <v>30</v>
      </c>
      <c r="B3248">
        <v>-88.971999999999994</v>
      </c>
      <c r="C3248">
        <v>1160</v>
      </c>
      <c r="D3248">
        <v>220000</v>
      </c>
      <c r="E3248">
        <v>192</v>
      </c>
      <c r="F3248" s="3">
        <v>197.01893927997173</v>
      </c>
    </row>
    <row r="3249" spans="1:6">
      <c r="A3249">
        <v>31</v>
      </c>
      <c r="B3249">
        <v>-88.86</v>
      </c>
      <c r="C3249">
        <v>1160</v>
      </c>
      <c r="D3249">
        <v>220000</v>
      </c>
      <c r="E3249">
        <v>201</v>
      </c>
      <c r="F3249" s="3">
        <v>197.80089885593512</v>
      </c>
    </row>
    <row r="3250" spans="1:6">
      <c r="A3250">
        <v>32</v>
      </c>
      <c r="B3250">
        <v>-88.751999999999995</v>
      </c>
      <c r="C3250">
        <v>1160</v>
      </c>
      <c r="D3250">
        <v>220000</v>
      </c>
      <c r="E3250">
        <v>190</v>
      </c>
      <c r="F3250" s="3">
        <v>198.84159939955089</v>
      </c>
    </row>
    <row r="3251" spans="1:6">
      <c r="A3251" t="s">
        <v>0</v>
      </c>
    </row>
    <row r="3252" spans="1:6">
      <c r="A3252" t="s">
        <v>0</v>
      </c>
    </row>
    <row r="3253" spans="1:6">
      <c r="A3253" t="s">
        <v>0</v>
      </c>
    </row>
    <row r="3254" spans="1:6">
      <c r="A3254" t="s">
        <v>0</v>
      </c>
    </row>
    <row r="3255" spans="1:6">
      <c r="A3255" t="s">
        <v>140</v>
      </c>
    </row>
    <row r="3256" spans="1:6">
      <c r="A3256" t="s">
        <v>2</v>
      </c>
    </row>
    <row r="3257" spans="1:6">
      <c r="A3257" t="s">
        <v>3</v>
      </c>
    </row>
    <row r="3258" spans="1:6">
      <c r="A3258" t="s">
        <v>4</v>
      </c>
    </row>
    <row r="3259" spans="1:6">
      <c r="A3259" t="s">
        <v>115</v>
      </c>
    </row>
    <row r="3260" spans="1:6">
      <c r="A3260" t="s">
        <v>141</v>
      </c>
    </row>
    <row r="3261" spans="1:6">
      <c r="A3261" t="s">
        <v>7</v>
      </c>
    </row>
    <row r="3262" spans="1:6">
      <c r="A3262" t="s">
        <v>8</v>
      </c>
    </row>
    <row r="3263" spans="1:6">
      <c r="A3263" t="s">
        <v>9</v>
      </c>
    </row>
    <row r="3264" spans="1:6">
      <c r="A3264" t="s">
        <v>10</v>
      </c>
    </row>
    <row r="3265" spans="1:10">
      <c r="A3265" t="s">
        <v>11</v>
      </c>
    </row>
    <row r="3266" spans="1:10">
      <c r="A3266" t="s">
        <v>0</v>
      </c>
    </row>
    <row r="3267" spans="1:10">
      <c r="A3267" t="s">
        <v>0</v>
      </c>
    </row>
    <row r="3268" spans="1:10">
      <c r="A3268" t="s">
        <v>328</v>
      </c>
      <c r="B3268" t="s">
        <v>307</v>
      </c>
      <c r="C3268" t="s">
        <v>310</v>
      </c>
      <c r="D3268" t="s">
        <v>327</v>
      </c>
      <c r="E3268" t="s">
        <v>326</v>
      </c>
      <c r="F3268" t="s">
        <v>347</v>
      </c>
    </row>
    <row r="3269" spans="1:10">
      <c r="A3269">
        <v>1</v>
      </c>
      <c r="B3269">
        <v>-92.248000000000005</v>
      </c>
      <c r="C3269">
        <v>1162</v>
      </c>
      <c r="D3269">
        <v>220000</v>
      </c>
      <c r="E3269">
        <v>134</v>
      </c>
      <c r="F3269" s="3">
        <v>133.69952920333259</v>
      </c>
      <c r="J3269" t="s">
        <v>423</v>
      </c>
    </row>
    <row r="3270" spans="1:10">
      <c r="A3270">
        <v>2</v>
      </c>
      <c r="B3270">
        <v>-92.138999999999996</v>
      </c>
      <c r="C3270">
        <v>1162</v>
      </c>
      <c r="D3270">
        <v>220000</v>
      </c>
      <c r="E3270">
        <v>106</v>
      </c>
      <c r="F3270" s="3">
        <v>135.31586045881971</v>
      </c>
    </row>
    <row r="3271" spans="1:10">
      <c r="A3271">
        <v>3</v>
      </c>
      <c r="B3271">
        <v>-92.024000000000001</v>
      </c>
      <c r="C3271">
        <v>1162</v>
      </c>
      <c r="D3271">
        <v>220000</v>
      </c>
      <c r="E3271">
        <v>132</v>
      </c>
      <c r="F3271" s="3">
        <v>137.20231356876948</v>
      </c>
    </row>
    <row r="3272" spans="1:10">
      <c r="A3272">
        <v>4</v>
      </c>
      <c r="B3272">
        <v>-91.912000000000006</v>
      </c>
      <c r="C3272">
        <v>1162</v>
      </c>
      <c r="D3272">
        <v>220000</v>
      </c>
      <c r="E3272">
        <v>124</v>
      </c>
      <c r="F3272" s="3">
        <v>139.32730877474938</v>
      </c>
    </row>
    <row r="3273" spans="1:10">
      <c r="A3273">
        <v>5</v>
      </c>
      <c r="B3273">
        <v>-91.8</v>
      </c>
      <c r="C3273">
        <v>1162</v>
      </c>
      <c r="D3273">
        <v>220000</v>
      </c>
      <c r="E3273">
        <v>149</v>
      </c>
      <c r="F3273" s="3">
        <v>141.89172184803087</v>
      </c>
    </row>
    <row r="3274" spans="1:10">
      <c r="A3274">
        <v>6</v>
      </c>
      <c r="B3274">
        <v>-91.694000000000003</v>
      </c>
      <c r="C3274">
        <v>1162</v>
      </c>
      <c r="D3274">
        <v>220000</v>
      </c>
      <c r="E3274">
        <v>175</v>
      </c>
      <c r="F3274" s="3">
        <v>144.9119298729774</v>
      </c>
    </row>
    <row r="3275" spans="1:10">
      <c r="A3275">
        <v>7</v>
      </c>
      <c r="B3275">
        <v>-91.581000000000003</v>
      </c>
      <c r="C3275">
        <v>1162</v>
      </c>
      <c r="D3275">
        <v>220000</v>
      </c>
      <c r="E3275">
        <v>165</v>
      </c>
      <c r="F3275" s="3">
        <v>149.02381600482389</v>
      </c>
    </row>
    <row r="3276" spans="1:10">
      <c r="A3276">
        <v>8</v>
      </c>
      <c r="B3276">
        <v>-91.465000000000003</v>
      </c>
      <c r="C3276">
        <v>1162</v>
      </c>
      <c r="D3276">
        <v>220000</v>
      </c>
      <c r="E3276">
        <v>179</v>
      </c>
      <c r="F3276" s="3">
        <v>154.53279969954585</v>
      </c>
    </row>
    <row r="3277" spans="1:10">
      <c r="A3277">
        <v>9</v>
      </c>
      <c r="B3277">
        <v>-91.349000000000004</v>
      </c>
      <c r="C3277">
        <v>1162</v>
      </c>
      <c r="D3277">
        <v>220000</v>
      </c>
      <c r="E3277">
        <v>188</v>
      </c>
      <c r="F3277" s="3">
        <v>161.7183671931671</v>
      </c>
    </row>
    <row r="3278" spans="1:10">
      <c r="A3278">
        <v>10</v>
      </c>
      <c r="B3278">
        <v>-91.233999999999995</v>
      </c>
      <c r="C3278">
        <v>1162</v>
      </c>
      <c r="D3278">
        <v>220000</v>
      </c>
      <c r="E3278">
        <v>158</v>
      </c>
      <c r="F3278" s="3">
        <v>170.84583763820126</v>
      </c>
    </row>
    <row r="3279" spans="1:10">
      <c r="A3279">
        <v>11</v>
      </c>
      <c r="B3279">
        <v>-91.123999999999995</v>
      </c>
      <c r="C3279">
        <v>1162</v>
      </c>
      <c r="D3279">
        <v>220000</v>
      </c>
      <c r="E3279">
        <v>194</v>
      </c>
      <c r="F3279" s="3">
        <v>181.68195610797937</v>
      </c>
    </row>
    <row r="3280" spans="1:10">
      <c r="A3280">
        <v>12</v>
      </c>
      <c r="B3280">
        <v>-91.009</v>
      </c>
      <c r="C3280">
        <v>1162</v>
      </c>
      <c r="D3280">
        <v>220000</v>
      </c>
      <c r="E3280">
        <v>205</v>
      </c>
      <c r="F3280" s="3">
        <v>195.29787112228999</v>
      </c>
    </row>
    <row r="3281" spans="1:6">
      <c r="A3281">
        <v>13</v>
      </c>
      <c r="B3281">
        <v>-90.894999999999996</v>
      </c>
      <c r="C3281">
        <v>1162</v>
      </c>
      <c r="D3281">
        <v>220000</v>
      </c>
      <c r="E3281">
        <v>220</v>
      </c>
      <c r="F3281" s="3">
        <v>210.94825601554317</v>
      </c>
    </row>
    <row r="3282" spans="1:6">
      <c r="A3282">
        <v>14</v>
      </c>
      <c r="B3282">
        <v>-90.787000000000006</v>
      </c>
      <c r="C3282">
        <v>1162</v>
      </c>
      <c r="D3282">
        <v>220000</v>
      </c>
      <c r="E3282">
        <v>229</v>
      </c>
      <c r="F3282" s="3">
        <v>227.34047157059882</v>
      </c>
    </row>
    <row r="3283" spans="1:6">
      <c r="A3283">
        <v>15</v>
      </c>
      <c r="B3283">
        <v>-90.671999999999997</v>
      </c>
      <c r="C3283">
        <v>1162</v>
      </c>
      <c r="D3283">
        <v>220000</v>
      </c>
      <c r="E3283">
        <v>208</v>
      </c>
      <c r="F3283" s="3">
        <v>245.71594077167066</v>
      </c>
    </row>
    <row r="3284" spans="1:6">
      <c r="A3284">
        <v>16</v>
      </c>
      <c r="B3284">
        <v>-90.555999999999997</v>
      </c>
      <c r="C3284">
        <v>1162</v>
      </c>
      <c r="D3284">
        <v>220000</v>
      </c>
      <c r="E3284">
        <v>251</v>
      </c>
      <c r="F3284" s="3">
        <v>264.12467812940815</v>
      </c>
    </row>
    <row r="3285" spans="1:6">
      <c r="A3285">
        <v>17</v>
      </c>
      <c r="B3285">
        <v>-90.44</v>
      </c>
      <c r="C3285">
        <v>1162</v>
      </c>
      <c r="D3285">
        <v>220000</v>
      </c>
      <c r="E3285">
        <v>256</v>
      </c>
      <c r="F3285" s="3">
        <v>281.08157925871842</v>
      </c>
    </row>
    <row r="3286" spans="1:6">
      <c r="A3286">
        <v>18</v>
      </c>
      <c r="B3286">
        <v>-90.325000000000003</v>
      </c>
      <c r="C3286">
        <v>1162</v>
      </c>
      <c r="D3286">
        <v>220000</v>
      </c>
      <c r="E3286">
        <v>302</v>
      </c>
      <c r="F3286" s="3">
        <v>295.10398992603763</v>
      </c>
    </row>
    <row r="3287" spans="1:6">
      <c r="A3287">
        <v>19</v>
      </c>
      <c r="B3287">
        <v>-90.218999999999994</v>
      </c>
      <c r="C3287">
        <v>1162</v>
      </c>
      <c r="D3287">
        <v>220000</v>
      </c>
      <c r="E3287">
        <v>335</v>
      </c>
      <c r="F3287" s="3">
        <v>304.53014254110042</v>
      </c>
    </row>
    <row r="3288" spans="1:6">
      <c r="A3288">
        <v>20</v>
      </c>
      <c r="B3288">
        <v>-90.105999999999995</v>
      </c>
      <c r="C3288">
        <v>1162</v>
      </c>
      <c r="D3288">
        <v>220000</v>
      </c>
      <c r="E3288">
        <v>312</v>
      </c>
      <c r="F3288" s="3">
        <v>310.0833931393434</v>
      </c>
    </row>
    <row r="3289" spans="1:6">
      <c r="A3289">
        <v>21</v>
      </c>
      <c r="B3289">
        <v>-89.991</v>
      </c>
      <c r="C3289">
        <v>1162</v>
      </c>
      <c r="D3289">
        <v>220000</v>
      </c>
      <c r="E3289">
        <v>325</v>
      </c>
      <c r="F3289" s="3">
        <v>310.56597375761038</v>
      </c>
    </row>
    <row r="3290" spans="1:6">
      <c r="A3290">
        <v>22</v>
      </c>
      <c r="B3290">
        <v>-89.876999999999995</v>
      </c>
      <c r="C3290">
        <v>1162</v>
      </c>
      <c r="D3290">
        <v>220000</v>
      </c>
      <c r="E3290">
        <v>306</v>
      </c>
      <c r="F3290" s="3">
        <v>305.9992625648963</v>
      </c>
    </row>
    <row r="3291" spans="1:6">
      <c r="A3291">
        <v>23</v>
      </c>
      <c r="B3291">
        <v>-89.757999999999996</v>
      </c>
      <c r="C3291">
        <v>1162</v>
      </c>
      <c r="D3291">
        <v>220000</v>
      </c>
      <c r="E3291">
        <v>313</v>
      </c>
      <c r="F3291" s="3">
        <v>296.53605435735784</v>
      </c>
    </row>
    <row r="3292" spans="1:6">
      <c r="A3292">
        <v>24</v>
      </c>
      <c r="B3292">
        <v>-89.641999999999996</v>
      </c>
      <c r="C3292">
        <v>1162</v>
      </c>
      <c r="D3292">
        <v>220000</v>
      </c>
      <c r="E3292">
        <v>297</v>
      </c>
      <c r="F3292" s="3">
        <v>283.78346033756799</v>
      </c>
    </row>
    <row r="3293" spans="1:6">
      <c r="A3293">
        <v>25</v>
      </c>
      <c r="B3293">
        <v>-89.534999999999997</v>
      </c>
      <c r="C3293">
        <v>1162</v>
      </c>
      <c r="D3293">
        <v>220000</v>
      </c>
      <c r="E3293">
        <v>271</v>
      </c>
      <c r="F3293" s="3">
        <v>270.08568035061239</v>
      </c>
    </row>
    <row r="3294" spans="1:6">
      <c r="A3294">
        <v>26</v>
      </c>
      <c r="B3294">
        <v>-89.43</v>
      </c>
      <c r="C3294">
        <v>1162</v>
      </c>
      <c r="D3294">
        <v>220000</v>
      </c>
      <c r="E3294">
        <v>235</v>
      </c>
      <c r="F3294" s="3">
        <v>255.91604764655753</v>
      </c>
    </row>
    <row r="3295" spans="1:6">
      <c r="A3295">
        <v>27</v>
      </c>
      <c r="B3295">
        <v>-89.316000000000003</v>
      </c>
      <c r="C3295">
        <v>1162</v>
      </c>
      <c r="D3295">
        <v>220000</v>
      </c>
      <c r="E3295">
        <v>229</v>
      </c>
      <c r="F3295" s="3">
        <v>240.81414248594047</v>
      </c>
    </row>
    <row r="3296" spans="1:6">
      <c r="A3296">
        <v>28</v>
      </c>
      <c r="B3296">
        <v>-89.195999999999998</v>
      </c>
      <c r="C3296">
        <v>1162</v>
      </c>
      <c r="D3296">
        <v>220000</v>
      </c>
      <c r="E3296">
        <v>217</v>
      </c>
      <c r="F3296" s="3">
        <v>226.26541460784435</v>
      </c>
    </row>
    <row r="3297" spans="1:6">
      <c r="A3297">
        <v>29</v>
      </c>
      <c r="B3297">
        <v>-89.090999999999994</v>
      </c>
      <c r="C3297">
        <v>1162</v>
      </c>
      <c r="D3297">
        <v>220000</v>
      </c>
      <c r="E3297">
        <v>228</v>
      </c>
      <c r="F3297" s="3">
        <v>215.26297595487765</v>
      </c>
    </row>
    <row r="3298" spans="1:6">
      <c r="A3298">
        <v>30</v>
      </c>
      <c r="B3298">
        <v>-88.971999999999994</v>
      </c>
      <c r="C3298">
        <v>1162</v>
      </c>
      <c r="D3298">
        <v>220000</v>
      </c>
      <c r="E3298">
        <v>206</v>
      </c>
      <c r="F3298" s="3">
        <v>205.08835631474793</v>
      </c>
    </row>
    <row r="3299" spans="1:6">
      <c r="A3299">
        <v>31</v>
      </c>
      <c r="B3299">
        <v>-88.86</v>
      </c>
      <c r="C3299">
        <v>1162</v>
      </c>
      <c r="D3299">
        <v>220000</v>
      </c>
      <c r="E3299">
        <v>188</v>
      </c>
      <c r="F3299" s="3">
        <v>197.78960532683618</v>
      </c>
    </row>
    <row r="3300" spans="1:6">
      <c r="A3300">
        <v>32</v>
      </c>
      <c r="B3300">
        <v>-88.751999999999995</v>
      </c>
      <c r="C3300">
        <v>1162</v>
      </c>
      <c r="D3300">
        <v>220000</v>
      </c>
      <c r="E3300">
        <v>194</v>
      </c>
      <c r="F3300" s="3">
        <v>192.70024036093659</v>
      </c>
    </row>
    <row r="3301" spans="1:6">
      <c r="A3301" t="s">
        <v>0</v>
      </c>
    </row>
    <row r="3302" spans="1:6">
      <c r="A3302" t="s">
        <v>0</v>
      </c>
    </row>
    <row r="3303" spans="1:6">
      <c r="A3303" t="s">
        <v>0</v>
      </c>
    </row>
    <row r="3304" spans="1:6">
      <c r="A3304" t="s">
        <v>0</v>
      </c>
    </row>
    <row r="3305" spans="1:6">
      <c r="A3305" t="s">
        <v>142</v>
      </c>
    </row>
    <row r="3306" spans="1:6">
      <c r="A3306" t="s">
        <v>2</v>
      </c>
    </row>
    <row r="3307" spans="1:6">
      <c r="A3307" t="s">
        <v>3</v>
      </c>
    </row>
    <row r="3308" spans="1:6">
      <c r="A3308" t="s">
        <v>4</v>
      </c>
    </row>
    <row r="3309" spans="1:6">
      <c r="A3309" t="s">
        <v>115</v>
      </c>
    </row>
    <row r="3310" spans="1:6">
      <c r="A3310" t="s">
        <v>143</v>
      </c>
    </row>
    <row r="3311" spans="1:6">
      <c r="A3311" t="s">
        <v>7</v>
      </c>
    </row>
    <row r="3312" spans="1:6">
      <c r="A3312" t="s">
        <v>8</v>
      </c>
    </row>
    <row r="3313" spans="1:10">
      <c r="A3313" t="s">
        <v>9</v>
      </c>
    </row>
    <row r="3314" spans="1:10">
      <c r="A3314" t="s">
        <v>10</v>
      </c>
    </row>
    <row r="3315" spans="1:10">
      <c r="A3315" t="s">
        <v>11</v>
      </c>
    </row>
    <row r="3316" spans="1:10">
      <c r="A3316" t="s">
        <v>0</v>
      </c>
    </row>
    <row r="3317" spans="1:10">
      <c r="A3317" t="s">
        <v>0</v>
      </c>
    </row>
    <row r="3318" spans="1:10">
      <c r="A3318" t="s">
        <v>328</v>
      </c>
      <c r="B3318" t="s">
        <v>307</v>
      </c>
      <c r="C3318" t="s">
        <v>310</v>
      </c>
      <c r="D3318" t="s">
        <v>327</v>
      </c>
      <c r="E3318" t="s">
        <v>326</v>
      </c>
      <c r="F3318" t="s">
        <v>347</v>
      </c>
    </row>
    <row r="3319" spans="1:10">
      <c r="A3319">
        <v>1</v>
      </c>
      <c r="B3319">
        <v>-92.248000000000005</v>
      </c>
      <c r="C3319">
        <v>1165</v>
      </c>
      <c r="D3319">
        <v>220000</v>
      </c>
      <c r="E3319">
        <v>110</v>
      </c>
      <c r="F3319" s="3">
        <v>135.91615809126904</v>
      </c>
      <c r="J3319" t="s">
        <v>424</v>
      </c>
    </row>
    <row r="3320" spans="1:10">
      <c r="A3320">
        <v>2</v>
      </c>
      <c r="B3320">
        <v>-92.138999999999996</v>
      </c>
      <c r="C3320">
        <v>1165</v>
      </c>
      <c r="D3320">
        <v>220000</v>
      </c>
      <c r="E3320">
        <v>125</v>
      </c>
      <c r="F3320" s="3">
        <v>138.10144804917491</v>
      </c>
    </row>
    <row r="3321" spans="1:10">
      <c r="A3321">
        <v>3</v>
      </c>
      <c r="B3321">
        <v>-92.024000000000001</v>
      </c>
      <c r="C3321">
        <v>1165</v>
      </c>
      <c r="D3321">
        <v>220000</v>
      </c>
      <c r="E3321">
        <v>132</v>
      </c>
      <c r="F3321" s="3">
        <v>140.41536072900706</v>
      </c>
    </row>
    <row r="3322" spans="1:10">
      <c r="A3322">
        <v>4</v>
      </c>
      <c r="B3322">
        <v>-91.912000000000006</v>
      </c>
      <c r="C3322">
        <v>1165</v>
      </c>
      <c r="D3322">
        <v>220000</v>
      </c>
      <c r="E3322">
        <v>142</v>
      </c>
      <c r="F3322" s="3">
        <v>142.68934663529996</v>
      </c>
    </row>
    <row r="3323" spans="1:10">
      <c r="A3323">
        <v>5</v>
      </c>
      <c r="B3323">
        <v>-91.8</v>
      </c>
      <c r="C3323">
        <v>1165</v>
      </c>
      <c r="D3323">
        <v>220000</v>
      </c>
      <c r="E3323">
        <v>158</v>
      </c>
      <c r="F3323" s="3">
        <v>145.01053169898094</v>
      </c>
    </row>
    <row r="3324" spans="1:10">
      <c r="A3324">
        <v>6</v>
      </c>
      <c r="B3324">
        <v>-91.694000000000003</v>
      </c>
      <c r="C3324">
        <v>1165</v>
      </c>
      <c r="D3324">
        <v>220000</v>
      </c>
      <c r="E3324">
        <v>164</v>
      </c>
      <c r="F3324" s="3">
        <v>147.30059506552362</v>
      </c>
    </row>
    <row r="3325" spans="1:10">
      <c r="A3325">
        <v>7</v>
      </c>
      <c r="B3325">
        <v>-91.581000000000003</v>
      </c>
      <c r="C3325">
        <v>1165</v>
      </c>
      <c r="D3325">
        <v>220000</v>
      </c>
      <c r="E3325">
        <v>179</v>
      </c>
      <c r="F3325" s="3">
        <v>149.94360333626167</v>
      </c>
    </row>
    <row r="3326" spans="1:10">
      <c r="A3326">
        <v>8</v>
      </c>
      <c r="B3326">
        <v>-91.465000000000003</v>
      </c>
      <c r="C3326">
        <v>1165</v>
      </c>
      <c r="D3326">
        <v>220000</v>
      </c>
      <c r="E3326">
        <v>144</v>
      </c>
      <c r="F3326" s="3">
        <v>153.06963936752686</v>
      </c>
    </row>
    <row r="3327" spans="1:10">
      <c r="A3327">
        <v>9</v>
      </c>
      <c r="B3327">
        <v>-91.349000000000004</v>
      </c>
      <c r="C3327">
        <v>1165</v>
      </c>
      <c r="D3327">
        <v>220000</v>
      </c>
      <c r="E3327">
        <v>176</v>
      </c>
      <c r="F3327" s="3">
        <v>156.94881485003114</v>
      </c>
    </row>
    <row r="3328" spans="1:10">
      <c r="A3328">
        <v>10</v>
      </c>
      <c r="B3328">
        <v>-91.233999999999995</v>
      </c>
      <c r="C3328">
        <v>1165</v>
      </c>
      <c r="D3328">
        <v>220000</v>
      </c>
      <c r="E3328">
        <v>175</v>
      </c>
      <c r="F3328" s="3">
        <v>162.03431455064248</v>
      </c>
    </row>
    <row r="3329" spans="1:6">
      <c r="A3329">
        <v>11</v>
      </c>
      <c r="B3329">
        <v>-91.123999999999995</v>
      </c>
      <c r="C3329">
        <v>1165</v>
      </c>
      <c r="D3329">
        <v>220000</v>
      </c>
      <c r="E3329">
        <v>179</v>
      </c>
      <c r="F3329" s="3">
        <v>168.65661946760355</v>
      </c>
    </row>
    <row r="3330" spans="1:6">
      <c r="A3330">
        <v>12</v>
      </c>
      <c r="B3330">
        <v>-91.009</v>
      </c>
      <c r="C3330">
        <v>1165</v>
      </c>
      <c r="D3330">
        <v>220000</v>
      </c>
      <c r="E3330">
        <v>201</v>
      </c>
      <c r="F3330" s="3">
        <v>178.13753463332188</v>
      </c>
    </row>
    <row r="3331" spans="1:6">
      <c r="A3331">
        <v>13</v>
      </c>
      <c r="B3331">
        <v>-90.894999999999996</v>
      </c>
      <c r="C3331">
        <v>1165</v>
      </c>
      <c r="D3331">
        <v>220000</v>
      </c>
      <c r="E3331">
        <v>183</v>
      </c>
      <c r="F3331" s="3">
        <v>190.78184349330502</v>
      </c>
    </row>
    <row r="3332" spans="1:6">
      <c r="A3332">
        <v>14</v>
      </c>
      <c r="B3332">
        <v>-90.787000000000006</v>
      </c>
      <c r="C3332">
        <v>1165</v>
      </c>
      <c r="D3332">
        <v>220000</v>
      </c>
      <c r="E3332">
        <v>188</v>
      </c>
      <c r="F3332" s="3">
        <v>206.08742603651638</v>
      </c>
    </row>
    <row r="3333" spans="1:6">
      <c r="A3333">
        <v>15</v>
      </c>
      <c r="B3333">
        <v>-90.671999999999997</v>
      </c>
      <c r="C3333">
        <v>1165</v>
      </c>
      <c r="D3333">
        <v>220000</v>
      </c>
      <c r="E3333">
        <v>220</v>
      </c>
      <c r="F3333" s="3">
        <v>225.76451660623812</v>
      </c>
    </row>
    <row r="3334" spans="1:6">
      <c r="A3334">
        <v>16</v>
      </c>
      <c r="B3334">
        <v>-90.555999999999997</v>
      </c>
      <c r="C3334">
        <v>1165</v>
      </c>
      <c r="D3334">
        <v>220000</v>
      </c>
      <c r="E3334">
        <v>237</v>
      </c>
      <c r="F3334" s="3">
        <v>248.14678067400854</v>
      </c>
    </row>
    <row r="3335" spans="1:6">
      <c r="A3335">
        <v>17</v>
      </c>
      <c r="B3335">
        <v>-90.44</v>
      </c>
      <c r="C3335">
        <v>1165</v>
      </c>
      <c r="D3335">
        <v>220000</v>
      </c>
      <c r="E3335">
        <v>304</v>
      </c>
      <c r="F3335" s="3">
        <v>271.1518826721055</v>
      </c>
    </row>
    <row r="3336" spans="1:6">
      <c r="A3336">
        <v>18</v>
      </c>
      <c r="B3336">
        <v>-90.325000000000003</v>
      </c>
      <c r="C3336">
        <v>1165</v>
      </c>
      <c r="D3336">
        <v>220000</v>
      </c>
      <c r="E3336">
        <v>291</v>
      </c>
      <c r="F3336" s="3">
        <v>291.98909782695256</v>
      </c>
    </row>
    <row r="3337" spans="1:6">
      <c r="A3337">
        <v>19</v>
      </c>
      <c r="B3337">
        <v>-90.218999999999994</v>
      </c>
      <c r="C3337">
        <v>1165</v>
      </c>
      <c r="D3337">
        <v>220000</v>
      </c>
      <c r="E3337">
        <v>298</v>
      </c>
      <c r="F3337" s="3">
        <v>307.07913103272244</v>
      </c>
    </row>
    <row r="3338" spans="1:6">
      <c r="A3338">
        <v>20</v>
      </c>
      <c r="B3338">
        <v>-90.105999999999995</v>
      </c>
      <c r="C3338">
        <v>1165</v>
      </c>
      <c r="D3338">
        <v>220000</v>
      </c>
      <c r="E3338">
        <v>310</v>
      </c>
      <c r="F3338" s="3">
        <v>316.72507327147275</v>
      </c>
    </row>
    <row r="3339" spans="1:6">
      <c r="A3339">
        <v>21</v>
      </c>
      <c r="B3339">
        <v>-89.991</v>
      </c>
      <c r="C3339">
        <v>1165</v>
      </c>
      <c r="D3339">
        <v>220000</v>
      </c>
      <c r="E3339">
        <v>328</v>
      </c>
      <c r="F3339" s="3">
        <v>318.49247944364856</v>
      </c>
    </row>
    <row r="3340" spans="1:6">
      <c r="A3340">
        <v>22</v>
      </c>
      <c r="B3340">
        <v>-89.876999999999995</v>
      </c>
      <c r="C3340">
        <v>1165</v>
      </c>
      <c r="D3340">
        <v>220000</v>
      </c>
      <c r="E3340">
        <v>296</v>
      </c>
      <c r="F3340" s="3">
        <v>312.32513230790789</v>
      </c>
    </row>
    <row r="3341" spans="1:6">
      <c r="A3341">
        <v>23</v>
      </c>
      <c r="B3341">
        <v>-89.757999999999996</v>
      </c>
      <c r="C3341">
        <v>1165</v>
      </c>
      <c r="D3341">
        <v>220000</v>
      </c>
      <c r="E3341">
        <v>315</v>
      </c>
      <c r="F3341" s="3">
        <v>299.03588104206324</v>
      </c>
    </row>
    <row r="3342" spans="1:6">
      <c r="A3342">
        <v>24</v>
      </c>
      <c r="B3342">
        <v>-89.641999999999996</v>
      </c>
      <c r="C3342">
        <v>1165</v>
      </c>
      <c r="D3342">
        <v>220000</v>
      </c>
      <c r="E3342">
        <v>299</v>
      </c>
      <c r="F3342" s="3">
        <v>281.88991930521399</v>
      </c>
    </row>
    <row r="3343" spans="1:6">
      <c r="A3343">
        <v>25</v>
      </c>
      <c r="B3343">
        <v>-89.534999999999997</v>
      </c>
      <c r="C3343">
        <v>1165</v>
      </c>
      <c r="D3343">
        <v>220000</v>
      </c>
      <c r="E3343">
        <v>254</v>
      </c>
      <c r="F3343" s="3">
        <v>264.87206902203206</v>
      </c>
    </row>
    <row r="3344" spans="1:6">
      <c r="A3344">
        <v>26</v>
      </c>
      <c r="B3344">
        <v>-89.43</v>
      </c>
      <c r="C3344">
        <v>1165</v>
      </c>
      <c r="D3344">
        <v>220000</v>
      </c>
      <c r="E3344">
        <v>248</v>
      </c>
      <c r="F3344" s="3">
        <v>249.02224204647155</v>
      </c>
    </row>
    <row r="3345" spans="1:6">
      <c r="A3345">
        <v>27</v>
      </c>
      <c r="B3345">
        <v>-89.316000000000003</v>
      </c>
      <c r="C3345">
        <v>1165</v>
      </c>
      <c r="D3345">
        <v>220000</v>
      </c>
      <c r="E3345">
        <v>234</v>
      </c>
      <c r="F3345" s="3">
        <v>234.33151152808972</v>
      </c>
    </row>
    <row r="3346" spans="1:6">
      <c r="A3346">
        <v>28</v>
      </c>
      <c r="B3346">
        <v>-89.195999999999998</v>
      </c>
      <c r="C3346">
        <v>1165</v>
      </c>
      <c r="D3346">
        <v>220000</v>
      </c>
      <c r="E3346">
        <v>220</v>
      </c>
      <c r="F3346" s="3">
        <v>222.62348129235249</v>
      </c>
    </row>
    <row r="3347" spans="1:6">
      <c r="A3347">
        <v>29</v>
      </c>
      <c r="B3347">
        <v>-89.090999999999994</v>
      </c>
      <c r="C3347">
        <v>1165</v>
      </c>
      <c r="D3347">
        <v>220000</v>
      </c>
      <c r="E3347">
        <v>220</v>
      </c>
      <c r="F3347" s="3">
        <v>215.63628874895298</v>
      </c>
    </row>
    <row r="3348" spans="1:6">
      <c r="A3348">
        <v>30</v>
      </c>
      <c r="B3348">
        <v>-88.971999999999994</v>
      </c>
      <c r="C3348">
        <v>1165</v>
      </c>
      <c r="D3348">
        <v>220000</v>
      </c>
      <c r="E3348">
        <v>193</v>
      </c>
      <c r="F3348" s="3">
        <v>210.94788990309345</v>
      </c>
    </row>
    <row r="3349" spans="1:6">
      <c r="A3349">
        <v>31</v>
      </c>
      <c r="B3349">
        <v>-88.86</v>
      </c>
      <c r="C3349">
        <v>1165</v>
      </c>
      <c r="D3349">
        <v>220000</v>
      </c>
      <c r="E3349">
        <v>210</v>
      </c>
      <c r="F3349" s="3">
        <v>208.99580253144526</v>
      </c>
    </row>
    <row r="3350" spans="1:6">
      <c r="A3350">
        <v>32</v>
      </c>
      <c r="B3350">
        <v>-88.751999999999995</v>
      </c>
      <c r="C3350">
        <v>1165</v>
      </c>
      <c r="D3350">
        <v>220000</v>
      </c>
      <c r="E3350">
        <v>204</v>
      </c>
      <c r="F3350" s="3">
        <v>208.71873732797783</v>
      </c>
    </row>
    <row r="3351" spans="1:6">
      <c r="A3351" t="s">
        <v>0</v>
      </c>
    </row>
    <row r="3352" spans="1:6">
      <c r="A3352" t="s">
        <v>0</v>
      </c>
    </row>
    <row r="3353" spans="1:6">
      <c r="A3353" t="s">
        <v>0</v>
      </c>
    </row>
    <row r="3354" spans="1:6">
      <c r="A3354" t="s">
        <v>0</v>
      </c>
    </row>
    <row r="3355" spans="1:6">
      <c r="A3355" t="s">
        <v>144</v>
      </c>
    </row>
    <row r="3356" spans="1:6">
      <c r="A3356" t="s">
        <v>2</v>
      </c>
    </row>
    <row r="3357" spans="1:6">
      <c r="A3357" t="s">
        <v>3</v>
      </c>
    </row>
    <row r="3358" spans="1:6">
      <c r="A3358" t="s">
        <v>4</v>
      </c>
    </row>
    <row r="3359" spans="1:6">
      <c r="A3359" t="s">
        <v>115</v>
      </c>
    </row>
    <row r="3360" spans="1:6">
      <c r="A3360" t="s">
        <v>145</v>
      </c>
    </row>
    <row r="3361" spans="1:10">
      <c r="A3361" t="s">
        <v>7</v>
      </c>
    </row>
    <row r="3362" spans="1:10">
      <c r="A3362" t="s">
        <v>8</v>
      </c>
    </row>
    <row r="3363" spans="1:10">
      <c r="A3363" t="s">
        <v>9</v>
      </c>
    </row>
    <row r="3364" spans="1:10">
      <c r="A3364" t="s">
        <v>10</v>
      </c>
    </row>
    <row r="3365" spans="1:10">
      <c r="A3365" t="s">
        <v>11</v>
      </c>
    </row>
    <row r="3366" spans="1:10">
      <c r="A3366" t="s">
        <v>0</v>
      </c>
    </row>
    <row r="3367" spans="1:10">
      <c r="A3367" t="s">
        <v>0</v>
      </c>
    </row>
    <row r="3368" spans="1:10">
      <c r="A3368" t="s">
        <v>328</v>
      </c>
      <c r="B3368" t="s">
        <v>307</v>
      </c>
      <c r="C3368" t="s">
        <v>310</v>
      </c>
      <c r="D3368" t="s">
        <v>327</v>
      </c>
      <c r="E3368" t="s">
        <v>326</v>
      </c>
      <c r="F3368" t="s">
        <v>347</v>
      </c>
    </row>
    <row r="3369" spans="1:10">
      <c r="A3369">
        <v>1</v>
      </c>
      <c r="B3369">
        <v>-92.248000000000005</v>
      </c>
      <c r="C3369">
        <v>1166</v>
      </c>
      <c r="D3369">
        <v>220000</v>
      </c>
      <c r="E3369">
        <v>129</v>
      </c>
      <c r="F3369" s="3">
        <v>136.08783756062385</v>
      </c>
      <c r="J3369" t="s">
        <v>425</v>
      </c>
    </row>
    <row r="3370" spans="1:10">
      <c r="A3370">
        <v>2</v>
      </c>
      <c r="B3370">
        <v>-92.138999999999996</v>
      </c>
      <c r="C3370">
        <v>1166</v>
      </c>
      <c r="D3370">
        <v>220000</v>
      </c>
      <c r="E3370">
        <v>109</v>
      </c>
      <c r="F3370" s="3">
        <v>137.64994716113205</v>
      </c>
    </row>
    <row r="3371" spans="1:10">
      <c r="A3371">
        <v>3</v>
      </c>
      <c r="B3371">
        <v>-92.024000000000001</v>
      </c>
      <c r="C3371">
        <v>1166</v>
      </c>
      <c r="D3371">
        <v>220000</v>
      </c>
      <c r="E3371">
        <v>118</v>
      </c>
      <c r="F3371" s="3">
        <v>139.38164006540168</v>
      </c>
    </row>
    <row r="3372" spans="1:10">
      <c r="A3372">
        <v>4</v>
      </c>
      <c r="B3372">
        <v>-91.912000000000006</v>
      </c>
      <c r="C3372">
        <v>1166</v>
      </c>
      <c r="D3372">
        <v>220000</v>
      </c>
      <c r="E3372">
        <v>147</v>
      </c>
      <c r="F3372" s="3">
        <v>141.21485796601996</v>
      </c>
    </row>
    <row r="3373" spans="1:10">
      <c r="A3373">
        <v>5</v>
      </c>
      <c r="B3373">
        <v>-91.8</v>
      </c>
      <c r="C3373">
        <v>1166</v>
      </c>
      <c r="D3373">
        <v>220000</v>
      </c>
      <c r="E3373">
        <v>181</v>
      </c>
      <c r="F3373" s="3">
        <v>143.2947821746111</v>
      </c>
    </row>
    <row r="3374" spans="1:10">
      <c r="A3374">
        <v>6</v>
      </c>
      <c r="B3374">
        <v>-91.694000000000003</v>
      </c>
      <c r="C3374">
        <v>1166</v>
      </c>
      <c r="D3374">
        <v>220000</v>
      </c>
      <c r="E3374">
        <v>163</v>
      </c>
      <c r="F3374" s="3">
        <v>145.62785281075531</v>
      </c>
    </row>
    <row r="3375" spans="1:10">
      <c r="A3375">
        <v>7</v>
      </c>
      <c r="B3375">
        <v>-91.581000000000003</v>
      </c>
      <c r="C3375">
        <v>1166</v>
      </c>
      <c r="D3375">
        <v>220000</v>
      </c>
      <c r="E3375">
        <v>135</v>
      </c>
      <c r="F3375" s="3">
        <v>148.71395830570216</v>
      </c>
    </row>
    <row r="3376" spans="1:10">
      <c r="A3376">
        <v>8</v>
      </c>
      <c r="B3376">
        <v>-91.465000000000003</v>
      </c>
      <c r="C3376">
        <v>1166</v>
      </c>
      <c r="D3376">
        <v>220000</v>
      </c>
      <c r="E3376">
        <v>173</v>
      </c>
      <c r="F3376" s="3">
        <v>152.82527880751064</v>
      </c>
    </row>
    <row r="3377" spans="1:6">
      <c r="A3377">
        <v>9</v>
      </c>
      <c r="B3377">
        <v>-91.349000000000004</v>
      </c>
      <c r="C3377">
        <v>1166</v>
      </c>
      <c r="D3377">
        <v>220000</v>
      </c>
      <c r="E3377">
        <v>169</v>
      </c>
      <c r="F3377" s="3">
        <v>158.27675829256609</v>
      </c>
    </row>
    <row r="3378" spans="1:6">
      <c r="A3378">
        <v>10</v>
      </c>
      <c r="B3378">
        <v>-91.233999999999995</v>
      </c>
      <c r="C3378">
        <v>1166</v>
      </c>
      <c r="D3378">
        <v>220000</v>
      </c>
      <c r="E3378">
        <v>196</v>
      </c>
      <c r="F3378" s="3">
        <v>165.42902673086218</v>
      </c>
    </row>
    <row r="3379" spans="1:6">
      <c r="A3379">
        <v>11</v>
      </c>
      <c r="B3379">
        <v>-91.123999999999995</v>
      </c>
      <c r="C3379">
        <v>1166</v>
      </c>
      <c r="D3379">
        <v>220000</v>
      </c>
      <c r="E3379">
        <v>196</v>
      </c>
      <c r="F3379" s="3">
        <v>174.27455069630017</v>
      </c>
    </row>
    <row r="3380" spans="1:6">
      <c r="A3380">
        <v>12</v>
      </c>
      <c r="B3380">
        <v>-91.009</v>
      </c>
      <c r="C3380">
        <v>1166</v>
      </c>
      <c r="D3380">
        <v>220000</v>
      </c>
      <c r="E3380">
        <v>202</v>
      </c>
      <c r="F3380" s="3">
        <v>185.91291442617643</v>
      </c>
    </row>
    <row r="3381" spans="1:6">
      <c r="A3381">
        <v>13</v>
      </c>
      <c r="B3381">
        <v>-90.894999999999996</v>
      </c>
      <c r="C3381">
        <v>1166</v>
      </c>
      <c r="D3381">
        <v>220000</v>
      </c>
      <c r="E3381">
        <v>188</v>
      </c>
      <c r="F3381" s="3">
        <v>199.96092751203764</v>
      </c>
    </row>
    <row r="3382" spans="1:6">
      <c r="A3382">
        <v>14</v>
      </c>
      <c r="B3382">
        <v>-90.787000000000006</v>
      </c>
      <c r="C3382">
        <v>1166</v>
      </c>
      <c r="D3382">
        <v>220000</v>
      </c>
      <c r="E3382">
        <v>202</v>
      </c>
      <c r="F3382" s="3">
        <v>215.39631432419554</v>
      </c>
    </row>
    <row r="3383" spans="1:6">
      <c r="A3383">
        <v>15</v>
      </c>
      <c r="B3383">
        <v>-90.671999999999997</v>
      </c>
      <c r="C3383">
        <v>1166</v>
      </c>
      <c r="D3383">
        <v>220000</v>
      </c>
      <c r="E3383">
        <v>227</v>
      </c>
      <c r="F3383" s="3">
        <v>233.55074261539187</v>
      </c>
    </row>
    <row r="3384" spans="1:6">
      <c r="A3384">
        <v>16</v>
      </c>
      <c r="B3384">
        <v>-90.555999999999997</v>
      </c>
      <c r="C3384">
        <v>1166</v>
      </c>
      <c r="D3384">
        <v>220000</v>
      </c>
      <c r="E3384">
        <v>250</v>
      </c>
      <c r="F3384" s="3">
        <v>252.66969147320174</v>
      </c>
    </row>
    <row r="3385" spans="1:6">
      <c r="A3385">
        <v>17</v>
      </c>
      <c r="B3385">
        <v>-90.44</v>
      </c>
      <c r="C3385">
        <v>1166</v>
      </c>
      <c r="D3385">
        <v>220000</v>
      </c>
      <c r="E3385">
        <v>248</v>
      </c>
      <c r="F3385" s="3">
        <v>271.22712862117152</v>
      </c>
    </row>
    <row r="3386" spans="1:6">
      <c r="A3386">
        <v>18</v>
      </c>
      <c r="B3386">
        <v>-90.325000000000003</v>
      </c>
      <c r="C3386">
        <v>1166</v>
      </c>
      <c r="D3386">
        <v>220000</v>
      </c>
      <c r="E3386">
        <v>273</v>
      </c>
      <c r="F3386" s="3">
        <v>287.51455023941475</v>
      </c>
    </row>
    <row r="3387" spans="1:6">
      <c r="A3387">
        <v>19</v>
      </c>
      <c r="B3387">
        <v>-90.218999999999994</v>
      </c>
      <c r="C3387">
        <v>1166</v>
      </c>
      <c r="D3387">
        <v>220000</v>
      </c>
      <c r="E3387">
        <v>312</v>
      </c>
      <c r="F3387" s="3">
        <v>299.35353533600073</v>
      </c>
    </row>
    <row r="3388" spans="1:6">
      <c r="A3388">
        <v>20</v>
      </c>
      <c r="B3388">
        <v>-90.105999999999995</v>
      </c>
      <c r="C3388">
        <v>1166</v>
      </c>
      <c r="D3388">
        <v>220000</v>
      </c>
      <c r="E3388">
        <v>325</v>
      </c>
      <c r="F3388" s="3">
        <v>307.48882346229607</v>
      </c>
    </row>
    <row r="3389" spans="1:6">
      <c r="A3389">
        <v>21</v>
      </c>
      <c r="B3389">
        <v>-89.991</v>
      </c>
      <c r="C3389">
        <v>1166</v>
      </c>
      <c r="D3389">
        <v>220000</v>
      </c>
      <c r="E3389">
        <v>306</v>
      </c>
      <c r="F3389" s="3">
        <v>310.28062734992966</v>
      </c>
    </row>
    <row r="3390" spans="1:6">
      <c r="A3390">
        <v>22</v>
      </c>
      <c r="B3390">
        <v>-89.876999999999995</v>
      </c>
      <c r="C3390">
        <v>1166</v>
      </c>
      <c r="D3390">
        <v>220000</v>
      </c>
      <c r="E3390">
        <v>313</v>
      </c>
      <c r="F3390" s="3">
        <v>307.4440018757067</v>
      </c>
    </row>
    <row r="3391" spans="1:6">
      <c r="A3391">
        <v>23</v>
      </c>
      <c r="B3391">
        <v>-89.757999999999996</v>
      </c>
      <c r="C3391">
        <v>1166</v>
      </c>
      <c r="D3391">
        <v>220000</v>
      </c>
      <c r="E3391">
        <v>301</v>
      </c>
      <c r="F3391" s="3">
        <v>299.08240090401569</v>
      </c>
    </row>
    <row r="3392" spans="1:6">
      <c r="A3392">
        <v>24</v>
      </c>
      <c r="B3392">
        <v>-89.641999999999996</v>
      </c>
      <c r="C3392">
        <v>1166</v>
      </c>
      <c r="D3392">
        <v>220000</v>
      </c>
      <c r="E3392">
        <v>323</v>
      </c>
      <c r="F3392" s="3">
        <v>286.757302502801</v>
      </c>
    </row>
    <row r="3393" spans="1:6">
      <c r="A3393">
        <v>25</v>
      </c>
      <c r="B3393">
        <v>-89.534999999999997</v>
      </c>
      <c r="C3393">
        <v>1166</v>
      </c>
      <c r="D3393">
        <v>220000</v>
      </c>
      <c r="E3393">
        <v>272</v>
      </c>
      <c r="F3393" s="3">
        <v>273.02983703305051</v>
      </c>
    </row>
    <row r="3394" spans="1:6">
      <c r="A3394">
        <v>26</v>
      </c>
      <c r="B3394">
        <v>-89.43</v>
      </c>
      <c r="C3394">
        <v>1166</v>
      </c>
      <c r="D3394">
        <v>220000</v>
      </c>
      <c r="E3394">
        <v>255</v>
      </c>
      <c r="F3394" s="3">
        <v>258.60888836012487</v>
      </c>
    </row>
    <row r="3395" spans="1:6">
      <c r="A3395">
        <v>27</v>
      </c>
      <c r="B3395">
        <v>-89.316000000000003</v>
      </c>
      <c r="C3395">
        <v>1166</v>
      </c>
      <c r="D3395">
        <v>220000</v>
      </c>
      <c r="E3395">
        <v>232</v>
      </c>
      <c r="F3395" s="3">
        <v>243.17777061345816</v>
      </c>
    </row>
    <row r="3396" spans="1:6">
      <c r="A3396">
        <v>28</v>
      </c>
      <c r="B3396">
        <v>-89.195999999999998</v>
      </c>
      <c r="C3396">
        <v>1166</v>
      </c>
      <c r="D3396">
        <v>220000</v>
      </c>
      <c r="E3396">
        <v>216</v>
      </c>
      <c r="F3396" s="3">
        <v>228.39543112616494</v>
      </c>
    </row>
    <row r="3397" spans="1:6">
      <c r="A3397">
        <v>29</v>
      </c>
      <c r="B3397">
        <v>-89.090999999999994</v>
      </c>
      <c r="C3397">
        <v>1166</v>
      </c>
      <c r="D3397">
        <v>220000</v>
      </c>
      <c r="E3397">
        <v>225</v>
      </c>
      <c r="F3397" s="3">
        <v>217.3692633320108</v>
      </c>
    </row>
    <row r="3398" spans="1:6">
      <c r="A3398">
        <v>30</v>
      </c>
      <c r="B3398">
        <v>-88.971999999999994</v>
      </c>
      <c r="C3398">
        <v>1166</v>
      </c>
      <c r="D3398">
        <v>220000</v>
      </c>
      <c r="E3398">
        <v>185</v>
      </c>
      <c r="F3398" s="3">
        <v>207.39391887472993</v>
      </c>
    </row>
    <row r="3399" spans="1:6">
      <c r="A3399">
        <v>31</v>
      </c>
      <c r="B3399">
        <v>-88.86</v>
      </c>
      <c r="C3399">
        <v>1166</v>
      </c>
      <c r="D3399">
        <v>220000</v>
      </c>
      <c r="E3399">
        <v>200</v>
      </c>
      <c r="F3399" s="3">
        <v>200.46790264500618</v>
      </c>
    </row>
    <row r="3400" spans="1:6">
      <c r="A3400">
        <v>32</v>
      </c>
      <c r="B3400">
        <v>-88.751999999999995</v>
      </c>
      <c r="C3400">
        <v>1166</v>
      </c>
      <c r="D3400">
        <v>220000</v>
      </c>
      <c r="E3400">
        <v>202</v>
      </c>
      <c r="F3400" s="3">
        <v>195.84826381385892</v>
      </c>
    </row>
    <row r="3401" spans="1:6">
      <c r="A3401" t="s">
        <v>0</v>
      </c>
    </row>
    <row r="3402" spans="1:6">
      <c r="A3402" t="s">
        <v>0</v>
      </c>
    </row>
    <row r="3403" spans="1:6">
      <c r="A3403" t="s">
        <v>0</v>
      </c>
    </row>
    <row r="3404" spans="1:6">
      <c r="A3404" t="s">
        <v>0</v>
      </c>
    </row>
    <row r="3405" spans="1:6">
      <c r="A3405" t="s">
        <v>146</v>
      </c>
    </row>
    <row r="3406" spans="1:6">
      <c r="A3406" t="s">
        <v>2</v>
      </c>
    </row>
    <row r="3407" spans="1:6">
      <c r="A3407" t="s">
        <v>3</v>
      </c>
    </row>
    <row r="3408" spans="1:6">
      <c r="A3408" t="s">
        <v>4</v>
      </c>
    </row>
    <row r="3409" spans="1:10">
      <c r="A3409" t="s">
        <v>115</v>
      </c>
    </row>
    <row r="3410" spans="1:10">
      <c r="A3410" t="s">
        <v>147</v>
      </c>
    </row>
    <row r="3411" spans="1:10">
      <c r="A3411" t="s">
        <v>7</v>
      </c>
    </row>
    <row r="3412" spans="1:10">
      <c r="A3412" t="s">
        <v>8</v>
      </c>
    </row>
    <row r="3413" spans="1:10">
      <c r="A3413" t="s">
        <v>9</v>
      </c>
    </row>
    <row r="3414" spans="1:10">
      <c r="A3414" t="s">
        <v>10</v>
      </c>
    </row>
    <row r="3415" spans="1:10">
      <c r="A3415" t="s">
        <v>11</v>
      </c>
    </row>
    <row r="3416" spans="1:10">
      <c r="A3416" t="s">
        <v>0</v>
      </c>
    </row>
    <row r="3417" spans="1:10">
      <c r="A3417" t="s">
        <v>0</v>
      </c>
    </row>
    <row r="3418" spans="1:10">
      <c r="A3418" t="s">
        <v>328</v>
      </c>
      <c r="B3418" t="s">
        <v>307</v>
      </c>
      <c r="C3418" t="s">
        <v>310</v>
      </c>
      <c r="D3418" t="s">
        <v>327</v>
      </c>
      <c r="E3418" t="s">
        <v>326</v>
      </c>
      <c r="F3418" t="s">
        <v>347</v>
      </c>
    </row>
    <row r="3419" spans="1:10">
      <c r="A3419">
        <v>1</v>
      </c>
      <c r="B3419">
        <v>-92.248000000000005</v>
      </c>
      <c r="C3419">
        <v>1160</v>
      </c>
      <c r="D3419">
        <v>220000</v>
      </c>
      <c r="E3419">
        <v>122</v>
      </c>
      <c r="F3419" s="3">
        <v>145.14412489300784</v>
      </c>
      <c r="J3419" t="s">
        <v>426</v>
      </c>
    </row>
    <row r="3420" spans="1:10">
      <c r="A3420">
        <v>2</v>
      </c>
      <c r="B3420">
        <v>-92.138999999999996</v>
      </c>
      <c r="C3420">
        <v>1160</v>
      </c>
      <c r="D3420">
        <v>220000</v>
      </c>
      <c r="E3420">
        <v>123</v>
      </c>
      <c r="F3420" s="3">
        <v>146.60446247191578</v>
      </c>
    </row>
    <row r="3421" spans="1:10">
      <c r="A3421">
        <v>3</v>
      </c>
      <c r="B3421">
        <v>-92.024000000000001</v>
      </c>
      <c r="C3421">
        <v>1160</v>
      </c>
      <c r="D3421">
        <v>220000</v>
      </c>
      <c r="E3421">
        <v>129</v>
      </c>
      <c r="F3421" s="3">
        <v>148.16805644810685</v>
      </c>
    </row>
    <row r="3422" spans="1:10">
      <c r="A3422">
        <v>4</v>
      </c>
      <c r="B3422">
        <v>-91.912000000000006</v>
      </c>
      <c r="C3422">
        <v>1160</v>
      </c>
      <c r="D3422">
        <v>220000</v>
      </c>
      <c r="E3422">
        <v>160</v>
      </c>
      <c r="F3422" s="3">
        <v>149.74024436144418</v>
      </c>
    </row>
    <row r="3423" spans="1:10">
      <c r="A3423">
        <v>5</v>
      </c>
      <c r="B3423">
        <v>-91.8</v>
      </c>
      <c r="C3423">
        <v>1160</v>
      </c>
      <c r="D3423">
        <v>220000</v>
      </c>
      <c r="E3423">
        <v>160</v>
      </c>
      <c r="F3423" s="3">
        <v>151.41345677100827</v>
      </c>
    </row>
    <row r="3424" spans="1:10">
      <c r="A3424">
        <v>6</v>
      </c>
      <c r="B3424">
        <v>-91.694000000000003</v>
      </c>
      <c r="C3424">
        <v>1160</v>
      </c>
      <c r="D3424">
        <v>220000</v>
      </c>
      <c r="E3424">
        <v>173</v>
      </c>
      <c r="F3424" s="3">
        <v>153.1755184181024</v>
      </c>
    </row>
    <row r="3425" spans="1:6">
      <c r="A3425">
        <v>7</v>
      </c>
      <c r="B3425">
        <v>-91.581000000000003</v>
      </c>
      <c r="C3425">
        <v>1160</v>
      </c>
      <c r="D3425">
        <v>220000</v>
      </c>
      <c r="E3425">
        <v>180</v>
      </c>
      <c r="F3425" s="3">
        <v>155.40106083819123</v>
      </c>
    </row>
    <row r="3426" spans="1:6">
      <c r="A3426">
        <v>8</v>
      </c>
      <c r="B3426">
        <v>-91.465000000000003</v>
      </c>
      <c r="C3426">
        <v>1160</v>
      </c>
      <c r="D3426">
        <v>220000</v>
      </c>
      <c r="E3426">
        <v>161</v>
      </c>
      <c r="F3426" s="3">
        <v>158.32699826121095</v>
      </c>
    </row>
    <row r="3427" spans="1:6">
      <c r="A3427">
        <v>9</v>
      </c>
      <c r="B3427">
        <v>-91.349000000000004</v>
      </c>
      <c r="C3427">
        <v>1160</v>
      </c>
      <c r="D3427">
        <v>220000</v>
      </c>
      <c r="E3427">
        <v>182</v>
      </c>
      <c r="F3427" s="3">
        <v>162.31303687775184</v>
      </c>
    </row>
    <row r="3428" spans="1:6">
      <c r="A3428">
        <v>10</v>
      </c>
      <c r="B3428">
        <v>-91.233999999999995</v>
      </c>
      <c r="C3428">
        <v>1160</v>
      </c>
      <c r="D3428">
        <v>220000</v>
      </c>
      <c r="E3428">
        <v>190</v>
      </c>
      <c r="F3428" s="3">
        <v>167.85498161542296</v>
      </c>
    </row>
    <row r="3429" spans="1:6">
      <c r="A3429">
        <v>11</v>
      </c>
      <c r="B3429">
        <v>-91.123999999999995</v>
      </c>
      <c r="C3429">
        <v>1160</v>
      </c>
      <c r="D3429">
        <v>220000</v>
      </c>
      <c r="E3429">
        <v>194</v>
      </c>
      <c r="F3429" s="3">
        <v>175.22515673034621</v>
      </c>
    </row>
    <row r="3430" spans="1:6">
      <c r="A3430">
        <v>12</v>
      </c>
      <c r="B3430">
        <v>-91.009</v>
      </c>
      <c r="C3430">
        <v>1160</v>
      </c>
      <c r="D3430">
        <v>220000</v>
      </c>
      <c r="E3430">
        <v>199</v>
      </c>
      <c r="F3430" s="3">
        <v>185.70370028471305</v>
      </c>
    </row>
    <row r="3431" spans="1:6">
      <c r="A3431">
        <v>13</v>
      </c>
      <c r="B3431">
        <v>-90.894999999999996</v>
      </c>
      <c r="C3431">
        <v>1160</v>
      </c>
      <c r="D3431">
        <v>220000</v>
      </c>
      <c r="E3431">
        <v>184</v>
      </c>
      <c r="F3431" s="3">
        <v>199.33968318964182</v>
      </c>
    </row>
    <row r="3432" spans="1:6">
      <c r="A3432">
        <v>14</v>
      </c>
      <c r="B3432">
        <v>-90.787000000000006</v>
      </c>
      <c r="C3432">
        <v>1160</v>
      </c>
      <c r="D3432">
        <v>220000</v>
      </c>
      <c r="E3432">
        <v>229</v>
      </c>
      <c r="F3432" s="3">
        <v>215.32272748083184</v>
      </c>
    </row>
    <row r="3433" spans="1:6">
      <c r="A3433">
        <v>15</v>
      </c>
      <c r="B3433">
        <v>-90.671999999999997</v>
      </c>
      <c r="C3433">
        <v>1160</v>
      </c>
      <c r="D3433">
        <v>220000</v>
      </c>
      <c r="E3433">
        <v>222</v>
      </c>
      <c r="F3433" s="3">
        <v>235.15600900292819</v>
      </c>
    </row>
    <row r="3434" spans="1:6">
      <c r="A3434">
        <v>16</v>
      </c>
      <c r="B3434">
        <v>-90.555999999999997</v>
      </c>
      <c r="C3434">
        <v>1160</v>
      </c>
      <c r="D3434">
        <v>220000</v>
      </c>
      <c r="E3434">
        <v>232</v>
      </c>
      <c r="F3434" s="3">
        <v>256.9093158751927</v>
      </c>
    </row>
    <row r="3435" spans="1:6">
      <c r="A3435">
        <v>17</v>
      </c>
      <c r="B3435">
        <v>-90.44</v>
      </c>
      <c r="C3435">
        <v>1160</v>
      </c>
      <c r="D3435">
        <v>220000</v>
      </c>
      <c r="E3435">
        <v>290</v>
      </c>
      <c r="F3435" s="3">
        <v>278.497411870429</v>
      </c>
    </row>
    <row r="3436" spans="1:6">
      <c r="A3436">
        <v>18</v>
      </c>
      <c r="B3436">
        <v>-90.325000000000003</v>
      </c>
      <c r="C3436">
        <v>1160</v>
      </c>
      <c r="D3436">
        <v>220000</v>
      </c>
      <c r="E3436">
        <v>282</v>
      </c>
      <c r="F3436" s="3">
        <v>297.38989006071773</v>
      </c>
    </row>
    <row r="3437" spans="1:6">
      <c r="A3437">
        <v>19</v>
      </c>
      <c r="B3437">
        <v>-90.218999999999994</v>
      </c>
      <c r="C3437">
        <v>1160</v>
      </c>
      <c r="D3437">
        <v>220000</v>
      </c>
      <c r="E3437">
        <v>331</v>
      </c>
      <c r="F3437" s="3">
        <v>310.56145135511952</v>
      </c>
    </row>
    <row r="3438" spans="1:6">
      <c r="A3438">
        <v>20</v>
      </c>
      <c r="B3438">
        <v>-90.105999999999995</v>
      </c>
      <c r="C3438">
        <v>1160</v>
      </c>
      <c r="D3438">
        <v>220000</v>
      </c>
      <c r="E3438">
        <v>309</v>
      </c>
      <c r="F3438" s="3">
        <v>318.42299598877344</v>
      </c>
    </row>
    <row r="3439" spans="1:6">
      <c r="A3439">
        <v>21</v>
      </c>
      <c r="B3439">
        <v>-89.991</v>
      </c>
      <c r="C3439">
        <v>1160</v>
      </c>
      <c r="D3439">
        <v>220000</v>
      </c>
      <c r="E3439">
        <v>327</v>
      </c>
      <c r="F3439" s="3">
        <v>318.94202791092465</v>
      </c>
    </row>
    <row r="3440" spans="1:6">
      <c r="A3440">
        <v>22</v>
      </c>
      <c r="B3440">
        <v>-89.876999999999995</v>
      </c>
      <c r="C3440">
        <v>1160</v>
      </c>
      <c r="D3440">
        <v>220000</v>
      </c>
      <c r="E3440">
        <v>323</v>
      </c>
      <c r="F3440" s="3">
        <v>312.16267395513484</v>
      </c>
    </row>
    <row r="3441" spans="1:6">
      <c r="A3441">
        <v>23</v>
      </c>
      <c r="B3441">
        <v>-89.757999999999996</v>
      </c>
      <c r="C3441">
        <v>1160</v>
      </c>
      <c r="D3441">
        <v>220000</v>
      </c>
      <c r="E3441">
        <v>291</v>
      </c>
      <c r="F3441" s="3">
        <v>298.69031483034775</v>
      </c>
    </row>
    <row r="3442" spans="1:6">
      <c r="A3442">
        <v>24</v>
      </c>
      <c r="B3442">
        <v>-89.641999999999996</v>
      </c>
      <c r="C3442">
        <v>1160</v>
      </c>
      <c r="D3442">
        <v>220000</v>
      </c>
      <c r="E3442">
        <v>302</v>
      </c>
      <c r="F3442" s="3">
        <v>281.43914860795252</v>
      </c>
    </row>
    <row r="3443" spans="1:6">
      <c r="A3443">
        <v>25</v>
      </c>
      <c r="B3443">
        <v>-89.534999999999997</v>
      </c>
      <c r="C3443">
        <v>1160</v>
      </c>
      <c r="D3443">
        <v>220000</v>
      </c>
      <c r="E3443">
        <v>288</v>
      </c>
      <c r="F3443" s="3">
        <v>264.06046617869896</v>
      </c>
    </row>
    <row r="3444" spans="1:6">
      <c r="A3444">
        <v>26</v>
      </c>
      <c r="B3444">
        <v>-89.43</v>
      </c>
      <c r="C3444">
        <v>1160</v>
      </c>
      <c r="D3444">
        <v>220000</v>
      </c>
      <c r="E3444">
        <v>209</v>
      </c>
      <c r="F3444" s="3">
        <v>247.41703443036107</v>
      </c>
    </row>
    <row r="3445" spans="1:6">
      <c r="A3445">
        <v>27</v>
      </c>
      <c r="B3445">
        <v>-89.316000000000003</v>
      </c>
      <c r="C3445">
        <v>1160</v>
      </c>
      <c r="D3445">
        <v>220000</v>
      </c>
      <c r="E3445">
        <v>237</v>
      </c>
      <c r="F3445" s="3">
        <v>231.32340433365445</v>
      </c>
    </row>
    <row r="3446" spans="1:6">
      <c r="A3446">
        <v>28</v>
      </c>
      <c r="B3446">
        <v>-89.195999999999998</v>
      </c>
      <c r="C3446">
        <v>1160</v>
      </c>
      <c r="D3446">
        <v>220000</v>
      </c>
      <c r="E3446">
        <v>209</v>
      </c>
      <c r="F3446" s="3">
        <v>217.65302009757193</v>
      </c>
    </row>
    <row r="3447" spans="1:6">
      <c r="A3447">
        <v>29</v>
      </c>
      <c r="B3447">
        <v>-89.090999999999994</v>
      </c>
      <c r="C3447">
        <v>1160</v>
      </c>
      <c r="D3447">
        <v>220000</v>
      </c>
      <c r="E3447">
        <v>233</v>
      </c>
      <c r="F3447" s="3">
        <v>208.7317421620545</v>
      </c>
    </row>
    <row r="3448" spans="1:6">
      <c r="A3448">
        <v>30</v>
      </c>
      <c r="B3448">
        <v>-88.971999999999994</v>
      </c>
      <c r="C3448">
        <v>1160</v>
      </c>
      <c r="D3448">
        <v>220000</v>
      </c>
      <c r="E3448">
        <v>182</v>
      </c>
      <c r="F3448" s="3">
        <v>201.83920917640611</v>
      </c>
    </row>
    <row r="3449" spans="1:6">
      <c r="A3449">
        <v>31</v>
      </c>
      <c r="B3449">
        <v>-88.86</v>
      </c>
      <c r="C3449">
        <v>1160</v>
      </c>
      <c r="D3449">
        <v>220000</v>
      </c>
      <c r="E3449">
        <v>188</v>
      </c>
      <c r="F3449" s="3">
        <v>197.96881171408072</v>
      </c>
    </row>
    <row r="3450" spans="1:6">
      <c r="A3450">
        <v>32</v>
      </c>
      <c r="B3450">
        <v>-88.751999999999995</v>
      </c>
      <c r="C3450">
        <v>1160</v>
      </c>
      <c r="D3450">
        <v>220000</v>
      </c>
      <c r="E3450">
        <v>197</v>
      </c>
      <c r="F3450" s="3">
        <v>196.06877171636441</v>
      </c>
    </row>
    <row r="3451" spans="1:6">
      <c r="A3451" t="s">
        <v>0</v>
      </c>
    </row>
    <row r="3452" spans="1:6">
      <c r="A3452" t="s">
        <v>0</v>
      </c>
    </row>
    <row r="3453" spans="1:6">
      <c r="A3453" t="s">
        <v>0</v>
      </c>
    </row>
    <row r="3454" spans="1:6">
      <c r="A3454" t="s">
        <v>0</v>
      </c>
    </row>
    <row r="3455" spans="1:6">
      <c r="A3455" t="s">
        <v>148</v>
      </c>
    </row>
    <row r="3456" spans="1:6">
      <c r="A3456" t="s">
        <v>149</v>
      </c>
    </row>
    <row r="3457" spans="1:10">
      <c r="A3457" t="s">
        <v>3</v>
      </c>
    </row>
    <row r="3458" spans="1:10">
      <c r="A3458" t="s">
        <v>4</v>
      </c>
    </row>
    <row r="3459" spans="1:10">
      <c r="A3459" t="s">
        <v>150</v>
      </c>
    </row>
    <row r="3460" spans="1:10">
      <c r="A3460" t="s">
        <v>27</v>
      </c>
    </row>
    <row r="3461" spans="1:10">
      <c r="A3461" t="s">
        <v>7</v>
      </c>
    </row>
    <row r="3462" spans="1:10">
      <c r="A3462" t="s">
        <v>8</v>
      </c>
    </row>
    <row r="3463" spans="1:10">
      <c r="A3463" t="s">
        <v>151</v>
      </c>
    </row>
    <row r="3464" spans="1:10">
      <c r="A3464" t="s">
        <v>10</v>
      </c>
    </row>
    <row r="3465" spans="1:10">
      <c r="A3465" t="s">
        <v>11</v>
      </c>
    </row>
    <row r="3466" spans="1:10">
      <c r="A3466" t="s">
        <v>0</v>
      </c>
    </row>
    <row r="3467" spans="1:10">
      <c r="A3467" t="s">
        <v>0</v>
      </c>
    </row>
    <row r="3468" spans="1:10">
      <c r="A3468" t="s">
        <v>328</v>
      </c>
      <c r="B3468" t="s">
        <v>307</v>
      </c>
      <c r="C3468" t="s">
        <v>310</v>
      </c>
      <c r="D3468" t="s">
        <v>327</v>
      </c>
      <c r="E3468" t="s">
        <v>326</v>
      </c>
      <c r="F3468" t="s">
        <v>347</v>
      </c>
    </row>
    <row r="3469" spans="1:10">
      <c r="A3469">
        <v>1</v>
      </c>
      <c r="B3469">
        <v>-91.757999999999996</v>
      </c>
      <c r="C3469">
        <v>1452</v>
      </c>
      <c r="D3469">
        <v>275000</v>
      </c>
      <c r="E3469">
        <v>157</v>
      </c>
      <c r="F3469" s="3">
        <v>162.28941130743905</v>
      </c>
      <c r="J3469" t="s">
        <v>427</v>
      </c>
    </row>
    <row r="3470" spans="1:10">
      <c r="A3470">
        <v>2</v>
      </c>
      <c r="B3470">
        <v>-91.649000000000001</v>
      </c>
      <c r="C3470">
        <v>1452</v>
      </c>
      <c r="D3470">
        <v>275000</v>
      </c>
      <c r="E3470">
        <v>155</v>
      </c>
      <c r="F3470" s="3">
        <v>167.2308160643893</v>
      </c>
    </row>
    <row r="3471" spans="1:10">
      <c r="A3471">
        <v>3</v>
      </c>
      <c r="B3471">
        <v>-91.534000000000006</v>
      </c>
      <c r="C3471">
        <v>1452</v>
      </c>
      <c r="D3471">
        <v>275000</v>
      </c>
      <c r="E3471">
        <v>164</v>
      </c>
      <c r="F3471" s="3">
        <v>174.11423644976531</v>
      </c>
    </row>
    <row r="3472" spans="1:10">
      <c r="A3472">
        <v>4</v>
      </c>
      <c r="B3472">
        <v>-91.421999999999997</v>
      </c>
      <c r="C3472">
        <v>1452</v>
      </c>
      <c r="D3472">
        <v>275000</v>
      </c>
      <c r="E3472">
        <v>200</v>
      </c>
      <c r="F3472" s="3">
        <v>183.11744776404035</v>
      </c>
    </row>
    <row r="3473" spans="1:6">
      <c r="A3473">
        <v>5</v>
      </c>
      <c r="B3473">
        <v>-91.31</v>
      </c>
      <c r="C3473">
        <v>1452</v>
      </c>
      <c r="D3473">
        <v>275000</v>
      </c>
      <c r="E3473">
        <v>198</v>
      </c>
      <c r="F3473" s="3">
        <v>195.09666438830081</v>
      </c>
    </row>
    <row r="3474" spans="1:6">
      <c r="A3474">
        <v>6</v>
      </c>
      <c r="B3474">
        <v>-91.203999999999994</v>
      </c>
      <c r="C3474">
        <v>1452</v>
      </c>
      <c r="D3474">
        <v>275000</v>
      </c>
      <c r="E3474">
        <v>250</v>
      </c>
      <c r="F3474" s="3">
        <v>209.76589230777716</v>
      </c>
    </row>
    <row r="3475" spans="1:6">
      <c r="A3475">
        <v>7</v>
      </c>
      <c r="B3475">
        <v>-91.090999999999994</v>
      </c>
      <c r="C3475">
        <v>1452</v>
      </c>
      <c r="D3475">
        <v>275000</v>
      </c>
      <c r="E3475">
        <v>212</v>
      </c>
      <c r="F3475" s="3">
        <v>229.40986538081313</v>
      </c>
    </row>
    <row r="3476" spans="1:6">
      <c r="A3476">
        <v>8</v>
      </c>
      <c r="B3476">
        <v>-90.974999999999994</v>
      </c>
      <c r="C3476">
        <v>1452</v>
      </c>
      <c r="D3476">
        <v>275000</v>
      </c>
      <c r="E3476">
        <v>295</v>
      </c>
      <c r="F3476" s="3">
        <v>253.93953002277109</v>
      </c>
    </row>
    <row r="3477" spans="1:6">
      <c r="A3477">
        <v>9</v>
      </c>
      <c r="B3477">
        <v>-90.858999999999995</v>
      </c>
      <c r="C3477">
        <v>1452</v>
      </c>
      <c r="D3477">
        <v>275000</v>
      </c>
      <c r="E3477">
        <v>286</v>
      </c>
      <c r="F3477" s="3">
        <v>282.32716464432553</v>
      </c>
    </row>
    <row r="3478" spans="1:6">
      <c r="A3478">
        <v>10</v>
      </c>
      <c r="B3478">
        <v>-90.744</v>
      </c>
      <c r="C3478">
        <v>1452</v>
      </c>
      <c r="D3478">
        <v>275000</v>
      </c>
      <c r="E3478">
        <v>298</v>
      </c>
      <c r="F3478" s="3">
        <v>312.95510180631999</v>
      </c>
    </row>
    <row r="3479" spans="1:6">
      <c r="A3479">
        <v>11</v>
      </c>
      <c r="B3479">
        <v>-90.634</v>
      </c>
      <c r="C3479">
        <v>1452</v>
      </c>
      <c r="D3479">
        <v>275000</v>
      </c>
      <c r="E3479">
        <v>347</v>
      </c>
      <c r="F3479" s="3">
        <v>342.67025902490013</v>
      </c>
    </row>
    <row r="3480" spans="1:6">
      <c r="A3480">
        <v>12</v>
      </c>
      <c r="B3480">
        <v>-90.519000000000005</v>
      </c>
      <c r="C3480">
        <v>1452</v>
      </c>
      <c r="D3480">
        <v>275000</v>
      </c>
      <c r="E3480">
        <v>315</v>
      </c>
      <c r="F3480" s="3">
        <v>371.66567445049691</v>
      </c>
    </row>
    <row r="3481" spans="1:6">
      <c r="A3481">
        <v>13</v>
      </c>
      <c r="B3481">
        <v>-90.405000000000001</v>
      </c>
      <c r="C3481">
        <v>1452</v>
      </c>
      <c r="D3481">
        <v>275000</v>
      </c>
      <c r="E3481">
        <v>384</v>
      </c>
      <c r="F3481" s="3">
        <v>395.60982490379001</v>
      </c>
    </row>
    <row r="3482" spans="1:6">
      <c r="A3482">
        <v>14</v>
      </c>
      <c r="B3482">
        <v>-90.296999999999997</v>
      </c>
      <c r="C3482">
        <v>1452</v>
      </c>
      <c r="D3482">
        <v>275000</v>
      </c>
      <c r="E3482">
        <v>422</v>
      </c>
      <c r="F3482" s="3">
        <v>411.64368393027013</v>
      </c>
    </row>
    <row r="3483" spans="1:6">
      <c r="A3483">
        <v>15</v>
      </c>
      <c r="B3483">
        <v>-90.182000000000002</v>
      </c>
      <c r="C3483">
        <v>1452</v>
      </c>
      <c r="D3483">
        <v>275000</v>
      </c>
      <c r="E3483">
        <v>445</v>
      </c>
      <c r="F3483" s="3">
        <v>419.89373082746027</v>
      </c>
    </row>
    <row r="3484" spans="1:6">
      <c r="A3484">
        <v>16</v>
      </c>
      <c r="B3484">
        <v>-90.066000000000003</v>
      </c>
      <c r="C3484">
        <v>1452</v>
      </c>
      <c r="D3484">
        <v>275000</v>
      </c>
      <c r="E3484">
        <v>439</v>
      </c>
      <c r="F3484" s="3">
        <v>418.27801100646508</v>
      </c>
    </row>
    <row r="3485" spans="1:6">
      <c r="A3485">
        <v>17</v>
      </c>
      <c r="B3485">
        <v>-89.95</v>
      </c>
      <c r="C3485">
        <v>1452</v>
      </c>
      <c r="D3485">
        <v>275000</v>
      </c>
      <c r="E3485">
        <v>422</v>
      </c>
      <c r="F3485" s="3">
        <v>407.20598674836208</v>
      </c>
    </row>
    <row r="3486" spans="1:6">
      <c r="A3486">
        <v>18</v>
      </c>
      <c r="B3486">
        <v>-89.834999999999994</v>
      </c>
      <c r="C3486">
        <v>1452</v>
      </c>
      <c r="D3486">
        <v>275000</v>
      </c>
      <c r="E3486">
        <v>373</v>
      </c>
      <c r="F3486" s="3">
        <v>388.56762927042661</v>
      </c>
    </row>
    <row r="3487" spans="1:6">
      <c r="A3487">
        <v>19</v>
      </c>
      <c r="B3487">
        <v>-89.728999999999999</v>
      </c>
      <c r="C3487">
        <v>1452</v>
      </c>
      <c r="D3487">
        <v>275000</v>
      </c>
      <c r="E3487">
        <v>402</v>
      </c>
      <c r="F3487" s="3">
        <v>366.75198326544881</v>
      </c>
    </row>
    <row r="3488" spans="1:6">
      <c r="A3488">
        <v>20</v>
      </c>
      <c r="B3488">
        <v>-89.616</v>
      </c>
      <c r="C3488">
        <v>1452</v>
      </c>
      <c r="D3488">
        <v>275000</v>
      </c>
      <c r="E3488">
        <v>326</v>
      </c>
      <c r="F3488" s="3">
        <v>341.12371134208615</v>
      </c>
    </row>
    <row r="3489" spans="1:6">
      <c r="A3489">
        <v>21</v>
      </c>
      <c r="B3489">
        <v>-89.501000000000005</v>
      </c>
      <c r="C3489">
        <v>1452</v>
      </c>
      <c r="D3489">
        <v>275000</v>
      </c>
      <c r="E3489">
        <v>307</v>
      </c>
      <c r="F3489" s="3">
        <v>315.08139441732595</v>
      </c>
    </row>
    <row r="3490" spans="1:6">
      <c r="A3490">
        <v>22</v>
      </c>
      <c r="B3490">
        <v>-89.387</v>
      </c>
      <c r="C3490">
        <v>1452</v>
      </c>
      <c r="D3490">
        <v>275000</v>
      </c>
      <c r="E3490">
        <v>300</v>
      </c>
      <c r="F3490" s="3">
        <v>291.42140616149584</v>
      </c>
    </row>
    <row r="3491" spans="1:6">
      <c r="A3491">
        <v>23</v>
      </c>
      <c r="B3491">
        <v>-89.268000000000001</v>
      </c>
      <c r="C3491">
        <v>1452</v>
      </c>
      <c r="D3491">
        <v>275000</v>
      </c>
      <c r="E3491">
        <v>262</v>
      </c>
      <c r="F3491" s="3">
        <v>270.5311047253727</v>
      </c>
    </row>
    <row r="3492" spans="1:6">
      <c r="A3492">
        <v>24</v>
      </c>
      <c r="B3492">
        <v>-89.152000000000001</v>
      </c>
      <c r="C3492">
        <v>1452</v>
      </c>
      <c r="D3492">
        <v>275000</v>
      </c>
      <c r="E3492">
        <v>224</v>
      </c>
      <c r="F3492" s="3">
        <v>254.60314918460304</v>
      </c>
    </row>
    <row r="3493" spans="1:6">
      <c r="A3493">
        <v>25</v>
      </c>
      <c r="B3493">
        <v>-89.045000000000002</v>
      </c>
      <c r="C3493">
        <v>1452</v>
      </c>
      <c r="D3493">
        <v>275000</v>
      </c>
      <c r="E3493">
        <v>246</v>
      </c>
      <c r="F3493" s="3">
        <v>243.80596515571861</v>
      </c>
    </row>
    <row r="3494" spans="1:6">
      <c r="A3494">
        <v>26</v>
      </c>
      <c r="B3494">
        <v>-88.94</v>
      </c>
      <c r="C3494">
        <v>1452</v>
      </c>
      <c r="D3494">
        <v>275000</v>
      </c>
      <c r="E3494">
        <v>256</v>
      </c>
      <c r="F3494" s="3">
        <v>236.49252597891052</v>
      </c>
    </row>
    <row r="3495" spans="1:6">
      <c r="A3495">
        <v>27</v>
      </c>
      <c r="B3495">
        <v>-88.825999999999993</v>
      </c>
      <c r="C3495">
        <v>1452</v>
      </c>
      <c r="D3495">
        <v>275000</v>
      </c>
      <c r="E3495">
        <v>235</v>
      </c>
      <c r="F3495" s="3">
        <v>231.62087346505984</v>
      </c>
    </row>
    <row r="3496" spans="1:6">
      <c r="A3496">
        <v>28</v>
      </c>
      <c r="B3496">
        <v>-88.706000000000003</v>
      </c>
      <c r="C3496">
        <v>1452</v>
      </c>
      <c r="D3496">
        <v>275000</v>
      </c>
      <c r="E3496">
        <v>219</v>
      </c>
      <c r="F3496" s="3">
        <v>229.15203577460994</v>
      </c>
    </row>
    <row r="3497" spans="1:6">
      <c r="A3497">
        <v>29</v>
      </c>
      <c r="B3497">
        <v>-88.600999999999999</v>
      </c>
      <c r="C3497">
        <v>1452</v>
      </c>
      <c r="D3497">
        <v>275000</v>
      </c>
      <c r="E3497">
        <v>242</v>
      </c>
      <c r="F3497" s="3">
        <v>228.60562970757147</v>
      </c>
    </row>
    <row r="3498" spans="1:6">
      <c r="A3498">
        <v>30</v>
      </c>
      <c r="B3498">
        <v>-88.481999999999999</v>
      </c>
      <c r="C3498">
        <v>1452</v>
      </c>
      <c r="D3498">
        <v>275000</v>
      </c>
      <c r="E3498">
        <v>198</v>
      </c>
      <c r="F3498" s="3">
        <v>229.21526354169066</v>
      </c>
    </row>
    <row r="3499" spans="1:6">
      <c r="A3499">
        <v>31</v>
      </c>
      <c r="B3499">
        <v>-88.37</v>
      </c>
      <c r="C3499">
        <v>1452</v>
      </c>
      <c r="D3499">
        <v>275000</v>
      </c>
      <c r="E3499">
        <v>252</v>
      </c>
      <c r="F3499" s="3">
        <v>230.5574696617748</v>
      </c>
    </row>
    <row r="3500" spans="1:6">
      <c r="A3500">
        <v>32</v>
      </c>
      <c r="B3500">
        <v>-88.262</v>
      </c>
      <c r="C3500">
        <v>1452</v>
      </c>
      <c r="D3500">
        <v>275000</v>
      </c>
      <c r="E3500">
        <v>247</v>
      </c>
      <c r="F3500" s="3">
        <v>232.27978430006857</v>
      </c>
    </row>
    <row r="3501" spans="1:6">
      <c r="A3501" t="s">
        <v>0</v>
      </c>
    </row>
    <row r="3502" spans="1:6">
      <c r="A3502" t="s">
        <v>0</v>
      </c>
    </row>
    <row r="3503" spans="1:6">
      <c r="A3503" t="s">
        <v>0</v>
      </c>
    </row>
    <row r="3504" spans="1:6">
      <c r="A3504" t="s">
        <v>0</v>
      </c>
    </row>
    <row r="3505" spans="1:10">
      <c r="A3505" t="s">
        <v>152</v>
      </c>
    </row>
    <row r="3506" spans="1:10">
      <c r="A3506" t="s">
        <v>149</v>
      </c>
    </row>
    <row r="3507" spans="1:10">
      <c r="A3507" t="s">
        <v>3</v>
      </c>
    </row>
    <row r="3508" spans="1:10">
      <c r="A3508" t="s">
        <v>4</v>
      </c>
    </row>
    <row r="3509" spans="1:10">
      <c r="A3509" t="s">
        <v>150</v>
      </c>
    </row>
    <row r="3510" spans="1:10">
      <c r="A3510" t="s">
        <v>29</v>
      </c>
    </row>
    <row r="3511" spans="1:10">
      <c r="A3511" t="s">
        <v>7</v>
      </c>
    </row>
    <row r="3512" spans="1:10">
      <c r="A3512" t="s">
        <v>8</v>
      </c>
    </row>
    <row r="3513" spans="1:10">
      <c r="A3513" t="s">
        <v>151</v>
      </c>
    </row>
    <row r="3514" spans="1:10">
      <c r="A3514" t="s">
        <v>10</v>
      </c>
    </row>
    <row r="3515" spans="1:10">
      <c r="A3515" t="s">
        <v>11</v>
      </c>
    </row>
    <row r="3516" spans="1:10">
      <c r="A3516" t="s">
        <v>0</v>
      </c>
    </row>
    <row r="3517" spans="1:10">
      <c r="A3517" t="s">
        <v>0</v>
      </c>
    </row>
    <row r="3518" spans="1:10">
      <c r="A3518" t="s">
        <v>328</v>
      </c>
      <c r="B3518" t="s">
        <v>307</v>
      </c>
      <c r="C3518" t="s">
        <v>310</v>
      </c>
      <c r="D3518" t="s">
        <v>327</v>
      </c>
      <c r="E3518" t="s">
        <v>326</v>
      </c>
      <c r="F3518" t="s">
        <v>347</v>
      </c>
    </row>
    <row r="3519" spans="1:10">
      <c r="A3519">
        <v>1</v>
      </c>
      <c r="B3519">
        <v>-91.757999999999996</v>
      </c>
      <c r="C3519">
        <v>1452</v>
      </c>
      <c r="D3519">
        <v>275000</v>
      </c>
      <c r="E3519">
        <v>160</v>
      </c>
      <c r="F3519" s="3">
        <v>149.36243744292415</v>
      </c>
      <c r="J3519" t="s">
        <v>428</v>
      </c>
    </row>
    <row r="3520" spans="1:10">
      <c r="A3520">
        <v>2</v>
      </c>
      <c r="B3520">
        <v>-91.649000000000001</v>
      </c>
      <c r="C3520">
        <v>1452</v>
      </c>
      <c r="D3520">
        <v>275000</v>
      </c>
      <c r="E3520">
        <v>142</v>
      </c>
      <c r="F3520" s="3">
        <v>154.43961076047231</v>
      </c>
    </row>
    <row r="3521" spans="1:6">
      <c r="A3521">
        <v>3</v>
      </c>
      <c r="B3521">
        <v>-91.534000000000006</v>
      </c>
      <c r="C3521">
        <v>1452</v>
      </c>
      <c r="D3521">
        <v>275000</v>
      </c>
      <c r="E3521">
        <v>130</v>
      </c>
      <c r="F3521" s="3">
        <v>161.22217484762149</v>
      </c>
    </row>
    <row r="3522" spans="1:6">
      <c r="A3522">
        <v>4</v>
      </c>
      <c r="B3522">
        <v>-91.421999999999997</v>
      </c>
      <c r="C3522">
        <v>1452</v>
      </c>
      <c r="D3522">
        <v>275000</v>
      </c>
      <c r="E3522">
        <v>185</v>
      </c>
      <c r="F3522" s="3">
        <v>169.78017291504679</v>
      </c>
    </row>
    <row r="3523" spans="1:6">
      <c r="A3523">
        <v>5</v>
      </c>
      <c r="B3523">
        <v>-91.31</v>
      </c>
      <c r="C3523">
        <v>1452</v>
      </c>
      <c r="D3523">
        <v>275000</v>
      </c>
      <c r="E3523">
        <v>210</v>
      </c>
      <c r="F3523" s="3">
        <v>180.86010962518469</v>
      </c>
    </row>
    <row r="3524" spans="1:6">
      <c r="A3524">
        <v>6</v>
      </c>
      <c r="B3524">
        <v>-91.203999999999994</v>
      </c>
      <c r="C3524">
        <v>1452</v>
      </c>
      <c r="D3524">
        <v>275000</v>
      </c>
      <c r="E3524">
        <v>212</v>
      </c>
      <c r="F3524" s="3">
        <v>194.17648091018825</v>
      </c>
    </row>
    <row r="3525" spans="1:6">
      <c r="A3525">
        <v>7</v>
      </c>
      <c r="B3525">
        <v>-91.090999999999994</v>
      </c>
      <c r="C3525">
        <v>1452</v>
      </c>
      <c r="D3525">
        <v>275000</v>
      </c>
      <c r="E3525">
        <v>229</v>
      </c>
      <c r="F3525" s="3">
        <v>211.80231146852114</v>
      </c>
    </row>
    <row r="3526" spans="1:6">
      <c r="A3526">
        <v>8</v>
      </c>
      <c r="B3526">
        <v>-90.974999999999994</v>
      </c>
      <c r="C3526">
        <v>1452</v>
      </c>
      <c r="D3526">
        <v>275000</v>
      </c>
      <c r="E3526">
        <v>235</v>
      </c>
      <c r="F3526" s="3">
        <v>233.69681187549239</v>
      </c>
    </row>
    <row r="3527" spans="1:6">
      <c r="A3527">
        <v>9</v>
      </c>
      <c r="B3527">
        <v>-90.858999999999995</v>
      </c>
      <c r="C3527">
        <v>1452</v>
      </c>
      <c r="D3527">
        <v>275000</v>
      </c>
      <c r="E3527">
        <v>255</v>
      </c>
      <c r="F3527" s="3">
        <v>259.07205117485302</v>
      </c>
    </row>
    <row r="3528" spans="1:6">
      <c r="A3528">
        <v>10</v>
      </c>
      <c r="B3528">
        <v>-90.744</v>
      </c>
      <c r="C3528">
        <v>1452</v>
      </c>
      <c r="D3528">
        <v>275000</v>
      </c>
      <c r="E3528">
        <v>278</v>
      </c>
      <c r="F3528" s="3">
        <v>286.68177328569612</v>
      </c>
    </row>
    <row r="3529" spans="1:6">
      <c r="A3529">
        <v>11</v>
      </c>
      <c r="B3529">
        <v>-90.634</v>
      </c>
      <c r="C3529">
        <v>1452</v>
      </c>
      <c r="D3529">
        <v>275000</v>
      </c>
      <c r="E3529">
        <v>294</v>
      </c>
      <c r="F3529" s="3">
        <v>313.90119693753172</v>
      </c>
    </row>
    <row r="3530" spans="1:6">
      <c r="A3530">
        <v>12</v>
      </c>
      <c r="B3530">
        <v>-90.519000000000005</v>
      </c>
      <c r="C3530">
        <v>1452</v>
      </c>
      <c r="D3530">
        <v>275000</v>
      </c>
      <c r="E3530">
        <v>347</v>
      </c>
      <c r="F3530" s="3">
        <v>341.18021258625362</v>
      </c>
    </row>
    <row r="3531" spans="1:6">
      <c r="A3531">
        <v>13</v>
      </c>
      <c r="B3531">
        <v>-90.405000000000001</v>
      </c>
      <c r="C3531">
        <v>1452</v>
      </c>
      <c r="D3531">
        <v>275000</v>
      </c>
      <c r="E3531">
        <v>330</v>
      </c>
      <c r="F3531" s="3">
        <v>364.75584551688178</v>
      </c>
    </row>
    <row r="3532" spans="1:6">
      <c r="A3532">
        <v>14</v>
      </c>
      <c r="B3532">
        <v>-90.296999999999997</v>
      </c>
      <c r="C3532">
        <v>1452</v>
      </c>
      <c r="D3532">
        <v>275000</v>
      </c>
      <c r="E3532">
        <v>391</v>
      </c>
      <c r="F3532" s="3">
        <v>381.91606191524852</v>
      </c>
    </row>
    <row r="3533" spans="1:6">
      <c r="A3533">
        <v>15</v>
      </c>
      <c r="B3533">
        <v>-90.182000000000002</v>
      </c>
      <c r="C3533">
        <v>1452</v>
      </c>
      <c r="D3533">
        <v>275000</v>
      </c>
      <c r="E3533">
        <v>412</v>
      </c>
      <c r="F3533" s="3">
        <v>392.97874292358358</v>
      </c>
    </row>
    <row r="3534" spans="1:6">
      <c r="A3534">
        <v>16</v>
      </c>
      <c r="B3534">
        <v>-90.066000000000003</v>
      </c>
      <c r="C3534">
        <v>1452</v>
      </c>
      <c r="D3534">
        <v>275000</v>
      </c>
      <c r="E3534">
        <v>402</v>
      </c>
      <c r="F3534" s="3">
        <v>395.64650843261558</v>
      </c>
    </row>
    <row r="3535" spans="1:6">
      <c r="A3535">
        <v>17</v>
      </c>
      <c r="B3535">
        <v>-89.95</v>
      </c>
      <c r="C3535">
        <v>1452</v>
      </c>
      <c r="D3535">
        <v>275000</v>
      </c>
      <c r="E3535">
        <v>414</v>
      </c>
      <c r="F3535" s="3">
        <v>389.8189052836301</v>
      </c>
    </row>
    <row r="3536" spans="1:6">
      <c r="A3536">
        <v>18</v>
      </c>
      <c r="B3536">
        <v>-89.834999999999994</v>
      </c>
      <c r="C3536">
        <v>1452</v>
      </c>
      <c r="D3536">
        <v>275000</v>
      </c>
      <c r="E3536">
        <v>389</v>
      </c>
      <c r="F3536" s="3">
        <v>376.6986377692449</v>
      </c>
    </row>
    <row r="3537" spans="1:6">
      <c r="A3537">
        <v>19</v>
      </c>
      <c r="B3537">
        <v>-89.728999999999999</v>
      </c>
      <c r="C3537">
        <v>1452</v>
      </c>
      <c r="D3537">
        <v>275000</v>
      </c>
      <c r="E3537">
        <v>340</v>
      </c>
      <c r="F3537" s="3">
        <v>359.70318963677886</v>
      </c>
    </row>
    <row r="3538" spans="1:6">
      <c r="A3538">
        <v>20</v>
      </c>
      <c r="B3538">
        <v>-89.616</v>
      </c>
      <c r="C3538">
        <v>1452</v>
      </c>
      <c r="D3538">
        <v>275000</v>
      </c>
      <c r="E3538">
        <v>322</v>
      </c>
      <c r="F3538" s="3">
        <v>338.46380628986901</v>
      </c>
    </row>
    <row r="3539" spans="1:6">
      <c r="A3539">
        <v>21</v>
      </c>
      <c r="B3539">
        <v>-89.501000000000005</v>
      </c>
      <c r="C3539">
        <v>1452</v>
      </c>
      <c r="D3539">
        <v>275000</v>
      </c>
      <c r="E3539">
        <v>340</v>
      </c>
      <c r="F3539" s="3">
        <v>315.78935369007212</v>
      </c>
    </row>
    <row r="3540" spans="1:6">
      <c r="A3540">
        <v>22</v>
      </c>
      <c r="B3540">
        <v>-89.387</v>
      </c>
      <c r="C3540">
        <v>1452</v>
      </c>
      <c r="D3540">
        <v>275000</v>
      </c>
      <c r="E3540">
        <v>292</v>
      </c>
      <c r="F3540" s="3">
        <v>294.28611287485347</v>
      </c>
    </row>
    <row r="3541" spans="1:6">
      <c r="A3541">
        <v>23</v>
      </c>
      <c r="B3541">
        <v>-89.268000000000001</v>
      </c>
      <c r="C3541">
        <v>1452</v>
      </c>
      <c r="D3541">
        <v>275000</v>
      </c>
      <c r="E3541">
        <v>266</v>
      </c>
      <c r="F3541" s="3">
        <v>274.5137251730975</v>
      </c>
    </row>
    <row r="3542" spans="1:6">
      <c r="A3542">
        <v>24</v>
      </c>
      <c r="B3542">
        <v>-89.152000000000001</v>
      </c>
      <c r="C3542">
        <v>1452</v>
      </c>
      <c r="D3542">
        <v>275000</v>
      </c>
      <c r="E3542">
        <v>256</v>
      </c>
      <c r="F3542" s="3">
        <v>258.82339398140869</v>
      </c>
    </row>
    <row r="3543" spans="1:6">
      <c r="A3543">
        <v>25</v>
      </c>
      <c r="B3543">
        <v>-89.045000000000002</v>
      </c>
      <c r="C3543">
        <v>1452</v>
      </c>
      <c r="D3543">
        <v>275000</v>
      </c>
      <c r="E3543">
        <v>249</v>
      </c>
      <c r="F3543" s="3">
        <v>247.77148821685643</v>
      </c>
    </row>
    <row r="3544" spans="1:6">
      <c r="A3544">
        <v>26</v>
      </c>
      <c r="B3544">
        <v>-88.94</v>
      </c>
      <c r="C3544">
        <v>1452</v>
      </c>
      <c r="D3544">
        <v>275000</v>
      </c>
      <c r="E3544">
        <v>239</v>
      </c>
      <c r="F3544" s="3">
        <v>239.99570666438052</v>
      </c>
    </row>
    <row r="3545" spans="1:6">
      <c r="A3545">
        <v>27</v>
      </c>
      <c r="B3545">
        <v>-88.825999999999993</v>
      </c>
      <c r="C3545">
        <v>1452</v>
      </c>
      <c r="D3545">
        <v>275000</v>
      </c>
      <c r="E3545">
        <v>230</v>
      </c>
      <c r="F3545" s="3">
        <v>234.58557451444773</v>
      </c>
    </row>
    <row r="3546" spans="1:6">
      <c r="A3546">
        <v>28</v>
      </c>
      <c r="B3546">
        <v>-88.706000000000003</v>
      </c>
      <c r="C3546">
        <v>1452</v>
      </c>
      <c r="D3546">
        <v>275000</v>
      </c>
      <c r="E3546">
        <v>213</v>
      </c>
      <c r="F3546" s="3">
        <v>231.66251990123595</v>
      </c>
    </row>
    <row r="3547" spans="1:6">
      <c r="A3547">
        <v>29</v>
      </c>
      <c r="B3547">
        <v>-88.600999999999999</v>
      </c>
      <c r="C3547">
        <v>1452</v>
      </c>
      <c r="D3547">
        <v>275000</v>
      </c>
      <c r="E3547">
        <v>242</v>
      </c>
      <c r="F3547" s="3">
        <v>230.87774824299643</v>
      </c>
    </row>
    <row r="3548" spans="1:6">
      <c r="A3548">
        <v>30</v>
      </c>
      <c r="B3548">
        <v>-88.481999999999999</v>
      </c>
      <c r="C3548">
        <v>1452</v>
      </c>
      <c r="D3548">
        <v>275000</v>
      </c>
      <c r="E3548">
        <v>230</v>
      </c>
      <c r="F3548" s="3">
        <v>231.41177990134668</v>
      </c>
    </row>
    <row r="3549" spans="1:6">
      <c r="A3549">
        <v>31</v>
      </c>
      <c r="B3549">
        <v>-88.37</v>
      </c>
      <c r="C3549">
        <v>1452</v>
      </c>
      <c r="D3549">
        <v>275000</v>
      </c>
      <c r="E3549">
        <v>225</v>
      </c>
      <c r="F3549" s="3">
        <v>232.85191387555776</v>
      </c>
    </row>
    <row r="3550" spans="1:6">
      <c r="A3550">
        <v>32</v>
      </c>
      <c r="B3550">
        <v>-88.262</v>
      </c>
      <c r="C3550">
        <v>1452</v>
      </c>
      <c r="D3550">
        <v>275000</v>
      </c>
      <c r="E3550">
        <v>259</v>
      </c>
      <c r="F3550" s="3">
        <v>234.79180509826622</v>
      </c>
    </row>
    <row r="3551" spans="1:6">
      <c r="A3551" t="s">
        <v>0</v>
      </c>
    </row>
    <row r="3552" spans="1:6">
      <c r="A3552" t="s">
        <v>0</v>
      </c>
    </row>
    <row r="3553" spans="1:6">
      <c r="A3553" t="s">
        <v>0</v>
      </c>
    </row>
    <row r="3554" spans="1:6">
      <c r="A3554" t="s">
        <v>0</v>
      </c>
    </row>
    <row r="3555" spans="1:6">
      <c r="A3555" t="s">
        <v>153</v>
      </c>
    </row>
    <row r="3556" spans="1:6">
      <c r="A3556" t="s">
        <v>149</v>
      </c>
    </row>
    <row r="3557" spans="1:6">
      <c r="A3557" t="s">
        <v>3</v>
      </c>
    </row>
    <row r="3558" spans="1:6">
      <c r="A3558" t="s">
        <v>4</v>
      </c>
    </row>
    <row r="3559" spans="1:6">
      <c r="A3559" t="s">
        <v>150</v>
      </c>
    </row>
    <row r="3560" spans="1:6">
      <c r="A3560" t="s">
        <v>31</v>
      </c>
    </row>
    <row r="3561" spans="1:6">
      <c r="A3561" t="s">
        <v>7</v>
      </c>
    </row>
    <row r="3562" spans="1:6">
      <c r="A3562" t="s">
        <v>8</v>
      </c>
    </row>
    <row r="3563" spans="1:6">
      <c r="A3563" t="s">
        <v>151</v>
      </c>
    </row>
    <row r="3564" spans="1:6">
      <c r="A3564" t="s">
        <v>10</v>
      </c>
    </row>
    <row r="3565" spans="1:6">
      <c r="A3565" t="s">
        <v>11</v>
      </c>
    </row>
    <row r="3566" spans="1:6">
      <c r="A3566" t="s">
        <v>0</v>
      </c>
    </row>
    <row r="3567" spans="1:6">
      <c r="A3567" t="s">
        <v>0</v>
      </c>
    </row>
    <row r="3568" spans="1:6">
      <c r="A3568" t="s">
        <v>328</v>
      </c>
      <c r="B3568" t="s">
        <v>307</v>
      </c>
      <c r="C3568" t="s">
        <v>310</v>
      </c>
      <c r="D3568" t="s">
        <v>327</v>
      </c>
      <c r="E3568" t="s">
        <v>326</v>
      </c>
      <c r="F3568" t="s">
        <v>347</v>
      </c>
    </row>
    <row r="3569" spans="1:10">
      <c r="A3569">
        <v>1</v>
      </c>
      <c r="B3569">
        <v>-91.757999999999996</v>
      </c>
      <c r="C3569">
        <v>1449</v>
      </c>
      <c r="D3569">
        <v>275000</v>
      </c>
      <c r="E3569">
        <v>149</v>
      </c>
      <c r="F3569" s="3">
        <v>171.89037153989548</v>
      </c>
      <c r="J3569" t="s">
        <v>429</v>
      </c>
    </row>
    <row r="3570" spans="1:10">
      <c r="A3570">
        <v>2</v>
      </c>
      <c r="B3570">
        <v>-91.649000000000001</v>
      </c>
      <c r="C3570">
        <v>1449</v>
      </c>
      <c r="D3570">
        <v>275000</v>
      </c>
      <c r="E3570">
        <v>163</v>
      </c>
      <c r="F3570" s="3">
        <v>173.69232148646617</v>
      </c>
    </row>
    <row r="3571" spans="1:10">
      <c r="A3571">
        <v>3</v>
      </c>
      <c r="B3571">
        <v>-91.534000000000006</v>
      </c>
      <c r="C3571">
        <v>1449</v>
      </c>
      <c r="D3571">
        <v>275000</v>
      </c>
      <c r="E3571">
        <v>179</v>
      </c>
      <c r="F3571" s="3">
        <v>176.02158715694219</v>
      </c>
    </row>
    <row r="3572" spans="1:10">
      <c r="A3572">
        <v>4</v>
      </c>
      <c r="B3572">
        <v>-91.421999999999997</v>
      </c>
      <c r="C3572">
        <v>1449</v>
      </c>
      <c r="D3572">
        <v>275000</v>
      </c>
      <c r="E3572">
        <v>190</v>
      </c>
      <c r="F3572" s="3">
        <v>178.98496220251835</v>
      </c>
    </row>
    <row r="3573" spans="1:10">
      <c r="A3573">
        <v>5</v>
      </c>
      <c r="B3573">
        <v>-91.31</v>
      </c>
      <c r="C3573">
        <v>1449</v>
      </c>
      <c r="D3573">
        <v>275000</v>
      </c>
      <c r="E3573">
        <v>171</v>
      </c>
      <c r="F3573" s="3">
        <v>183.01749970747798</v>
      </c>
    </row>
    <row r="3574" spans="1:10">
      <c r="A3574">
        <v>6</v>
      </c>
      <c r="B3574">
        <v>-91.203999999999994</v>
      </c>
      <c r="C3574">
        <v>1449</v>
      </c>
      <c r="D3574">
        <v>275000</v>
      </c>
      <c r="E3574">
        <v>210</v>
      </c>
      <c r="F3574" s="3">
        <v>188.26647166972819</v>
      </c>
    </row>
    <row r="3575" spans="1:10">
      <c r="A3575">
        <v>7</v>
      </c>
      <c r="B3575">
        <v>-91.090999999999994</v>
      </c>
      <c r="C3575">
        <v>1449</v>
      </c>
      <c r="D3575">
        <v>275000</v>
      </c>
      <c r="E3575">
        <v>221</v>
      </c>
      <c r="F3575" s="3">
        <v>195.96454512265535</v>
      </c>
    </row>
    <row r="3576" spans="1:10">
      <c r="A3576">
        <v>8</v>
      </c>
      <c r="B3576">
        <v>-90.974999999999994</v>
      </c>
      <c r="C3576">
        <v>1449</v>
      </c>
      <c r="D3576">
        <v>275000</v>
      </c>
      <c r="E3576">
        <v>239</v>
      </c>
      <c r="F3576" s="3">
        <v>206.76683431881571</v>
      </c>
    </row>
    <row r="3577" spans="1:10">
      <c r="A3577">
        <v>9</v>
      </c>
      <c r="B3577">
        <v>-90.858999999999995</v>
      </c>
      <c r="C3577">
        <v>1449</v>
      </c>
      <c r="D3577">
        <v>275000</v>
      </c>
      <c r="E3577">
        <v>221</v>
      </c>
      <c r="F3577" s="3">
        <v>221.07533851164325</v>
      </c>
    </row>
    <row r="3578" spans="1:10">
      <c r="A3578">
        <v>10</v>
      </c>
      <c r="B3578">
        <v>-90.744</v>
      </c>
      <c r="C3578">
        <v>1449</v>
      </c>
      <c r="D3578">
        <v>275000</v>
      </c>
      <c r="E3578">
        <v>238</v>
      </c>
      <c r="F3578" s="3">
        <v>239.00344466840184</v>
      </c>
    </row>
    <row r="3579" spans="1:10">
      <c r="A3579">
        <v>11</v>
      </c>
      <c r="B3579">
        <v>-90.634</v>
      </c>
      <c r="C3579">
        <v>1449</v>
      </c>
      <c r="D3579">
        <v>275000</v>
      </c>
      <c r="E3579">
        <v>257</v>
      </c>
      <c r="F3579" s="3">
        <v>259.46246335480475</v>
      </c>
    </row>
    <row r="3580" spans="1:10">
      <c r="A3580">
        <v>12</v>
      </c>
      <c r="B3580">
        <v>-90.519000000000005</v>
      </c>
      <c r="C3580">
        <v>1449</v>
      </c>
      <c r="D3580">
        <v>275000</v>
      </c>
      <c r="E3580">
        <v>268</v>
      </c>
      <c r="F3580" s="3">
        <v>283.52478084791181</v>
      </c>
    </row>
    <row r="3581" spans="1:10">
      <c r="A3581">
        <v>13</v>
      </c>
      <c r="B3581">
        <v>-90.405000000000001</v>
      </c>
      <c r="C3581">
        <v>1449</v>
      </c>
      <c r="D3581">
        <v>275000</v>
      </c>
      <c r="E3581">
        <v>292</v>
      </c>
      <c r="F3581" s="3">
        <v>308.62402426474432</v>
      </c>
    </row>
    <row r="3582" spans="1:10">
      <c r="A3582">
        <v>14</v>
      </c>
      <c r="B3582">
        <v>-90.296999999999997</v>
      </c>
      <c r="C3582">
        <v>1449</v>
      </c>
      <c r="D3582">
        <v>275000</v>
      </c>
      <c r="E3582">
        <v>332</v>
      </c>
      <c r="F3582" s="3">
        <v>331.70904897180174</v>
      </c>
    </row>
    <row r="3583" spans="1:10">
      <c r="A3583">
        <v>15</v>
      </c>
      <c r="B3583">
        <v>-90.182000000000002</v>
      </c>
      <c r="C3583">
        <v>1449</v>
      </c>
      <c r="D3583">
        <v>275000</v>
      </c>
      <c r="E3583">
        <v>342</v>
      </c>
      <c r="F3583" s="3">
        <v>353.26817172086299</v>
      </c>
    </row>
    <row r="3584" spans="1:10">
      <c r="A3584">
        <v>16</v>
      </c>
      <c r="B3584">
        <v>-90.066000000000003</v>
      </c>
      <c r="C3584">
        <v>1449</v>
      </c>
      <c r="D3584">
        <v>275000</v>
      </c>
      <c r="E3584">
        <v>369</v>
      </c>
      <c r="F3584" s="3">
        <v>369.51416164140869</v>
      </c>
    </row>
    <row r="3585" spans="1:6">
      <c r="A3585">
        <v>17</v>
      </c>
      <c r="B3585">
        <v>-89.95</v>
      </c>
      <c r="C3585">
        <v>1449</v>
      </c>
      <c r="D3585">
        <v>275000</v>
      </c>
      <c r="E3585">
        <v>384</v>
      </c>
      <c r="F3585" s="3">
        <v>378.3339149630358</v>
      </c>
    </row>
    <row r="3586" spans="1:6">
      <c r="A3586">
        <v>18</v>
      </c>
      <c r="B3586">
        <v>-89.834999999999994</v>
      </c>
      <c r="C3586">
        <v>1449</v>
      </c>
      <c r="D3586">
        <v>275000</v>
      </c>
      <c r="E3586">
        <v>400</v>
      </c>
      <c r="F3586" s="3">
        <v>378.76445382979119</v>
      </c>
    </row>
    <row r="3587" spans="1:6">
      <c r="A3587">
        <v>19</v>
      </c>
      <c r="B3587">
        <v>-89.728999999999999</v>
      </c>
      <c r="C3587">
        <v>1449</v>
      </c>
      <c r="D3587">
        <v>275000</v>
      </c>
      <c r="E3587">
        <v>370</v>
      </c>
      <c r="F3587" s="3">
        <v>371.92015758848567</v>
      </c>
    </row>
    <row r="3588" spans="1:6">
      <c r="A3588">
        <v>20</v>
      </c>
      <c r="B3588">
        <v>-89.616</v>
      </c>
      <c r="C3588">
        <v>1449</v>
      </c>
      <c r="D3588">
        <v>275000</v>
      </c>
      <c r="E3588">
        <v>372</v>
      </c>
      <c r="F3588" s="3">
        <v>358.01960339405321</v>
      </c>
    </row>
    <row r="3589" spans="1:6">
      <c r="A3589">
        <v>21</v>
      </c>
      <c r="B3589">
        <v>-89.501000000000005</v>
      </c>
      <c r="C3589">
        <v>1449</v>
      </c>
      <c r="D3589">
        <v>275000</v>
      </c>
      <c r="E3589">
        <v>345</v>
      </c>
      <c r="F3589" s="3">
        <v>338.7600297547304</v>
      </c>
    </row>
    <row r="3590" spans="1:6">
      <c r="A3590">
        <v>22</v>
      </c>
      <c r="B3590">
        <v>-89.387</v>
      </c>
      <c r="C3590">
        <v>1449</v>
      </c>
      <c r="D3590">
        <v>275000</v>
      </c>
      <c r="E3590">
        <v>335</v>
      </c>
      <c r="F3590" s="3">
        <v>316.91123488921625</v>
      </c>
    </row>
    <row r="3591" spans="1:6">
      <c r="A3591">
        <v>23</v>
      </c>
      <c r="B3591">
        <v>-89.268000000000001</v>
      </c>
      <c r="C3591">
        <v>1449</v>
      </c>
      <c r="D3591">
        <v>275000</v>
      </c>
      <c r="E3591">
        <v>264</v>
      </c>
      <c r="F3591" s="3">
        <v>293.68884728137692</v>
      </c>
    </row>
    <row r="3592" spans="1:6">
      <c r="A3592">
        <v>24</v>
      </c>
      <c r="B3592">
        <v>-89.152000000000001</v>
      </c>
      <c r="C3592">
        <v>1449</v>
      </c>
      <c r="D3592">
        <v>275000</v>
      </c>
      <c r="E3592">
        <v>257</v>
      </c>
      <c r="F3592" s="3">
        <v>272.70939671431228</v>
      </c>
    </row>
    <row r="3593" spans="1:6">
      <c r="A3593">
        <v>25</v>
      </c>
      <c r="B3593">
        <v>-89.045000000000002</v>
      </c>
      <c r="C3593">
        <v>1449</v>
      </c>
      <c r="D3593">
        <v>275000</v>
      </c>
      <c r="E3593">
        <v>265</v>
      </c>
      <c r="F3593" s="3">
        <v>256.02680699832672</v>
      </c>
    </row>
    <row r="3594" spans="1:6">
      <c r="A3594">
        <v>26</v>
      </c>
      <c r="B3594">
        <v>-88.94</v>
      </c>
      <c r="C3594">
        <v>1449</v>
      </c>
      <c r="D3594">
        <v>275000</v>
      </c>
      <c r="E3594">
        <v>232</v>
      </c>
      <c r="F3594" s="3">
        <v>242.7006860834268</v>
      </c>
    </row>
    <row r="3595" spans="1:6">
      <c r="A3595">
        <v>27</v>
      </c>
      <c r="B3595">
        <v>-88.825999999999993</v>
      </c>
      <c r="C3595">
        <v>1449</v>
      </c>
      <c r="D3595">
        <v>275000</v>
      </c>
      <c r="E3595">
        <v>227</v>
      </c>
      <c r="F3595" s="3">
        <v>231.74123120642574</v>
      </c>
    </row>
    <row r="3596" spans="1:6">
      <c r="A3596">
        <v>28</v>
      </c>
      <c r="B3596">
        <v>-88.706000000000003</v>
      </c>
      <c r="C3596">
        <v>1449</v>
      </c>
      <c r="D3596">
        <v>275000</v>
      </c>
      <c r="E3596">
        <v>244</v>
      </c>
      <c r="F3596" s="3">
        <v>223.81056006457104</v>
      </c>
    </row>
    <row r="3597" spans="1:6">
      <c r="A3597">
        <v>29</v>
      </c>
      <c r="B3597">
        <v>-88.600999999999999</v>
      </c>
      <c r="C3597">
        <v>1449</v>
      </c>
      <c r="D3597">
        <v>275000</v>
      </c>
      <c r="E3597">
        <v>229</v>
      </c>
      <c r="F3597" s="3">
        <v>219.39976521287969</v>
      </c>
    </row>
    <row r="3598" spans="1:6">
      <c r="A3598">
        <v>30</v>
      </c>
      <c r="B3598">
        <v>-88.481999999999999</v>
      </c>
      <c r="C3598">
        <v>1449</v>
      </c>
      <c r="D3598">
        <v>275000</v>
      </c>
      <c r="E3598">
        <v>221</v>
      </c>
      <c r="F3598" s="3">
        <v>216.58947410373727</v>
      </c>
    </row>
    <row r="3599" spans="1:6">
      <c r="A3599">
        <v>31</v>
      </c>
      <c r="B3599">
        <v>-88.37</v>
      </c>
      <c r="C3599">
        <v>1449</v>
      </c>
      <c r="D3599">
        <v>275000</v>
      </c>
      <c r="E3599">
        <v>194</v>
      </c>
      <c r="F3599" s="3">
        <v>215.47534048700993</v>
      </c>
    </row>
    <row r="3600" spans="1:6">
      <c r="A3600">
        <v>32</v>
      </c>
      <c r="B3600">
        <v>-88.262</v>
      </c>
      <c r="C3600">
        <v>1449</v>
      </c>
      <c r="D3600">
        <v>275000</v>
      </c>
      <c r="E3600">
        <v>221</v>
      </c>
      <c r="F3600" s="3">
        <v>215.34826717526428</v>
      </c>
    </row>
    <row r="3601" spans="1:1">
      <c r="A3601" t="s">
        <v>0</v>
      </c>
    </row>
    <row r="3602" spans="1:1">
      <c r="A3602" t="s">
        <v>0</v>
      </c>
    </row>
    <row r="3603" spans="1:1">
      <c r="A3603" t="s">
        <v>0</v>
      </c>
    </row>
    <row r="3604" spans="1:1">
      <c r="A3604" t="s">
        <v>0</v>
      </c>
    </row>
    <row r="3605" spans="1:1">
      <c r="A3605" t="s">
        <v>154</v>
      </c>
    </row>
    <row r="3606" spans="1:1">
      <c r="A3606" t="s">
        <v>149</v>
      </c>
    </row>
    <row r="3607" spans="1:1">
      <c r="A3607" t="s">
        <v>3</v>
      </c>
    </row>
    <row r="3608" spans="1:1">
      <c r="A3608" t="s">
        <v>4</v>
      </c>
    </row>
    <row r="3609" spans="1:1">
      <c r="A3609" t="s">
        <v>150</v>
      </c>
    </row>
    <row r="3610" spans="1:1">
      <c r="A3610" t="s">
        <v>33</v>
      </c>
    </row>
    <row r="3611" spans="1:1">
      <c r="A3611" t="s">
        <v>7</v>
      </c>
    </row>
    <row r="3612" spans="1:1">
      <c r="A3612" t="s">
        <v>8</v>
      </c>
    </row>
    <row r="3613" spans="1:1">
      <c r="A3613" t="s">
        <v>151</v>
      </c>
    </row>
    <row r="3614" spans="1:1">
      <c r="A3614" t="s">
        <v>10</v>
      </c>
    </row>
    <row r="3615" spans="1:1">
      <c r="A3615" t="s">
        <v>11</v>
      </c>
    </row>
    <row r="3616" spans="1:1">
      <c r="A3616" t="s">
        <v>0</v>
      </c>
    </row>
    <row r="3617" spans="1:10">
      <c r="A3617" t="s">
        <v>0</v>
      </c>
    </row>
    <row r="3618" spans="1:10">
      <c r="A3618" t="s">
        <v>328</v>
      </c>
      <c r="B3618" t="s">
        <v>307</v>
      </c>
      <c r="C3618" t="s">
        <v>310</v>
      </c>
      <c r="D3618" t="s">
        <v>327</v>
      </c>
      <c r="E3618" t="s">
        <v>326</v>
      </c>
      <c r="F3618" t="s">
        <v>347</v>
      </c>
    </row>
    <row r="3619" spans="1:10">
      <c r="A3619">
        <v>1</v>
      </c>
      <c r="B3619">
        <v>-91.757999999999996</v>
      </c>
      <c r="C3619">
        <v>1452</v>
      </c>
      <c r="D3619">
        <v>275000</v>
      </c>
      <c r="E3619">
        <v>159</v>
      </c>
      <c r="F3619" s="3">
        <v>174.39413829482501</v>
      </c>
      <c r="J3619" t="s">
        <v>430</v>
      </c>
    </row>
    <row r="3620" spans="1:10">
      <c r="A3620">
        <v>2</v>
      </c>
      <c r="B3620">
        <v>-91.649000000000001</v>
      </c>
      <c r="C3620">
        <v>1452</v>
      </c>
      <c r="D3620">
        <v>275000</v>
      </c>
      <c r="E3620">
        <v>168</v>
      </c>
      <c r="F3620" s="3">
        <v>176.60382711234027</v>
      </c>
    </row>
    <row r="3621" spans="1:10">
      <c r="A3621">
        <v>3</v>
      </c>
      <c r="B3621">
        <v>-91.534000000000006</v>
      </c>
      <c r="C3621">
        <v>1452</v>
      </c>
      <c r="D3621">
        <v>275000</v>
      </c>
      <c r="E3621">
        <v>168</v>
      </c>
      <c r="F3621" s="3">
        <v>179.30224222233159</v>
      </c>
    </row>
    <row r="3622" spans="1:10">
      <c r="A3622">
        <v>4</v>
      </c>
      <c r="B3622">
        <v>-91.421999999999997</v>
      </c>
      <c r="C3622">
        <v>1452</v>
      </c>
      <c r="D3622">
        <v>275000</v>
      </c>
      <c r="E3622">
        <v>201</v>
      </c>
      <c r="F3622" s="3">
        <v>182.52154461686658</v>
      </c>
    </row>
    <row r="3623" spans="1:10">
      <c r="A3623">
        <v>5</v>
      </c>
      <c r="B3623">
        <v>-91.31</v>
      </c>
      <c r="C3623">
        <v>1452</v>
      </c>
      <c r="D3623">
        <v>275000</v>
      </c>
      <c r="E3623">
        <v>193</v>
      </c>
      <c r="F3623" s="3">
        <v>186.64383320422047</v>
      </c>
    </row>
    <row r="3624" spans="1:10">
      <c r="A3624">
        <v>6</v>
      </c>
      <c r="B3624">
        <v>-91.203999999999994</v>
      </c>
      <c r="C3624">
        <v>1452</v>
      </c>
      <c r="D3624">
        <v>275000</v>
      </c>
      <c r="E3624">
        <v>199</v>
      </c>
      <c r="F3624" s="3">
        <v>191.7464824175799</v>
      </c>
    </row>
    <row r="3625" spans="1:10">
      <c r="A3625">
        <v>7</v>
      </c>
      <c r="B3625">
        <v>-91.090999999999994</v>
      </c>
      <c r="C3625">
        <v>1452</v>
      </c>
      <c r="D3625">
        <v>275000</v>
      </c>
      <c r="E3625">
        <v>216</v>
      </c>
      <c r="F3625" s="3">
        <v>198.93654639569257</v>
      </c>
    </row>
    <row r="3626" spans="1:10">
      <c r="A3626">
        <v>8</v>
      </c>
      <c r="B3626">
        <v>-90.974999999999994</v>
      </c>
      <c r="C3626">
        <v>1452</v>
      </c>
      <c r="D3626">
        <v>275000</v>
      </c>
      <c r="E3626">
        <v>228</v>
      </c>
      <c r="F3626" s="3">
        <v>208.71405204272989</v>
      </c>
    </row>
    <row r="3627" spans="1:10">
      <c r="A3627">
        <v>9</v>
      </c>
      <c r="B3627">
        <v>-90.858999999999995</v>
      </c>
      <c r="C3627">
        <v>1452</v>
      </c>
      <c r="D3627">
        <v>275000</v>
      </c>
      <c r="E3627">
        <v>217</v>
      </c>
      <c r="F3627" s="3">
        <v>221.36620781473621</v>
      </c>
    </row>
    <row r="3628" spans="1:10">
      <c r="A3628">
        <v>10</v>
      </c>
      <c r="B3628">
        <v>-90.744</v>
      </c>
      <c r="C3628">
        <v>1452</v>
      </c>
      <c r="D3628">
        <v>275000</v>
      </c>
      <c r="E3628">
        <v>253</v>
      </c>
      <c r="F3628" s="3">
        <v>236.95033317982589</v>
      </c>
    </row>
    <row r="3629" spans="1:10">
      <c r="A3629">
        <v>11</v>
      </c>
      <c r="B3629">
        <v>-90.634</v>
      </c>
      <c r="C3629">
        <v>1452</v>
      </c>
      <c r="D3629">
        <v>275000</v>
      </c>
      <c r="E3629">
        <v>231</v>
      </c>
      <c r="F3629" s="3">
        <v>254.51570524775016</v>
      </c>
    </row>
    <row r="3630" spans="1:10">
      <c r="A3630">
        <v>12</v>
      </c>
      <c r="B3630">
        <v>-90.519000000000005</v>
      </c>
      <c r="C3630">
        <v>1452</v>
      </c>
      <c r="D3630">
        <v>275000</v>
      </c>
      <c r="E3630">
        <v>274</v>
      </c>
      <c r="F3630" s="3">
        <v>274.98518176069524</v>
      </c>
    </row>
    <row r="3631" spans="1:10">
      <c r="A3631">
        <v>13</v>
      </c>
      <c r="B3631">
        <v>-90.405000000000001</v>
      </c>
      <c r="C3631">
        <v>1452</v>
      </c>
      <c r="D3631">
        <v>275000</v>
      </c>
      <c r="E3631">
        <v>266</v>
      </c>
      <c r="F3631" s="3">
        <v>296.1934713677839</v>
      </c>
    </row>
    <row r="3632" spans="1:10">
      <c r="A3632">
        <v>14</v>
      </c>
      <c r="B3632">
        <v>-90.296999999999997</v>
      </c>
      <c r="C3632">
        <v>1452</v>
      </c>
      <c r="D3632">
        <v>275000</v>
      </c>
      <c r="E3632">
        <v>332</v>
      </c>
      <c r="F3632" s="3">
        <v>315.62014115522851</v>
      </c>
    </row>
    <row r="3633" spans="1:6">
      <c r="A3633">
        <v>15</v>
      </c>
      <c r="B3633">
        <v>-90.182000000000002</v>
      </c>
      <c r="C3633">
        <v>1452</v>
      </c>
      <c r="D3633">
        <v>275000</v>
      </c>
      <c r="E3633">
        <v>336</v>
      </c>
      <c r="F3633" s="3">
        <v>333.74378456904617</v>
      </c>
    </row>
    <row r="3634" spans="1:6">
      <c r="A3634">
        <v>16</v>
      </c>
      <c r="B3634">
        <v>-90.066000000000003</v>
      </c>
      <c r="C3634">
        <v>1452</v>
      </c>
      <c r="D3634">
        <v>275000</v>
      </c>
      <c r="E3634">
        <v>357</v>
      </c>
      <c r="F3634" s="3">
        <v>347.46651677598487</v>
      </c>
    </row>
    <row r="3635" spans="1:6">
      <c r="A3635">
        <v>17</v>
      </c>
      <c r="B3635">
        <v>-89.95</v>
      </c>
      <c r="C3635">
        <v>1452</v>
      </c>
      <c r="D3635">
        <v>275000</v>
      </c>
      <c r="E3635">
        <v>365</v>
      </c>
      <c r="F3635" s="3">
        <v>355.10371300018016</v>
      </c>
    </row>
    <row r="3636" spans="1:6">
      <c r="A3636">
        <v>18</v>
      </c>
      <c r="B3636">
        <v>-89.834999999999994</v>
      </c>
      <c r="C3636">
        <v>1452</v>
      </c>
      <c r="D3636">
        <v>275000</v>
      </c>
      <c r="E3636">
        <v>351</v>
      </c>
      <c r="F3636" s="3">
        <v>355.9130093645835</v>
      </c>
    </row>
    <row r="3637" spans="1:6">
      <c r="A3637">
        <v>19</v>
      </c>
      <c r="B3637">
        <v>-89.728999999999999</v>
      </c>
      <c r="C3637">
        <v>1452</v>
      </c>
      <c r="D3637">
        <v>275000</v>
      </c>
      <c r="E3637">
        <v>352</v>
      </c>
      <c r="F3637" s="3">
        <v>350.8023655962084</v>
      </c>
    </row>
    <row r="3638" spans="1:6">
      <c r="A3638">
        <v>20</v>
      </c>
      <c r="B3638">
        <v>-89.616</v>
      </c>
      <c r="C3638">
        <v>1452</v>
      </c>
      <c r="D3638">
        <v>275000</v>
      </c>
      <c r="E3638">
        <v>356</v>
      </c>
      <c r="F3638" s="3">
        <v>340.04058318164323</v>
      </c>
    </row>
    <row r="3639" spans="1:6">
      <c r="A3639">
        <v>21</v>
      </c>
      <c r="B3639">
        <v>-89.501000000000005</v>
      </c>
      <c r="C3639">
        <v>1452</v>
      </c>
      <c r="D3639">
        <v>275000</v>
      </c>
      <c r="E3639">
        <v>318</v>
      </c>
      <c r="F3639" s="3">
        <v>324.99956996513913</v>
      </c>
    </row>
    <row r="3640" spans="1:6">
      <c r="A3640">
        <v>22</v>
      </c>
      <c r="B3640">
        <v>-89.387</v>
      </c>
      <c r="C3640">
        <v>1452</v>
      </c>
      <c r="D3640">
        <v>275000</v>
      </c>
      <c r="E3640">
        <v>279</v>
      </c>
      <c r="F3640" s="3">
        <v>307.91059423577832</v>
      </c>
    </row>
    <row r="3641" spans="1:6">
      <c r="A3641">
        <v>23</v>
      </c>
      <c r="B3641">
        <v>-89.268000000000001</v>
      </c>
      <c r="C3641">
        <v>1452</v>
      </c>
      <c r="D3641">
        <v>275000</v>
      </c>
      <c r="E3641">
        <v>310</v>
      </c>
      <c r="F3641" s="3">
        <v>289.78405773756543</v>
      </c>
    </row>
    <row r="3642" spans="1:6">
      <c r="A3642">
        <v>24</v>
      </c>
      <c r="B3642">
        <v>-89.152000000000001</v>
      </c>
      <c r="C3642">
        <v>1452</v>
      </c>
      <c r="D3642">
        <v>275000</v>
      </c>
      <c r="E3642">
        <v>292</v>
      </c>
      <c r="F3642" s="3">
        <v>273.49055375428787</v>
      </c>
    </row>
    <row r="3643" spans="1:6">
      <c r="A3643">
        <v>25</v>
      </c>
      <c r="B3643">
        <v>-89.045000000000002</v>
      </c>
      <c r="C3643">
        <v>1452</v>
      </c>
      <c r="D3643">
        <v>275000</v>
      </c>
      <c r="E3643">
        <v>239</v>
      </c>
      <c r="F3643" s="3">
        <v>260.6407109184118</v>
      </c>
    </row>
    <row r="3644" spans="1:6">
      <c r="A3644">
        <v>26</v>
      </c>
      <c r="B3644">
        <v>-88.94</v>
      </c>
      <c r="C3644">
        <v>1452</v>
      </c>
      <c r="D3644">
        <v>275000</v>
      </c>
      <c r="E3644">
        <v>257</v>
      </c>
      <c r="F3644" s="3">
        <v>250.50564501403687</v>
      </c>
    </row>
    <row r="3645" spans="1:6">
      <c r="A3645">
        <v>27</v>
      </c>
      <c r="B3645">
        <v>-88.825999999999993</v>
      </c>
      <c r="C3645">
        <v>1452</v>
      </c>
      <c r="D3645">
        <v>275000</v>
      </c>
      <c r="E3645">
        <v>262</v>
      </c>
      <c r="F3645" s="3">
        <v>242.34851618407163</v>
      </c>
    </row>
    <row r="3646" spans="1:6">
      <c r="A3646">
        <v>28</v>
      </c>
      <c r="B3646">
        <v>-88.706000000000003</v>
      </c>
      <c r="C3646">
        <v>1452</v>
      </c>
      <c r="D3646">
        <v>275000</v>
      </c>
      <c r="E3646">
        <v>211</v>
      </c>
      <c r="F3646" s="3">
        <v>236.68551229282434</v>
      </c>
    </row>
    <row r="3647" spans="1:6">
      <c r="A3647">
        <v>29</v>
      </c>
      <c r="B3647">
        <v>-88.600999999999999</v>
      </c>
      <c r="C3647">
        <v>1452</v>
      </c>
      <c r="D3647">
        <v>275000</v>
      </c>
      <c r="E3647">
        <v>236</v>
      </c>
      <c r="F3647" s="3">
        <v>233.78113469359337</v>
      </c>
    </row>
    <row r="3648" spans="1:6">
      <c r="A3648">
        <v>30</v>
      </c>
      <c r="B3648">
        <v>-88.481999999999999</v>
      </c>
      <c r="C3648">
        <v>1452</v>
      </c>
      <c r="D3648">
        <v>275000</v>
      </c>
      <c r="E3648">
        <v>233</v>
      </c>
      <c r="F3648" s="3">
        <v>232.26625622890225</v>
      </c>
    </row>
    <row r="3649" spans="1:6">
      <c r="A3649">
        <v>31</v>
      </c>
      <c r="B3649">
        <v>-88.37</v>
      </c>
      <c r="C3649">
        <v>1452</v>
      </c>
      <c r="D3649">
        <v>275000</v>
      </c>
      <c r="E3649">
        <v>232</v>
      </c>
      <c r="F3649" s="3">
        <v>232.08507501291012</v>
      </c>
    </row>
    <row r="3650" spans="1:6">
      <c r="A3650">
        <v>32</v>
      </c>
      <c r="B3650">
        <v>-88.262</v>
      </c>
      <c r="C3650">
        <v>1452</v>
      </c>
      <c r="D3650">
        <v>275000</v>
      </c>
      <c r="E3650">
        <v>237</v>
      </c>
      <c r="F3650" s="3">
        <v>232.68201181070731</v>
      </c>
    </row>
    <row r="3651" spans="1:6">
      <c r="A3651" t="s">
        <v>0</v>
      </c>
    </row>
    <row r="3652" spans="1:6">
      <c r="A3652" t="s">
        <v>0</v>
      </c>
    </row>
    <row r="3653" spans="1:6">
      <c r="A3653" t="s">
        <v>0</v>
      </c>
    </row>
    <row r="3654" spans="1:6">
      <c r="A3654" t="s">
        <v>0</v>
      </c>
    </row>
    <row r="3655" spans="1:6">
      <c r="A3655" t="s">
        <v>155</v>
      </c>
    </row>
    <row r="3656" spans="1:6">
      <c r="A3656" t="s">
        <v>149</v>
      </c>
    </row>
    <row r="3657" spans="1:6">
      <c r="A3657" t="s">
        <v>3</v>
      </c>
    </row>
    <row r="3658" spans="1:6">
      <c r="A3658" t="s">
        <v>4</v>
      </c>
    </row>
    <row r="3659" spans="1:6">
      <c r="A3659" t="s">
        <v>150</v>
      </c>
    </row>
    <row r="3660" spans="1:6">
      <c r="A3660" t="s">
        <v>35</v>
      </c>
    </row>
    <row r="3661" spans="1:6">
      <c r="A3661" t="s">
        <v>7</v>
      </c>
    </row>
    <row r="3662" spans="1:6">
      <c r="A3662" t="s">
        <v>8</v>
      </c>
    </row>
    <row r="3663" spans="1:6">
      <c r="A3663" t="s">
        <v>151</v>
      </c>
    </row>
    <row r="3664" spans="1:6">
      <c r="A3664" t="s">
        <v>10</v>
      </c>
    </row>
    <row r="3665" spans="1:10">
      <c r="A3665" t="s">
        <v>11</v>
      </c>
    </row>
    <row r="3666" spans="1:10">
      <c r="A3666" t="s">
        <v>0</v>
      </c>
    </row>
    <row r="3667" spans="1:10">
      <c r="A3667" t="s">
        <v>0</v>
      </c>
    </row>
    <row r="3668" spans="1:10">
      <c r="A3668" t="s">
        <v>328</v>
      </c>
      <c r="B3668" t="s">
        <v>307</v>
      </c>
      <c r="C3668" t="s">
        <v>310</v>
      </c>
      <c r="D3668" t="s">
        <v>327</v>
      </c>
      <c r="E3668" t="s">
        <v>326</v>
      </c>
      <c r="F3668" t="s">
        <v>347</v>
      </c>
    </row>
    <row r="3669" spans="1:10">
      <c r="A3669">
        <v>1</v>
      </c>
      <c r="B3669">
        <v>-91.757999999999996</v>
      </c>
      <c r="C3669">
        <v>1445</v>
      </c>
      <c r="D3669">
        <v>275000</v>
      </c>
      <c r="E3669">
        <v>133</v>
      </c>
      <c r="F3669" s="3">
        <v>149.76447808995312</v>
      </c>
      <c r="J3669" t="s">
        <v>431</v>
      </c>
    </row>
    <row r="3670" spans="1:10">
      <c r="A3670">
        <v>2</v>
      </c>
      <c r="B3670">
        <v>-91.649000000000001</v>
      </c>
      <c r="C3670">
        <v>1445</v>
      </c>
      <c r="D3670">
        <v>275000</v>
      </c>
      <c r="E3670">
        <v>131</v>
      </c>
      <c r="F3670" s="3">
        <v>155.79631888050591</v>
      </c>
    </row>
    <row r="3671" spans="1:10">
      <c r="A3671">
        <v>3</v>
      </c>
      <c r="B3671">
        <v>-91.534000000000006</v>
      </c>
      <c r="C3671">
        <v>1445</v>
      </c>
      <c r="D3671">
        <v>275000</v>
      </c>
      <c r="E3671">
        <v>181</v>
      </c>
      <c r="F3671" s="3">
        <v>163.68526598025713</v>
      </c>
    </row>
    <row r="3672" spans="1:10">
      <c r="A3672">
        <v>4</v>
      </c>
      <c r="B3672">
        <v>-91.421999999999997</v>
      </c>
      <c r="C3672">
        <v>1445</v>
      </c>
      <c r="D3672">
        <v>275000</v>
      </c>
      <c r="E3672">
        <v>185</v>
      </c>
      <c r="F3672" s="3">
        <v>173.24275945468952</v>
      </c>
    </row>
    <row r="3673" spans="1:10">
      <c r="A3673">
        <v>5</v>
      </c>
      <c r="B3673">
        <v>-91.31</v>
      </c>
      <c r="C3673">
        <v>1445</v>
      </c>
      <c r="D3673">
        <v>275000</v>
      </c>
      <c r="E3673">
        <v>217</v>
      </c>
      <c r="F3673" s="3">
        <v>185.00027967599229</v>
      </c>
    </row>
    <row r="3674" spans="1:10">
      <c r="A3674">
        <v>6</v>
      </c>
      <c r="B3674">
        <v>-91.203999999999994</v>
      </c>
      <c r="C3674">
        <v>1445</v>
      </c>
      <c r="D3674">
        <v>275000</v>
      </c>
      <c r="E3674">
        <v>239</v>
      </c>
      <c r="F3674" s="3">
        <v>198.40657024169673</v>
      </c>
    </row>
    <row r="3675" spans="1:10">
      <c r="A3675">
        <v>7</v>
      </c>
      <c r="B3675">
        <v>-91.090999999999994</v>
      </c>
      <c r="C3675">
        <v>1445</v>
      </c>
      <c r="D3675">
        <v>275000</v>
      </c>
      <c r="E3675">
        <v>206</v>
      </c>
      <c r="F3675" s="3">
        <v>215.28251165349408</v>
      </c>
    </row>
    <row r="3676" spans="1:10">
      <c r="A3676">
        <v>8</v>
      </c>
      <c r="B3676">
        <v>-90.974999999999994</v>
      </c>
      <c r="C3676">
        <v>1445</v>
      </c>
      <c r="D3676">
        <v>275000</v>
      </c>
      <c r="E3676">
        <v>224</v>
      </c>
      <c r="F3676" s="3">
        <v>235.32838298472072</v>
      </c>
    </row>
    <row r="3677" spans="1:10">
      <c r="A3677">
        <v>9</v>
      </c>
      <c r="B3677">
        <v>-90.858999999999995</v>
      </c>
      <c r="C3677">
        <v>1445</v>
      </c>
      <c r="D3677">
        <v>275000</v>
      </c>
      <c r="E3677">
        <v>285</v>
      </c>
      <c r="F3677" s="3">
        <v>257.79349707658048</v>
      </c>
    </row>
    <row r="3678" spans="1:10">
      <c r="A3678">
        <v>10</v>
      </c>
      <c r="B3678">
        <v>-90.744</v>
      </c>
      <c r="C3678">
        <v>1445</v>
      </c>
      <c r="D3678">
        <v>275000</v>
      </c>
      <c r="E3678">
        <v>292</v>
      </c>
      <c r="F3678" s="3">
        <v>281.78970607651871</v>
      </c>
    </row>
    <row r="3679" spans="1:10">
      <c r="A3679">
        <v>11</v>
      </c>
      <c r="B3679">
        <v>-90.634</v>
      </c>
      <c r="C3679">
        <v>1445</v>
      </c>
      <c r="D3679">
        <v>275000</v>
      </c>
      <c r="E3679">
        <v>292</v>
      </c>
      <c r="F3679" s="3">
        <v>305.4444124995735</v>
      </c>
    </row>
    <row r="3680" spans="1:10">
      <c r="A3680">
        <v>12</v>
      </c>
      <c r="B3680">
        <v>-90.519000000000005</v>
      </c>
      <c r="C3680">
        <v>1445</v>
      </c>
      <c r="D3680">
        <v>275000</v>
      </c>
      <c r="E3680">
        <v>307</v>
      </c>
      <c r="F3680" s="3">
        <v>329.70320981229969</v>
      </c>
    </row>
    <row r="3681" spans="1:6">
      <c r="A3681">
        <v>13</v>
      </c>
      <c r="B3681">
        <v>-90.405000000000001</v>
      </c>
      <c r="C3681">
        <v>1445</v>
      </c>
      <c r="D3681">
        <v>275000</v>
      </c>
      <c r="E3681">
        <v>331</v>
      </c>
      <c r="F3681" s="3">
        <v>351.90042326156015</v>
      </c>
    </row>
    <row r="3682" spans="1:6">
      <c r="A3682">
        <v>14</v>
      </c>
      <c r="B3682">
        <v>-90.296999999999997</v>
      </c>
      <c r="C3682">
        <v>1445</v>
      </c>
      <c r="D3682">
        <v>275000</v>
      </c>
      <c r="E3682">
        <v>322</v>
      </c>
      <c r="F3682" s="3">
        <v>369.9511013804759</v>
      </c>
    </row>
    <row r="3683" spans="1:6">
      <c r="A3683">
        <v>15</v>
      </c>
      <c r="B3683">
        <v>-90.182000000000002</v>
      </c>
      <c r="C3683">
        <v>1445</v>
      </c>
      <c r="D3683">
        <v>275000</v>
      </c>
      <c r="E3683">
        <v>405</v>
      </c>
      <c r="F3683" s="3">
        <v>384.7495266072774</v>
      </c>
    </row>
    <row r="3684" spans="1:6">
      <c r="A3684">
        <v>16</v>
      </c>
      <c r="B3684">
        <v>-90.066000000000003</v>
      </c>
      <c r="C3684">
        <v>1445</v>
      </c>
      <c r="D3684">
        <v>275000</v>
      </c>
      <c r="E3684">
        <v>407</v>
      </c>
      <c r="F3684" s="3">
        <v>394.05743195550394</v>
      </c>
    </row>
    <row r="3685" spans="1:6">
      <c r="A3685">
        <v>17</v>
      </c>
      <c r="B3685">
        <v>-89.95</v>
      </c>
      <c r="C3685">
        <v>1445</v>
      </c>
      <c r="D3685">
        <v>275000</v>
      </c>
      <c r="E3685">
        <v>424</v>
      </c>
      <c r="F3685" s="3">
        <v>397.14302653007275</v>
      </c>
    </row>
    <row r="3686" spans="1:6">
      <c r="A3686">
        <v>18</v>
      </c>
      <c r="B3686">
        <v>-89.834999999999994</v>
      </c>
      <c r="C3686">
        <v>1445</v>
      </c>
      <c r="D3686">
        <v>275000</v>
      </c>
      <c r="E3686">
        <v>371</v>
      </c>
      <c r="F3686" s="3">
        <v>394.01668584983048</v>
      </c>
    </row>
    <row r="3687" spans="1:6">
      <c r="A3687">
        <v>19</v>
      </c>
      <c r="B3687">
        <v>-89.728999999999999</v>
      </c>
      <c r="C3687">
        <v>1445</v>
      </c>
      <c r="D3687">
        <v>275000</v>
      </c>
      <c r="E3687">
        <v>416</v>
      </c>
      <c r="F3687" s="3">
        <v>386.09295633951251</v>
      </c>
    </row>
    <row r="3688" spans="1:6">
      <c r="A3688">
        <v>20</v>
      </c>
      <c r="B3688">
        <v>-89.616</v>
      </c>
      <c r="C3688">
        <v>1445</v>
      </c>
      <c r="D3688">
        <v>275000</v>
      </c>
      <c r="E3688">
        <v>394</v>
      </c>
      <c r="F3688" s="3">
        <v>373.16078756460161</v>
      </c>
    </row>
    <row r="3689" spans="1:6">
      <c r="A3689">
        <v>21</v>
      </c>
      <c r="B3689">
        <v>-89.501000000000005</v>
      </c>
      <c r="C3689">
        <v>1445</v>
      </c>
      <c r="D3689">
        <v>275000</v>
      </c>
      <c r="E3689">
        <v>371</v>
      </c>
      <c r="F3689" s="3">
        <v>356.45433336013082</v>
      </c>
    </row>
    <row r="3690" spans="1:6">
      <c r="A3690">
        <v>22</v>
      </c>
      <c r="B3690">
        <v>-89.387</v>
      </c>
      <c r="C3690">
        <v>1445</v>
      </c>
      <c r="D3690">
        <v>275000</v>
      </c>
      <c r="E3690">
        <v>340</v>
      </c>
      <c r="F3690" s="3">
        <v>337.76063251577307</v>
      </c>
    </row>
    <row r="3691" spans="1:6">
      <c r="A3691">
        <v>23</v>
      </c>
      <c r="B3691">
        <v>-89.268000000000001</v>
      </c>
      <c r="C3691">
        <v>1445</v>
      </c>
      <c r="D3691">
        <v>275000</v>
      </c>
      <c r="E3691">
        <v>339</v>
      </c>
      <c r="F3691" s="3">
        <v>317.49759636616841</v>
      </c>
    </row>
    <row r="3692" spans="1:6">
      <c r="A3692">
        <v>24</v>
      </c>
      <c r="B3692">
        <v>-89.152000000000001</v>
      </c>
      <c r="C3692">
        <v>1445</v>
      </c>
      <c r="D3692">
        <v>275000</v>
      </c>
      <c r="E3692">
        <v>299</v>
      </c>
      <c r="F3692" s="3">
        <v>298.34651319579012</v>
      </c>
    </row>
    <row r="3693" spans="1:6">
      <c r="A3693">
        <v>25</v>
      </c>
      <c r="B3693">
        <v>-89.045000000000002</v>
      </c>
      <c r="C3693">
        <v>1445</v>
      </c>
      <c r="D3693">
        <v>275000</v>
      </c>
      <c r="E3693">
        <v>253</v>
      </c>
      <c r="F3693" s="3">
        <v>282.12463052267412</v>
      </c>
    </row>
    <row r="3694" spans="1:6">
      <c r="A3694">
        <v>26</v>
      </c>
      <c r="B3694">
        <v>-88.94</v>
      </c>
      <c r="C3694">
        <v>1445</v>
      </c>
      <c r="D3694">
        <v>275000</v>
      </c>
      <c r="E3694">
        <v>250</v>
      </c>
      <c r="F3694" s="3">
        <v>268.12484642975329</v>
      </c>
    </row>
    <row r="3695" spans="1:6">
      <c r="A3695">
        <v>27</v>
      </c>
      <c r="B3695">
        <v>-88.825999999999993</v>
      </c>
      <c r="C3695">
        <v>1445</v>
      </c>
      <c r="D3695">
        <v>275000</v>
      </c>
      <c r="E3695">
        <v>242</v>
      </c>
      <c r="F3695" s="3">
        <v>255.43384268637232</v>
      </c>
    </row>
    <row r="3696" spans="1:6">
      <c r="A3696">
        <v>28</v>
      </c>
      <c r="B3696">
        <v>-88.706000000000003</v>
      </c>
      <c r="C3696">
        <v>1445</v>
      </c>
      <c r="D3696">
        <v>275000</v>
      </c>
      <c r="E3696">
        <v>246</v>
      </c>
      <c r="F3696" s="3">
        <v>245.01470352352115</v>
      </c>
    </row>
    <row r="3697" spans="1:6">
      <c r="A3697">
        <v>29</v>
      </c>
      <c r="B3697">
        <v>-88.600999999999999</v>
      </c>
      <c r="C3697">
        <v>1445</v>
      </c>
      <c r="D3697">
        <v>275000</v>
      </c>
      <c r="E3697">
        <v>218</v>
      </c>
      <c r="F3697" s="3">
        <v>238.2704922134231</v>
      </c>
    </row>
    <row r="3698" spans="1:6">
      <c r="A3698">
        <v>30</v>
      </c>
      <c r="B3698">
        <v>-88.481999999999999</v>
      </c>
      <c r="C3698">
        <v>1445</v>
      </c>
      <c r="D3698">
        <v>275000</v>
      </c>
      <c r="E3698">
        <v>222</v>
      </c>
      <c r="F3698" s="3">
        <v>233.02505100847225</v>
      </c>
    </row>
    <row r="3699" spans="1:6">
      <c r="A3699">
        <v>31</v>
      </c>
      <c r="B3699">
        <v>-88.37</v>
      </c>
      <c r="C3699">
        <v>1445</v>
      </c>
      <c r="D3699">
        <v>275000</v>
      </c>
      <c r="E3699">
        <v>253</v>
      </c>
      <c r="F3699" s="3">
        <v>230.06600231814554</v>
      </c>
    </row>
    <row r="3700" spans="1:6">
      <c r="A3700">
        <v>32</v>
      </c>
      <c r="B3700">
        <v>-88.262</v>
      </c>
      <c r="C3700">
        <v>1445</v>
      </c>
      <c r="D3700">
        <v>275000</v>
      </c>
      <c r="E3700">
        <v>256</v>
      </c>
      <c r="F3700" s="3">
        <v>228.68081349334338</v>
      </c>
    </row>
    <row r="3701" spans="1:6">
      <c r="A3701" t="s">
        <v>0</v>
      </c>
    </row>
    <row r="3702" spans="1:6">
      <c r="A3702" t="s">
        <v>0</v>
      </c>
    </row>
    <row r="3703" spans="1:6">
      <c r="A3703" t="s">
        <v>0</v>
      </c>
    </row>
    <row r="3704" spans="1:6">
      <c r="A3704" t="s">
        <v>0</v>
      </c>
    </row>
    <row r="3705" spans="1:6">
      <c r="A3705" t="s">
        <v>156</v>
      </c>
    </row>
    <row r="3706" spans="1:6">
      <c r="A3706" t="s">
        <v>149</v>
      </c>
    </row>
    <row r="3707" spans="1:6">
      <c r="A3707" t="s">
        <v>3</v>
      </c>
    </row>
    <row r="3708" spans="1:6">
      <c r="A3708" t="s">
        <v>4</v>
      </c>
    </row>
    <row r="3709" spans="1:6">
      <c r="A3709" t="s">
        <v>150</v>
      </c>
    </row>
    <row r="3710" spans="1:6">
      <c r="A3710" t="s">
        <v>37</v>
      </c>
    </row>
    <row r="3711" spans="1:6">
      <c r="A3711" t="s">
        <v>7</v>
      </c>
    </row>
    <row r="3712" spans="1:6">
      <c r="A3712" t="s">
        <v>8</v>
      </c>
    </row>
    <row r="3713" spans="1:10">
      <c r="A3713" t="s">
        <v>151</v>
      </c>
    </row>
    <row r="3714" spans="1:10">
      <c r="A3714" t="s">
        <v>10</v>
      </c>
    </row>
    <row r="3715" spans="1:10">
      <c r="A3715" t="s">
        <v>11</v>
      </c>
    </row>
    <row r="3716" spans="1:10">
      <c r="A3716" t="s">
        <v>0</v>
      </c>
    </row>
    <row r="3717" spans="1:10">
      <c r="A3717" t="s">
        <v>0</v>
      </c>
    </row>
    <row r="3718" spans="1:10">
      <c r="A3718" t="s">
        <v>328</v>
      </c>
      <c r="B3718" t="s">
        <v>307</v>
      </c>
      <c r="C3718" t="s">
        <v>310</v>
      </c>
      <c r="D3718" t="s">
        <v>327</v>
      </c>
      <c r="E3718" t="s">
        <v>326</v>
      </c>
      <c r="F3718" t="s">
        <v>347</v>
      </c>
    </row>
    <row r="3719" spans="1:10">
      <c r="A3719">
        <v>1</v>
      </c>
      <c r="B3719">
        <v>-91.757999999999996</v>
      </c>
      <c r="C3719">
        <v>1442</v>
      </c>
      <c r="D3719">
        <v>275000</v>
      </c>
      <c r="E3719">
        <v>164</v>
      </c>
      <c r="F3719" s="3">
        <v>162.75385673477882</v>
      </c>
      <c r="J3719" t="s">
        <v>432</v>
      </c>
    </row>
    <row r="3720" spans="1:10">
      <c r="A3720">
        <v>2</v>
      </c>
      <c r="B3720">
        <v>-91.649000000000001</v>
      </c>
      <c r="C3720">
        <v>1442</v>
      </c>
      <c r="D3720">
        <v>275000</v>
      </c>
      <c r="E3720">
        <v>150</v>
      </c>
      <c r="F3720" s="3">
        <v>167.80367780729404</v>
      </c>
    </row>
    <row r="3721" spans="1:10">
      <c r="A3721">
        <v>3</v>
      </c>
      <c r="B3721">
        <v>-91.534000000000006</v>
      </c>
      <c r="C3721">
        <v>1442</v>
      </c>
      <c r="D3721">
        <v>275000</v>
      </c>
      <c r="E3721">
        <v>167</v>
      </c>
      <c r="F3721" s="3">
        <v>174.6065353412454</v>
      </c>
    </row>
    <row r="3722" spans="1:10">
      <c r="A3722">
        <v>4</v>
      </c>
      <c r="B3722">
        <v>-91.421999999999997</v>
      </c>
      <c r="C3722">
        <v>1442</v>
      </c>
      <c r="D3722">
        <v>275000</v>
      </c>
      <c r="E3722">
        <v>200</v>
      </c>
      <c r="F3722" s="3">
        <v>183.1916293126913</v>
      </c>
    </row>
    <row r="3723" spans="1:10">
      <c r="A3723">
        <v>5</v>
      </c>
      <c r="B3723">
        <v>-91.31</v>
      </c>
      <c r="C3723">
        <v>1442</v>
      </c>
      <c r="D3723">
        <v>275000</v>
      </c>
      <c r="E3723">
        <v>212</v>
      </c>
      <c r="F3723" s="3">
        <v>194.24988975749886</v>
      </c>
    </row>
    <row r="3724" spans="1:10">
      <c r="A3724">
        <v>6</v>
      </c>
      <c r="B3724">
        <v>-91.203999999999994</v>
      </c>
      <c r="C3724">
        <v>1442</v>
      </c>
      <c r="D3724">
        <v>275000</v>
      </c>
      <c r="E3724">
        <v>197</v>
      </c>
      <c r="F3724" s="3">
        <v>207.44994781851642</v>
      </c>
    </row>
    <row r="3725" spans="1:10">
      <c r="A3725">
        <v>7</v>
      </c>
      <c r="B3725">
        <v>-91.090999999999994</v>
      </c>
      <c r="C3725">
        <v>1442</v>
      </c>
      <c r="D3725">
        <v>275000</v>
      </c>
      <c r="E3725">
        <v>245</v>
      </c>
      <c r="F3725" s="3">
        <v>224.81745595614967</v>
      </c>
    </row>
    <row r="3726" spans="1:10">
      <c r="A3726">
        <v>8</v>
      </c>
      <c r="B3726">
        <v>-90.974999999999994</v>
      </c>
      <c r="C3726">
        <v>1442</v>
      </c>
      <c r="D3726">
        <v>275000</v>
      </c>
      <c r="E3726">
        <v>263</v>
      </c>
      <c r="F3726" s="3">
        <v>246.32610030426972</v>
      </c>
    </row>
    <row r="3727" spans="1:10">
      <c r="A3727">
        <v>9</v>
      </c>
      <c r="B3727">
        <v>-90.858999999999995</v>
      </c>
      <c r="C3727">
        <v>1442</v>
      </c>
      <c r="D3727">
        <v>275000</v>
      </c>
      <c r="E3727">
        <v>263</v>
      </c>
      <c r="F3727" s="3">
        <v>271.31074409164177</v>
      </c>
    </row>
    <row r="3728" spans="1:10">
      <c r="A3728">
        <v>10</v>
      </c>
      <c r="B3728">
        <v>-90.744</v>
      </c>
      <c r="C3728">
        <v>1442</v>
      </c>
      <c r="D3728">
        <v>275000</v>
      </c>
      <c r="E3728">
        <v>314</v>
      </c>
      <c r="F3728" s="3">
        <v>298.7540208357396</v>
      </c>
    </row>
    <row r="3729" spans="1:6">
      <c r="A3729">
        <v>11</v>
      </c>
      <c r="B3729">
        <v>-90.634</v>
      </c>
      <c r="C3729">
        <v>1442</v>
      </c>
      <c r="D3729">
        <v>275000</v>
      </c>
      <c r="E3729">
        <v>311</v>
      </c>
      <c r="F3729" s="3">
        <v>326.30917192741191</v>
      </c>
    </row>
    <row r="3730" spans="1:6">
      <c r="A3730">
        <v>12</v>
      </c>
      <c r="B3730">
        <v>-90.519000000000005</v>
      </c>
      <c r="C3730">
        <v>1442</v>
      </c>
      <c r="D3730">
        <v>275000</v>
      </c>
      <c r="E3730">
        <v>336</v>
      </c>
      <c r="F3730" s="3">
        <v>354.78902932380538</v>
      </c>
    </row>
    <row r="3731" spans="1:6">
      <c r="A3731">
        <v>13</v>
      </c>
      <c r="B3731">
        <v>-90.405000000000001</v>
      </c>
      <c r="C3731">
        <v>1442</v>
      </c>
      <c r="D3731">
        <v>275000</v>
      </c>
      <c r="E3731">
        <v>361</v>
      </c>
      <c r="F3731" s="3">
        <v>380.69011180334331</v>
      </c>
    </row>
    <row r="3732" spans="1:6">
      <c r="A3732">
        <v>14</v>
      </c>
      <c r="B3732">
        <v>-90.296999999999997</v>
      </c>
      <c r="C3732">
        <v>1442</v>
      </c>
      <c r="D3732">
        <v>275000</v>
      </c>
      <c r="E3732">
        <v>376</v>
      </c>
      <c r="F3732" s="3">
        <v>401.20971339101283</v>
      </c>
    </row>
    <row r="3733" spans="1:6">
      <c r="A3733">
        <v>15</v>
      </c>
      <c r="B3733">
        <v>-90.182000000000002</v>
      </c>
      <c r="C3733">
        <v>1442</v>
      </c>
      <c r="D3733">
        <v>275000</v>
      </c>
      <c r="E3733">
        <v>467</v>
      </c>
      <c r="F3733" s="3">
        <v>416.9791433855242</v>
      </c>
    </row>
    <row r="3734" spans="1:6">
      <c r="A3734">
        <v>16</v>
      </c>
      <c r="B3734">
        <v>-90.066000000000003</v>
      </c>
      <c r="C3734">
        <v>1442</v>
      </c>
      <c r="D3734">
        <v>275000</v>
      </c>
      <c r="E3734">
        <v>407</v>
      </c>
      <c r="F3734" s="3">
        <v>425.18840410179774</v>
      </c>
    </row>
    <row r="3735" spans="1:6">
      <c r="A3735">
        <v>17</v>
      </c>
      <c r="B3735">
        <v>-89.95</v>
      </c>
      <c r="C3735">
        <v>1442</v>
      </c>
      <c r="D3735">
        <v>275000</v>
      </c>
      <c r="E3735">
        <v>444</v>
      </c>
      <c r="F3735" s="3">
        <v>425.05887805398913</v>
      </c>
    </row>
    <row r="3736" spans="1:6">
      <c r="A3736">
        <v>18</v>
      </c>
      <c r="B3736">
        <v>-89.834999999999994</v>
      </c>
      <c r="C3736">
        <v>1442</v>
      </c>
      <c r="D3736">
        <v>275000</v>
      </c>
      <c r="E3736">
        <v>470</v>
      </c>
      <c r="F3736" s="3">
        <v>416.97674223427333</v>
      </c>
    </row>
    <row r="3737" spans="1:6">
      <c r="A3737">
        <v>19</v>
      </c>
      <c r="B3737">
        <v>-89.728999999999999</v>
      </c>
      <c r="C3737">
        <v>1442</v>
      </c>
      <c r="D3737">
        <v>275000</v>
      </c>
      <c r="E3737">
        <v>385</v>
      </c>
      <c r="F3737" s="3">
        <v>403.44945769006983</v>
      </c>
    </row>
    <row r="3738" spans="1:6">
      <c r="A3738">
        <v>20</v>
      </c>
      <c r="B3738">
        <v>-89.616</v>
      </c>
      <c r="C3738">
        <v>1442</v>
      </c>
      <c r="D3738">
        <v>275000</v>
      </c>
      <c r="E3738">
        <v>377</v>
      </c>
      <c r="F3738" s="3">
        <v>384.15472400707046</v>
      </c>
    </row>
    <row r="3739" spans="1:6">
      <c r="A3739">
        <v>21</v>
      </c>
      <c r="B3739">
        <v>-89.501000000000005</v>
      </c>
      <c r="C3739">
        <v>1442</v>
      </c>
      <c r="D3739">
        <v>275000</v>
      </c>
      <c r="E3739">
        <v>350</v>
      </c>
      <c r="F3739" s="3">
        <v>361.33351408945327</v>
      </c>
    </row>
    <row r="3740" spans="1:6">
      <c r="A3740">
        <v>22</v>
      </c>
      <c r="B3740">
        <v>-89.387</v>
      </c>
      <c r="C3740">
        <v>1442</v>
      </c>
      <c r="D3740">
        <v>275000</v>
      </c>
      <c r="E3740">
        <v>337</v>
      </c>
      <c r="F3740" s="3">
        <v>337.61192032513634</v>
      </c>
    </row>
    <row r="3741" spans="1:6">
      <c r="A3741">
        <v>23</v>
      </c>
      <c r="B3741">
        <v>-89.268000000000001</v>
      </c>
      <c r="C3741">
        <v>1442</v>
      </c>
      <c r="D3741">
        <v>275000</v>
      </c>
      <c r="E3741">
        <v>312</v>
      </c>
      <c r="F3741" s="3">
        <v>313.68676389483545</v>
      </c>
    </row>
    <row r="3742" spans="1:6">
      <c r="A3742">
        <v>24</v>
      </c>
      <c r="B3742">
        <v>-89.152000000000001</v>
      </c>
      <c r="C3742">
        <v>1442</v>
      </c>
      <c r="D3742">
        <v>275000</v>
      </c>
      <c r="E3742">
        <v>296</v>
      </c>
      <c r="F3742" s="3">
        <v>292.71417510427023</v>
      </c>
    </row>
    <row r="3743" spans="1:6">
      <c r="A3743">
        <v>25</v>
      </c>
      <c r="B3743">
        <v>-89.045000000000002</v>
      </c>
      <c r="C3743">
        <v>1442</v>
      </c>
      <c r="D3743">
        <v>275000</v>
      </c>
      <c r="E3743">
        <v>283</v>
      </c>
      <c r="F3743" s="3">
        <v>276.26802533543838</v>
      </c>
    </row>
    <row r="3744" spans="1:6">
      <c r="A3744">
        <v>26</v>
      </c>
      <c r="B3744">
        <v>-88.94</v>
      </c>
      <c r="C3744">
        <v>1442</v>
      </c>
      <c r="D3744">
        <v>275000</v>
      </c>
      <c r="E3744">
        <v>259</v>
      </c>
      <c r="F3744" s="3">
        <v>263.17952319051403</v>
      </c>
    </row>
    <row r="3745" spans="1:6">
      <c r="A3745">
        <v>27</v>
      </c>
      <c r="B3745">
        <v>-88.825999999999993</v>
      </c>
      <c r="C3745">
        <v>1442</v>
      </c>
      <c r="D3745">
        <v>275000</v>
      </c>
      <c r="E3745">
        <v>250</v>
      </c>
      <c r="F3745" s="3">
        <v>252.3916365874596</v>
      </c>
    </row>
    <row r="3746" spans="1:6">
      <c r="A3746">
        <v>28</v>
      </c>
      <c r="B3746">
        <v>-88.706000000000003</v>
      </c>
      <c r="C3746">
        <v>1442</v>
      </c>
      <c r="D3746">
        <v>275000</v>
      </c>
      <c r="E3746">
        <v>237</v>
      </c>
      <c r="F3746" s="3">
        <v>244.55796919565617</v>
      </c>
    </row>
    <row r="3747" spans="1:6">
      <c r="A3747">
        <v>29</v>
      </c>
      <c r="B3747">
        <v>-88.600999999999999</v>
      </c>
      <c r="C3747">
        <v>1442</v>
      </c>
      <c r="D3747">
        <v>275000</v>
      </c>
      <c r="E3747">
        <v>231</v>
      </c>
      <c r="F3747" s="3">
        <v>240.22663023229225</v>
      </c>
    </row>
    <row r="3748" spans="1:6">
      <c r="A3748">
        <v>30</v>
      </c>
      <c r="B3748">
        <v>-88.481999999999999</v>
      </c>
      <c r="C3748">
        <v>1442</v>
      </c>
      <c r="D3748">
        <v>275000</v>
      </c>
      <c r="E3748">
        <v>226</v>
      </c>
      <c r="F3748" s="3">
        <v>237.58579173743917</v>
      </c>
    </row>
    <row r="3749" spans="1:6">
      <c r="A3749">
        <v>31</v>
      </c>
      <c r="B3749">
        <v>-88.37</v>
      </c>
      <c r="C3749">
        <v>1442</v>
      </c>
      <c r="D3749">
        <v>275000</v>
      </c>
      <c r="E3749">
        <v>254</v>
      </c>
      <c r="F3749" s="3">
        <v>236.76828939790337</v>
      </c>
    </row>
    <row r="3750" spans="1:6">
      <c r="A3750">
        <v>32</v>
      </c>
      <c r="B3750">
        <v>-88.262</v>
      </c>
      <c r="C3750">
        <v>1442</v>
      </c>
      <c r="D3750">
        <v>275000</v>
      </c>
      <c r="E3750">
        <v>247</v>
      </c>
      <c r="F3750" s="3">
        <v>237.07931721848792</v>
      </c>
    </row>
    <row r="3751" spans="1:6">
      <c r="A3751" t="s">
        <v>0</v>
      </c>
    </row>
    <row r="3752" spans="1:6">
      <c r="A3752" t="s">
        <v>0</v>
      </c>
    </row>
    <row r="3753" spans="1:6">
      <c r="A3753" t="s">
        <v>0</v>
      </c>
    </row>
    <row r="3754" spans="1:6">
      <c r="A3754" t="s">
        <v>0</v>
      </c>
    </row>
    <row r="3755" spans="1:6">
      <c r="A3755" t="s">
        <v>157</v>
      </c>
    </row>
    <row r="3756" spans="1:6">
      <c r="A3756" t="s">
        <v>149</v>
      </c>
    </row>
    <row r="3757" spans="1:6">
      <c r="A3757" t="s">
        <v>3</v>
      </c>
    </row>
    <row r="3758" spans="1:6">
      <c r="A3758" t="s">
        <v>4</v>
      </c>
    </row>
    <row r="3759" spans="1:6">
      <c r="A3759" t="s">
        <v>150</v>
      </c>
    </row>
    <row r="3760" spans="1:6">
      <c r="A3760" t="s">
        <v>39</v>
      </c>
    </row>
    <row r="3761" spans="1:10">
      <c r="A3761" t="s">
        <v>7</v>
      </c>
    </row>
    <row r="3762" spans="1:10">
      <c r="A3762" t="s">
        <v>8</v>
      </c>
    </row>
    <row r="3763" spans="1:10">
      <c r="A3763" t="s">
        <v>151</v>
      </c>
    </row>
    <row r="3764" spans="1:10">
      <c r="A3764" t="s">
        <v>10</v>
      </c>
    </row>
    <row r="3765" spans="1:10">
      <c r="A3765" t="s">
        <v>11</v>
      </c>
    </row>
    <row r="3766" spans="1:10">
      <c r="A3766" t="s">
        <v>0</v>
      </c>
    </row>
    <row r="3767" spans="1:10">
      <c r="A3767" t="s">
        <v>0</v>
      </c>
    </row>
    <row r="3768" spans="1:10">
      <c r="A3768" t="s">
        <v>328</v>
      </c>
      <c r="B3768" t="s">
        <v>307</v>
      </c>
      <c r="C3768" t="s">
        <v>310</v>
      </c>
      <c r="D3768" t="s">
        <v>327</v>
      </c>
      <c r="E3768" t="s">
        <v>326</v>
      </c>
      <c r="F3768" t="s">
        <v>347</v>
      </c>
    </row>
    <row r="3769" spans="1:10">
      <c r="A3769">
        <v>1</v>
      </c>
      <c r="B3769">
        <v>-91.757999999999996</v>
      </c>
      <c r="C3769">
        <v>1436</v>
      </c>
      <c r="D3769">
        <v>275000</v>
      </c>
      <c r="E3769">
        <v>144</v>
      </c>
      <c r="F3769" s="3">
        <v>165.93711633659481</v>
      </c>
      <c r="J3769" t="s">
        <v>433</v>
      </c>
    </row>
    <row r="3770" spans="1:10">
      <c r="A3770">
        <v>2</v>
      </c>
      <c r="B3770">
        <v>-91.649000000000001</v>
      </c>
      <c r="C3770">
        <v>1436</v>
      </c>
      <c r="D3770">
        <v>275000</v>
      </c>
      <c r="E3770">
        <v>167</v>
      </c>
      <c r="F3770" s="3">
        <v>168.43987765816877</v>
      </c>
    </row>
    <row r="3771" spans="1:10">
      <c r="A3771">
        <v>3</v>
      </c>
      <c r="B3771">
        <v>-91.534000000000006</v>
      </c>
      <c r="C3771">
        <v>1436</v>
      </c>
      <c r="D3771">
        <v>275000</v>
      </c>
      <c r="E3771">
        <v>168</v>
      </c>
      <c r="F3771" s="3">
        <v>171.46371214877271</v>
      </c>
    </row>
    <row r="3772" spans="1:10">
      <c r="A3772">
        <v>4</v>
      </c>
      <c r="B3772">
        <v>-91.421999999999997</v>
      </c>
      <c r="C3772">
        <v>1436</v>
      </c>
      <c r="D3772">
        <v>275000</v>
      </c>
      <c r="E3772">
        <v>175</v>
      </c>
      <c r="F3772" s="3">
        <v>175.07041325670735</v>
      </c>
    </row>
    <row r="3773" spans="1:10">
      <c r="A3773">
        <v>5</v>
      </c>
      <c r="B3773">
        <v>-91.31</v>
      </c>
      <c r="C3773">
        <v>1436</v>
      </c>
      <c r="D3773">
        <v>275000</v>
      </c>
      <c r="E3773">
        <v>166</v>
      </c>
      <c r="F3773" s="3">
        <v>179.75278154945889</v>
      </c>
    </row>
    <row r="3774" spans="1:10">
      <c r="A3774">
        <v>6</v>
      </c>
      <c r="B3774">
        <v>-91.203999999999994</v>
      </c>
      <c r="C3774">
        <v>1436</v>
      </c>
      <c r="D3774">
        <v>275000</v>
      </c>
      <c r="E3774">
        <v>239</v>
      </c>
      <c r="F3774" s="3">
        <v>185.69373239509343</v>
      </c>
    </row>
    <row r="3775" spans="1:10">
      <c r="A3775">
        <v>7</v>
      </c>
      <c r="B3775">
        <v>-91.090999999999994</v>
      </c>
      <c r="C3775">
        <v>1436</v>
      </c>
      <c r="D3775">
        <v>275000</v>
      </c>
      <c r="E3775">
        <v>199</v>
      </c>
      <c r="F3775" s="3">
        <v>194.33068687840301</v>
      </c>
    </row>
    <row r="3776" spans="1:10">
      <c r="A3776">
        <v>8</v>
      </c>
      <c r="B3776">
        <v>-90.974999999999994</v>
      </c>
      <c r="C3776">
        <v>1436</v>
      </c>
      <c r="D3776">
        <v>275000</v>
      </c>
      <c r="E3776">
        <v>228</v>
      </c>
      <c r="F3776" s="3">
        <v>206.47501579941817</v>
      </c>
    </row>
    <row r="3777" spans="1:6">
      <c r="A3777">
        <v>9</v>
      </c>
      <c r="B3777">
        <v>-90.858999999999995</v>
      </c>
      <c r="C3777">
        <v>1436</v>
      </c>
      <c r="D3777">
        <v>275000</v>
      </c>
      <c r="E3777">
        <v>245</v>
      </c>
      <c r="F3777" s="3">
        <v>222.67099064808366</v>
      </c>
    </row>
    <row r="3778" spans="1:6">
      <c r="A3778">
        <v>10</v>
      </c>
      <c r="B3778">
        <v>-90.744</v>
      </c>
      <c r="C3778">
        <v>1436</v>
      </c>
      <c r="D3778">
        <v>275000</v>
      </c>
      <c r="E3778">
        <v>242</v>
      </c>
      <c r="F3778" s="3">
        <v>243.09204181079789</v>
      </c>
    </row>
    <row r="3779" spans="1:6">
      <c r="A3779">
        <v>11</v>
      </c>
      <c r="B3779">
        <v>-90.634</v>
      </c>
      <c r="C3779">
        <v>1436</v>
      </c>
      <c r="D3779">
        <v>275000</v>
      </c>
      <c r="E3779">
        <v>256</v>
      </c>
      <c r="F3779" s="3">
        <v>266.44491326388413</v>
      </c>
    </row>
    <row r="3780" spans="1:6">
      <c r="A3780">
        <v>12</v>
      </c>
      <c r="B3780">
        <v>-90.519000000000005</v>
      </c>
      <c r="C3780">
        <v>1436</v>
      </c>
      <c r="D3780">
        <v>275000</v>
      </c>
      <c r="E3780">
        <v>284</v>
      </c>
      <c r="F3780" s="3">
        <v>293.78039948861868</v>
      </c>
    </row>
    <row r="3781" spans="1:6">
      <c r="A3781">
        <v>13</v>
      </c>
      <c r="B3781">
        <v>-90.405000000000001</v>
      </c>
      <c r="C3781">
        <v>1436</v>
      </c>
      <c r="D3781">
        <v>275000</v>
      </c>
      <c r="E3781">
        <v>309</v>
      </c>
      <c r="F3781" s="3">
        <v>321.87344452994483</v>
      </c>
    </row>
    <row r="3782" spans="1:6">
      <c r="A3782">
        <v>14</v>
      </c>
      <c r="B3782">
        <v>-90.296999999999997</v>
      </c>
      <c r="C3782">
        <v>1436</v>
      </c>
      <c r="D3782">
        <v>275000</v>
      </c>
      <c r="E3782">
        <v>352</v>
      </c>
      <c r="F3782" s="3">
        <v>346.98520807096008</v>
      </c>
    </row>
    <row r="3783" spans="1:6">
      <c r="A3783">
        <v>15</v>
      </c>
      <c r="B3783">
        <v>-90.182000000000002</v>
      </c>
      <c r="C3783">
        <v>1436</v>
      </c>
      <c r="D3783">
        <v>275000</v>
      </c>
      <c r="E3783">
        <v>346</v>
      </c>
      <c r="F3783" s="3">
        <v>369.23857657593942</v>
      </c>
    </row>
    <row r="3784" spans="1:6">
      <c r="A3784">
        <v>16</v>
      </c>
      <c r="B3784">
        <v>-90.066000000000003</v>
      </c>
      <c r="C3784">
        <v>1436</v>
      </c>
      <c r="D3784">
        <v>275000</v>
      </c>
      <c r="E3784">
        <v>362</v>
      </c>
      <c r="F3784" s="3">
        <v>384.25107780304239</v>
      </c>
    </row>
    <row r="3785" spans="1:6">
      <c r="A3785">
        <v>17</v>
      </c>
      <c r="B3785">
        <v>-89.95</v>
      </c>
      <c r="C3785">
        <v>1436</v>
      </c>
      <c r="D3785">
        <v>275000</v>
      </c>
      <c r="E3785">
        <v>417</v>
      </c>
      <c r="F3785" s="3">
        <v>389.88628751647502</v>
      </c>
    </row>
    <row r="3786" spans="1:6">
      <c r="A3786">
        <v>18</v>
      </c>
      <c r="B3786">
        <v>-89.834999999999994</v>
      </c>
      <c r="C3786">
        <v>1436</v>
      </c>
      <c r="D3786">
        <v>275000</v>
      </c>
      <c r="E3786">
        <v>413</v>
      </c>
      <c r="F3786" s="3">
        <v>385.69875834832152</v>
      </c>
    </row>
    <row r="3787" spans="1:6">
      <c r="A3787">
        <v>19</v>
      </c>
      <c r="B3787">
        <v>-89.728999999999999</v>
      </c>
      <c r="C3787">
        <v>1436</v>
      </c>
      <c r="D3787">
        <v>275000</v>
      </c>
      <c r="E3787">
        <v>391</v>
      </c>
      <c r="F3787" s="3">
        <v>374.03733674431959</v>
      </c>
    </row>
    <row r="3788" spans="1:6">
      <c r="A3788">
        <v>20</v>
      </c>
      <c r="B3788">
        <v>-89.616</v>
      </c>
      <c r="C3788">
        <v>1436</v>
      </c>
      <c r="D3788">
        <v>275000</v>
      </c>
      <c r="E3788">
        <v>372</v>
      </c>
      <c r="F3788" s="3">
        <v>355.33030585967276</v>
      </c>
    </row>
    <row r="3789" spans="1:6">
      <c r="A3789">
        <v>21</v>
      </c>
      <c r="B3789">
        <v>-89.501000000000005</v>
      </c>
      <c r="C3789">
        <v>1436</v>
      </c>
      <c r="D3789">
        <v>275000</v>
      </c>
      <c r="E3789">
        <v>301</v>
      </c>
      <c r="F3789" s="3">
        <v>332.42225730599591</v>
      </c>
    </row>
    <row r="3790" spans="1:6">
      <c r="A3790">
        <v>22</v>
      </c>
      <c r="B3790">
        <v>-89.387</v>
      </c>
      <c r="C3790">
        <v>1436</v>
      </c>
      <c r="D3790">
        <v>275000</v>
      </c>
      <c r="E3790">
        <v>331</v>
      </c>
      <c r="F3790" s="3">
        <v>308.80494885119947</v>
      </c>
    </row>
    <row r="3791" spans="1:6">
      <c r="A3791">
        <v>23</v>
      </c>
      <c r="B3791">
        <v>-89.268000000000001</v>
      </c>
      <c r="C3791">
        <v>1436</v>
      </c>
      <c r="D3791">
        <v>275000</v>
      </c>
      <c r="E3791">
        <v>275</v>
      </c>
      <c r="F3791" s="3">
        <v>285.89534630663508</v>
      </c>
    </row>
    <row r="3792" spans="1:6">
      <c r="A3792">
        <v>24</v>
      </c>
      <c r="B3792">
        <v>-89.152000000000001</v>
      </c>
      <c r="C3792">
        <v>1436</v>
      </c>
      <c r="D3792">
        <v>275000</v>
      </c>
      <c r="E3792">
        <v>254</v>
      </c>
      <c r="F3792" s="3">
        <v>267.09369879987446</v>
      </c>
    </row>
    <row r="3793" spans="1:6">
      <c r="A3793">
        <v>25</v>
      </c>
      <c r="B3793">
        <v>-89.045000000000002</v>
      </c>
      <c r="C3793">
        <v>1436</v>
      </c>
      <c r="D3793">
        <v>275000</v>
      </c>
      <c r="E3793">
        <v>257</v>
      </c>
      <c r="F3793" s="3">
        <v>253.58689256372975</v>
      </c>
    </row>
    <row r="3794" spans="1:6">
      <c r="A3794">
        <v>26</v>
      </c>
      <c r="B3794">
        <v>-88.94</v>
      </c>
      <c r="C3794">
        <v>1436</v>
      </c>
      <c r="D3794">
        <v>275000</v>
      </c>
      <c r="E3794">
        <v>235</v>
      </c>
      <c r="F3794" s="3">
        <v>243.9549646657334</v>
      </c>
    </row>
    <row r="3795" spans="1:6">
      <c r="A3795">
        <v>27</v>
      </c>
      <c r="B3795">
        <v>-88.825999999999993</v>
      </c>
      <c r="C3795">
        <v>1436</v>
      </c>
      <c r="D3795">
        <v>275000</v>
      </c>
      <c r="E3795">
        <v>228</v>
      </c>
      <c r="F3795" s="3">
        <v>237.12877763468543</v>
      </c>
    </row>
    <row r="3796" spans="1:6">
      <c r="A3796">
        <v>28</v>
      </c>
      <c r="B3796">
        <v>-88.706000000000003</v>
      </c>
      <c r="C3796">
        <v>1436</v>
      </c>
      <c r="D3796">
        <v>275000</v>
      </c>
      <c r="E3796">
        <v>221</v>
      </c>
      <c r="F3796" s="3">
        <v>233.23199848341119</v>
      </c>
    </row>
    <row r="3797" spans="1:6">
      <c r="A3797">
        <v>29</v>
      </c>
      <c r="B3797">
        <v>-88.600999999999999</v>
      </c>
      <c r="C3797">
        <v>1436</v>
      </c>
      <c r="D3797">
        <v>275000</v>
      </c>
      <c r="E3797">
        <v>247</v>
      </c>
      <c r="F3797" s="3">
        <v>231.86678457895354</v>
      </c>
    </row>
    <row r="3798" spans="1:6">
      <c r="A3798">
        <v>30</v>
      </c>
      <c r="B3798">
        <v>-88.481999999999999</v>
      </c>
      <c r="C3798">
        <v>1436</v>
      </c>
      <c r="D3798">
        <v>275000</v>
      </c>
      <c r="E3798">
        <v>232</v>
      </c>
      <c r="F3798" s="3">
        <v>231.887961748523</v>
      </c>
    </row>
    <row r="3799" spans="1:6">
      <c r="A3799">
        <v>31</v>
      </c>
      <c r="B3799">
        <v>-88.37</v>
      </c>
      <c r="C3799">
        <v>1436</v>
      </c>
      <c r="D3799">
        <v>275000</v>
      </c>
      <c r="E3799">
        <v>222</v>
      </c>
      <c r="F3799" s="3">
        <v>232.88208136905433</v>
      </c>
    </row>
    <row r="3800" spans="1:6">
      <c r="A3800">
        <v>32</v>
      </c>
      <c r="B3800">
        <v>-88.262</v>
      </c>
      <c r="C3800">
        <v>1436</v>
      </c>
      <c r="D3800">
        <v>275000</v>
      </c>
      <c r="E3800">
        <v>256</v>
      </c>
      <c r="F3800" s="3">
        <v>234.37304591630934</v>
      </c>
    </row>
    <row r="3801" spans="1:6">
      <c r="A3801" t="s">
        <v>0</v>
      </c>
    </row>
    <row r="3802" spans="1:6">
      <c r="A3802" t="s">
        <v>0</v>
      </c>
    </row>
    <row r="3803" spans="1:6">
      <c r="A3803" t="s">
        <v>0</v>
      </c>
    </row>
    <row r="3804" spans="1:6">
      <c r="A3804" t="s">
        <v>0</v>
      </c>
    </row>
    <row r="3805" spans="1:6">
      <c r="A3805" t="s">
        <v>158</v>
      </c>
    </row>
    <row r="3806" spans="1:6">
      <c r="A3806" t="s">
        <v>149</v>
      </c>
    </row>
    <row r="3807" spans="1:6">
      <c r="A3807" t="s">
        <v>3</v>
      </c>
    </row>
    <row r="3808" spans="1:6">
      <c r="A3808" t="s">
        <v>4</v>
      </c>
    </row>
    <row r="3809" spans="1:10">
      <c r="A3809" t="s">
        <v>150</v>
      </c>
    </row>
    <row r="3810" spans="1:10">
      <c r="A3810" t="s">
        <v>41</v>
      </c>
    </row>
    <row r="3811" spans="1:10">
      <c r="A3811" t="s">
        <v>7</v>
      </c>
    </row>
    <row r="3812" spans="1:10">
      <c r="A3812" t="s">
        <v>8</v>
      </c>
    </row>
    <row r="3813" spans="1:10">
      <c r="A3813" t="s">
        <v>151</v>
      </c>
    </row>
    <row r="3814" spans="1:10">
      <c r="A3814" t="s">
        <v>10</v>
      </c>
    </row>
    <row r="3815" spans="1:10">
      <c r="A3815" t="s">
        <v>11</v>
      </c>
    </row>
    <row r="3816" spans="1:10">
      <c r="A3816" t="s">
        <v>0</v>
      </c>
    </row>
    <row r="3817" spans="1:10">
      <c r="A3817" t="s">
        <v>0</v>
      </c>
    </row>
    <row r="3818" spans="1:10">
      <c r="A3818" t="s">
        <v>328</v>
      </c>
      <c r="B3818" t="s">
        <v>307</v>
      </c>
      <c r="C3818" t="s">
        <v>310</v>
      </c>
      <c r="D3818" t="s">
        <v>327</v>
      </c>
      <c r="E3818" t="s">
        <v>326</v>
      </c>
      <c r="F3818" t="s">
        <v>347</v>
      </c>
    </row>
    <row r="3819" spans="1:10">
      <c r="A3819">
        <v>1</v>
      </c>
      <c r="B3819">
        <v>-91.757999999999996</v>
      </c>
      <c r="C3819">
        <v>1439</v>
      </c>
      <c r="D3819">
        <v>275000</v>
      </c>
      <c r="E3819">
        <v>160</v>
      </c>
      <c r="F3819" s="3">
        <v>165.47258157102357</v>
      </c>
      <c r="J3819" t="s">
        <v>434</v>
      </c>
    </row>
    <row r="3820" spans="1:10">
      <c r="A3820">
        <v>2</v>
      </c>
      <c r="B3820">
        <v>-91.649000000000001</v>
      </c>
      <c r="C3820">
        <v>1439</v>
      </c>
      <c r="D3820">
        <v>275000</v>
      </c>
      <c r="E3820">
        <v>166</v>
      </c>
      <c r="F3820" s="3">
        <v>168.64164343578622</v>
      </c>
    </row>
    <row r="3821" spans="1:10">
      <c r="A3821">
        <v>3</v>
      </c>
      <c r="B3821">
        <v>-91.534000000000006</v>
      </c>
      <c r="C3821">
        <v>1439</v>
      </c>
      <c r="D3821">
        <v>275000</v>
      </c>
      <c r="E3821">
        <v>158</v>
      </c>
      <c r="F3821" s="3">
        <v>172.68438479804149</v>
      </c>
    </row>
    <row r="3822" spans="1:10">
      <c r="A3822">
        <v>4</v>
      </c>
      <c r="B3822">
        <v>-91.421999999999997</v>
      </c>
      <c r="C3822">
        <v>1439</v>
      </c>
      <c r="D3822">
        <v>275000</v>
      </c>
      <c r="E3822">
        <v>188</v>
      </c>
      <c r="F3822" s="3">
        <v>177.66192266584261</v>
      </c>
    </row>
    <row r="3823" spans="1:10">
      <c r="A3823">
        <v>5</v>
      </c>
      <c r="B3823">
        <v>-91.31</v>
      </c>
      <c r="C3823">
        <v>1439</v>
      </c>
      <c r="D3823">
        <v>275000</v>
      </c>
      <c r="E3823">
        <v>184</v>
      </c>
      <c r="F3823" s="3">
        <v>184.10410973322666</v>
      </c>
    </row>
    <row r="3824" spans="1:10">
      <c r="A3824">
        <v>6</v>
      </c>
      <c r="B3824">
        <v>-91.203999999999994</v>
      </c>
      <c r="C3824">
        <v>1439</v>
      </c>
      <c r="D3824">
        <v>275000</v>
      </c>
      <c r="E3824">
        <v>211</v>
      </c>
      <c r="F3824" s="3">
        <v>191.99686815228205</v>
      </c>
    </row>
    <row r="3825" spans="1:6">
      <c r="A3825">
        <v>7</v>
      </c>
      <c r="B3825">
        <v>-91.090999999999994</v>
      </c>
      <c r="C3825">
        <v>1439</v>
      </c>
      <c r="D3825">
        <v>275000</v>
      </c>
      <c r="E3825">
        <v>201</v>
      </c>
      <c r="F3825" s="3">
        <v>202.81028686870243</v>
      </c>
    </row>
    <row r="3826" spans="1:6">
      <c r="A3826">
        <v>8</v>
      </c>
      <c r="B3826">
        <v>-90.974999999999994</v>
      </c>
      <c r="C3826">
        <v>1439</v>
      </c>
      <c r="D3826">
        <v>275000</v>
      </c>
      <c r="E3826">
        <v>239</v>
      </c>
      <c r="F3826" s="3">
        <v>216.89444245556098</v>
      </c>
    </row>
    <row r="3827" spans="1:6">
      <c r="A3827">
        <v>9</v>
      </c>
      <c r="B3827">
        <v>-90.858999999999995</v>
      </c>
      <c r="C3827">
        <v>1439</v>
      </c>
      <c r="D3827">
        <v>275000</v>
      </c>
      <c r="E3827">
        <v>234</v>
      </c>
      <c r="F3827" s="3">
        <v>234.16875487241674</v>
      </c>
    </row>
    <row r="3828" spans="1:6">
      <c r="A3828">
        <v>10</v>
      </c>
      <c r="B3828">
        <v>-90.744</v>
      </c>
      <c r="C3828">
        <v>1439</v>
      </c>
      <c r="D3828">
        <v>275000</v>
      </c>
      <c r="E3828">
        <v>259</v>
      </c>
      <c r="F3828" s="3">
        <v>254.19799231330197</v>
      </c>
    </row>
    <row r="3829" spans="1:6">
      <c r="A3829">
        <v>11</v>
      </c>
      <c r="B3829">
        <v>-90.634</v>
      </c>
      <c r="C3829">
        <v>1439</v>
      </c>
      <c r="D3829">
        <v>275000</v>
      </c>
      <c r="E3829">
        <v>259</v>
      </c>
      <c r="F3829" s="3">
        <v>275.35991548931401</v>
      </c>
    </row>
    <row r="3830" spans="1:6">
      <c r="A3830">
        <v>12</v>
      </c>
      <c r="B3830">
        <v>-90.519000000000005</v>
      </c>
      <c r="C3830">
        <v>1439</v>
      </c>
      <c r="D3830">
        <v>275000</v>
      </c>
      <c r="E3830">
        <v>293</v>
      </c>
      <c r="F3830" s="3">
        <v>298.32296334732683</v>
      </c>
    </row>
    <row r="3831" spans="1:6">
      <c r="A3831">
        <v>13</v>
      </c>
      <c r="B3831">
        <v>-90.405000000000001</v>
      </c>
      <c r="C3831">
        <v>1439</v>
      </c>
      <c r="D3831">
        <v>275000</v>
      </c>
      <c r="E3831">
        <v>313</v>
      </c>
      <c r="F3831" s="3">
        <v>320.23379045751039</v>
      </c>
    </row>
    <row r="3832" spans="1:6">
      <c r="A3832">
        <v>14</v>
      </c>
      <c r="B3832">
        <v>-90.296999999999997</v>
      </c>
      <c r="C3832">
        <v>1439</v>
      </c>
      <c r="D3832">
        <v>275000</v>
      </c>
      <c r="E3832">
        <v>329</v>
      </c>
      <c r="F3832" s="3">
        <v>338.45063790970278</v>
      </c>
    </row>
    <row r="3833" spans="1:6">
      <c r="A3833">
        <v>15</v>
      </c>
      <c r="B3833">
        <v>-90.182000000000002</v>
      </c>
      <c r="C3833">
        <v>1439</v>
      </c>
      <c r="D3833">
        <v>275000</v>
      </c>
      <c r="E3833">
        <v>345</v>
      </c>
      <c r="F3833" s="3">
        <v>353.31744363962491</v>
      </c>
    </row>
    <row r="3834" spans="1:6">
      <c r="A3834">
        <v>16</v>
      </c>
      <c r="B3834">
        <v>-90.066000000000003</v>
      </c>
      <c r="C3834">
        <v>1439</v>
      </c>
      <c r="D3834">
        <v>275000</v>
      </c>
      <c r="E3834">
        <v>378</v>
      </c>
      <c r="F3834" s="3">
        <v>362.0844053135271</v>
      </c>
    </row>
    <row r="3835" spans="1:6">
      <c r="A3835">
        <v>17</v>
      </c>
      <c r="B3835">
        <v>-89.95</v>
      </c>
      <c r="C3835">
        <v>1439</v>
      </c>
      <c r="D3835">
        <v>275000</v>
      </c>
      <c r="E3835">
        <v>374</v>
      </c>
      <c r="F3835" s="3">
        <v>363.78001345707844</v>
      </c>
    </row>
    <row r="3836" spans="1:6">
      <c r="A3836">
        <v>18</v>
      </c>
      <c r="B3836">
        <v>-89.834999999999994</v>
      </c>
      <c r="C3836">
        <v>1439</v>
      </c>
      <c r="D3836">
        <v>275000</v>
      </c>
      <c r="E3836">
        <v>367</v>
      </c>
      <c r="F3836" s="3">
        <v>358.56324043883086</v>
      </c>
    </row>
    <row r="3837" spans="1:6">
      <c r="A3837">
        <v>19</v>
      </c>
      <c r="B3837">
        <v>-89.728999999999999</v>
      </c>
      <c r="C3837">
        <v>1439</v>
      </c>
      <c r="D3837">
        <v>275000</v>
      </c>
      <c r="E3837">
        <v>358</v>
      </c>
      <c r="F3837" s="3">
        <v>348.47537774371261</v>
      </c>
    </row>
    <row r="3838" spans="1:6">
      <c r="A3838">
        <v>20</v>
      </c>
      <c r="B3838">
        <v>-89.616</v>
      </c>
      <c r="C3838">
        <v>1439</v>
      </c>
      <c r="D3838">
        <v>275000</v>
      </c>
      <c r="E3838">
        <v>326</v>
      </c>
      <c r="F3838" s="3">
        <v>333.58235135338032</v>
      </c>
    </row>
    <row r="3839" spans="1:6">
      <c r="A3839">
        <v>21</v>
      </c>
      <c r="B3839">
        <v>-89.501000000000005</v>
      </c>
      <c r="C3839">
        <v>1439</v>
      </c>
      <c r="D3839">
        <v>275000</v>
      </c>
      <c r="E3839">
        <v>330</v>
      </c>
      <c r="F3839" s="3">
        <v>315.90815125829386</v>
      </c>
    </row>
    <row r="3840" spans="1:6">
      <c r="A3840">
        <v>22</v>
      </c>
      <c r="B3840">
        <v>-89.387</v>
      </c>
      <c r="C3840">
        <v>1439</v>
      </c>
      <c r="D3840">
        <v>275000</v>
      </c>
      <c r="E3840">
        <v>272</v>
      </c>
      <c r="F3840" s="3">
        <v>297.8069119406249</v>
      </c>
    </row>
    <row r="3841" spans="1:6">
      <c r="A3841">
        <v>23</v>
      </c>
      <c r="B3841">
        <v>-89.268000000000001</v>
      </c>
      <c r="C3841">
        <v>1439</v>
      </c>
      <c r="D3841">
        <v>275000</v>
      </c>
      <c r="E3841">
        <v>277</v>
      </c>
      <c r="F3841" s="3">
        <v>280.07977109184549</v>
      </c>
    </row>
    <row r="3842" spans="1:6">
      <c r="A3842">
        <v>24</v>
      </c>
      <c r="B3842">
        <v>-89.152000000000001</v>
      </c>
      <c r="C3842">
        <v>1439</v>
      </c>
      <c r="D3842">
        <v>275000</v>
      </c>
      <c r="E3842">
        <v>273</v>
      </c>
      <c r="F3842" s="3">
        <v>265.20186171210696</v>
      </c>
    </row>
    <row r="3843" spans="1:6">
      <c r="A3843">
        <v>25</v>
      </c>
      <c r="B3843">
        <v>-89.045000000000002</v>
      </c>
      <c r="C3843">
        <v>1439</v>
      </c>
      <c r="D3843">
        <v>275000</v>
      </c>
      <c r="E3843">
        <v>255</v>
      </c>
      <c r="F3843" s="3">
        <v>254.16850527369257</v>
      </c>
    </row>
    <row r="3844" spans="1:6">
      <c r="A3844">
        <v>26</v>
      </c>
      <c r="B3844">
        <v>-88.94</v>
      </c>
      <c r="C3844">
        <v>1439</v>
      </c>
      <c r="D3844">
        <v>275000</v>
      </c>
      <c r="E3844">
        <v>243</v>
      </c>
      <c r="F3844" s="3">
        <v>245.98287465579855</v>
      </c>
    </row>
    <row r="3845" spans="1:6">
      <c r="A3845">
        <v>27</v>
      </c>
      <c r="B3845">
        <v>-88.825999999999993</v>
      </c>
      <c r="C3845">
        <v>1439</v>
      </c>
      <c r="D3845">
        <v>275000</v>
      </c>
      <c r="E3845">
        <v>248</v>
      </c>
      <c r="F3845" s="3">
        <v>239.87327457610792</v>
      </c>
    </row>
    <row r="3846" spans="1:6">
      <c r="A3846">
        <v>28</v>
      </c>
      <c r="B3846">
        <v>-88.706000000000003</v>
      </c>
      <c r="C3846">
        <v>1439</v>
      </c>
      <c r="D3846">
        <v>275000</v>
      </c>
      <c r="E3846">
        <v>220</v>
      </c>
      <c r="F3846" s="3">
        <v>236.10937945993678</v>
      </c>
    </row>
    <row r="3847" spans="1:6">
      <c r="A3847">
        <v>29</v>
      </c>
      <c r="B3847">
        <v>-88.600999999999999</v>
      </c>
      <c r="C3847">
        <v>1439</v>
      </c>
      <c r="D3847">
        <v>275000</v>
      </c>
      <c r="E3847">
        <v>243</v>
      </c>
      <c r="F3847" s="3">
        <v>234.59068483079815</v>
      </c>
    </row>
    <row r="3848" spans="1:6">
      <c r="A3848">
        <v>30</v>
      </c>
      <c r="B3848">
        <v>-88.481999999999999</v>
      </c>
      <c r="C3848">
        <v>1439</v>
      </c>
      <c r="D3848">
        <v>275000</v>
      </c>
      <c r="E3848">
        <v>223</v>
      </c>
      <c r="F3848" s="3">
        <v>234.34140420969356</v>
      </c>
    </row>
    <row r="3849" spans="1:6">
      <c r="A3849">
        <v>31</v>
      </c>
      <c r="B3849">
        <v>-88.37</v>
      </c>
      <c r="C3849">
        <v>1439</v>
      </c>
      <c r="D3849">
        <v>275000</v>
      </c>
      <c r="E3849">
        <v>255</v>
      </c>
      <c r="F3849" s="3">
        <v>235.10172024468022</v>
      </c>
    </row>
    <row r="3850" spans="1:6">
      <c r="A3850">
        <v>32</v>
      </c>
      <c r="B3850">
        <v>-88.262</v>
      </c>
      <c r="C3850">
        <v>1439</v>
      </c>
      <c r="D3850">
        <v>275000</v>
      </c>
      <c r="E3850">
        <v>232</v>
      </c>
      <c r="F3850" s="3">
        <v>236.43281280398179</v>
      </c>
    </row>
    <row r="3851" spans="1:6">
      <c r="A3851" t="s">
        <v>0</v>
      </c>
    </row>
    <row r="3852" spans="1:6">
      <c r="A3852" t="s">
        <v>0</v>
      </c>
    </row>
    <row r="3853" spans="1:6">
      <c r="A3853" t="s">
        <v>0</v>
      </c>
    </row>
    <row r="3854" spans="1:6">
      <c r="A3854" t="s">
        <v>0</v>
      </c>
    </row>
    <row r="3855" spans="1:6">
      <c r="A3855" t="s">
        <v>159</v>
      </c>
    </row>
    <row r="3856" spans="1:6">
      <c r="A3856" t="s">
        <v>149</v>
      </c>
    </row>
    <row r="3857" spans="1:10">
      <c r="A3857" t="s">
        <v>3</v>
      </c>
    </row>
    <row r="3858" spans="1:10">
      <c r="A3858" t="s">
        <v>4</v>
      </c>
    </row>
    <row r="3859" spans="1:10">
      <c r="A3859" t="s">
        <v>150</v>
      </c>
    </row>
    <row r="3860" spans="1:10">
      <c r="A3860" t="s">
        <v>43</v>
      </c>
    </row>
    <row r="3861" spans="1:10">
      <c r="A3861" t="s">
        <v>7</v>
      </c>
    </row>
    <row r="3862" spans="1:10">
      <c r="A3862" t="s">
        <v>8</v>
      </c>
    </row>
    <row r="3863" spans="1:10">
      <c r="A3863" t="s">
        <v>151</v>
      </c>
    </row>
    <row r="3864" spans="1:10">
      <c r="A3864" t="s">
        <v>10</v>
      </c>
    </row>
    <row r="3865" spans="1:10">
      <c r="A3865" t="s">
        <v>11</v>
      </c>
    </row>
    <row r="3866" spans="1:10">
      <c r="A3866" t="s">
        <v>0</v>
      </c>
    </row>
    <row r="3867" spans="1:10">
      <c r="A3867" t="s">
        <v>0</v>
      </c>
    </row>
    <row r="3868" spans="1:10">
      <c r="A3868" t="s">
        <v>328</v>
      </c>
      <c r="B3868" t="s">
        <v>307</v>
      </c>
      <c r="C3868" t="s">
        <v>310</v>
      </c>
      <c r="D3868" t="s">
        <v>327</v>
      </c>
      <c r="E3868" t="s">
        <v>326</v>
      </c>
      <c r="F3868" t="s">
        <v>347</v>
      </c>
    </row>
    <row r="3869" spans="1:10">
      <c r="A3869">
        <v>1</v>
      </c>
      <c r="B3869">
        <v>-91.757999999999996</v>
      </c>
      <c r="C3869">
        <v>1431</v>
      </c>
      <c r="D3869">
        <v>275000</v>
      </c>
      <c r="E3869">
        <v>170</v>
      </c>
      <c r="F3869" s="3">
        <v>179.47570359065989</v>
      </c>
      <c r="J3869" t="s">
        <v>435</v>
      </c>
    </row>
    <row r="3870" spans="1:10">
      <c r="A3870">
        <v>2</v>
      </c>
      <c r="B3870">
        <v>-91.649000000000001</v>
      </c>
      <c r="C3870">
        <v>1431</v>
      </c>
      <c r="D3870">
        <v>275000</v>
      </c>
      <c r="E3870">
        <v>167</v>
      </c>
      <c r="F3870" s="3">
        <v>181.68424735554601</v>
      </c>
    </row>
    <row r="3871" spans="1:10">
      <c r="A3871">
        <v>3</v>
      </c>
      <c r="B3871">
        <v>-91.534000000000006</v>
      </c>
      <c r="C3871">
        <v>1431</v>
      </c>
      <c r="D3871">
        <v>275000</v>
      </c>
      <c r="E3871">
        <v>162</v>
      </c>
      <c r="F3871" s="3">
        <v>184.34540633998381</v>
      </c>
    </row>
    <row r="3872" spans="1:10">
      <c r="A3872">
        <v>4</v>
      </c>
      <c r="B3872">
        <v>-91.421999999999997</v>
      </c>
      <c r="C3872">
        <v>1431</v>
      </c>
      <c r="D3872">
        <v>275000</v>
      </c>
      <c r="E3872">
        <v>206</v>
      </c>
      <c r="F3872" s="3">
        <v>187.48529600071848</v>
      </c>
    </row>
    <row r="3873" spans="1:6">
      <c r="A3873">
        <v>5</v>
      </c>
      <c r="B3873">
        <v>-91.31</v>
      </c>
      <c r="C3873">
        <v>1431</v>
      </c>
      <c r="D3873">
        <v>275000</v>
      </c>
      <c r="E3873">
        <v>210</v>
      </c>
      <c r="F3873" s="3">
        <v>191.48360533562217</v>
      </c>
    </row>
    <row r="3874" spans="1:6">
      <c r="A3874">
        <v>6</v>
      </c>
      <c r="B3874">
        <v>-91.203999999999994</v>
      </c>
      <c r="C3874">
        <v>1431</v>
      </c>
      <c r="D3874">
        <v>275000</v>
      </c>
      <c r="E3874">
        <v>217</v>
      </c>
      <c r="F3874" s="3">
        <v>196.43484694506887</v>
      </c>
    </row>
    <row r="3875" spans="1:6">
      <c r="A3875">
        <v>7</v>
      </c>
      <c r="B3875">
        <v>-91.090999999999994</v>
      </c>
      <c r="C3875">
        <v>1431</v>
      </c>
      <c r="D3875">
        <v>275000</v>
      </c>
      <c r="E3875">
        <v>217</v>
      </c>
      <c r="F3875" s="3">
        <v>203.44704524282079</v>
      </c>
    </row>
    <row r="3876" spans="1:6">
      <c r="A3876">
        <v>8</v>
      </c>
      <c r="B3876">
        <v>-90.974999999999994</v>
      </c>
      <c r="C3876">
        <v>1431</v>
      </c>
      <c r="D3876">
        <v>275000</v>
      </c>
      <c r="E3876">
        <v>233</v>
      </c>
      <c r="F3876" s="3">
        <v>213.05951543446884</v>
      </c>
    </row>
    <row r="3877" spans="1:6">
      <c r="A3877">
        <v>9</v>
      </c>
      <c r="B3877">
        <v>-90.858999999999995</v>
      </c>
      <c r="C3877">
        <v>1431</v>
      </c>
      <c r="D3877">
        <v>275000</v>
      </c>
      <c r="E3877">
        <v>216</v>
      </c>
      <c r="F3877" s="3">
        <v>225.60847887288338</v>
      </c>
    </row>
    <row r="3878" spans="1:6">
      <c r="A3878">
        <v>10</v>
      </c>
      <c r="B3878">
        <v>-90.744</v>
      </c>
      <c r="C3878">
        <v>1431</v>
      </c>
      <c r="D3878">
        <v>275000</v>
      </c>
      <c r="E3878">
        <v>232</v>
      </c>
      <c r="F3878" s="3">
        <v>241.18797622459525</v>
      </c>
    </row>
    <row r="3879" spans="1:6">
      <c r="A3879">
        <v>11</v>
      </c>
      <c r="B3879">
        <v>-90.634</v>
      </c>
      <c r="C3879">
        <v>1431</v>
      </c>
      <c r="D3879">
        <v>275000</v>
      </c>
      <c r="E3879">
        <v>251</v>
      </c>
      <c r="F3879" s="3">
        <v>258.84923072306009</v>
      </c>
    </row>
    <row r="3880" spans="1:6">
      <c r="A3880">
        <v>12</v>
      </c>
      <c r="B3880">
        <v>-90.519000000000005</v>
      </c>
      <c r="C3880">
        <v>1431</v>
      </c>
      <c r="D3880">
        <v>275000</v>
      </c>
      <c r="E3880">
        <v>289</v>
      </c>
      <c r="F3880" s="3">
        <v>279.49153399329015</v>
      </c>
    </row>
    <row r="3881" spans="1:6">
      <c r="A3881">
        <v>13</v>
      </c>
      <c r="B3881">
        <v>-90.405000000000001</v>
      </c>
      <c r="C3881">
        <v>1431</v>
      </c>
      <c r="D3881">
        <v>275000</v>
      </c>
      <c r="E3881">
        <v>295</v>
      </c>
      <c r="F3881" s="3">
        <v>300.86367439570205</v>
      </c>
    </row>
    <row r="3882" spans="1:6">
      <c r="A3882">
        <v>14</v>
      </c>
      <c r="B3882">
        <v>-90.296999999999997</v>
      </c>
      <c r="C3882">
        <v>1431</v>
      </c>
      <c r="D3882">
        <v>275000</v>
      </c>
      <c r="E3882">
        <v>346</v>
      </c>
      <c r="F3882" s="3">
        <v>320.33188913767958</v>
      </c>
    </row>
    <row r="3883" spans="1:6">
      <c r="A3883">
        <v>15</v>
      </c>
      <c r="B3883">
        <v>-90.182000000000002</v>
      </c>
      <c r="C3883">
        <v>1431</v>
      </c>
      <c r="D3883">
        <v>275000</v>
      </c>
      <c r="E3883">
        <v>311</v>
      </c>
      <c r="F3883" s="3">
        <v>338.25746002910148</v>
      </c>
    </row>
    <row r="3884" spans="1:6">
      <c r="A3884">
        <v>16</v>
      </c>
      <c r="B3884">
        <v>-90.066000000000003</v>
      </c>
      <c r="C3884">
        <v>1431</v>
      </c>
      <c r="D3884">
        <v>275000</v>
      </c>
      <c r="E3884">
        <v>332</v>
      </c>
      <c r="F3884" s="3">
        <v>351.4370204137536</v>
      </c>
    </row>
    <row r="3885" spans="1:6">
      <c r="A3885">
        <v>17</v>
      </c>
      <c r="B3885">
        <v>-89.95</v>
      </c>
      <c r="C3885">
        <v>1431</v>
      </c>
      <c r="D3885">
        <v>275000</v>
      </c>
      <c r="E3885">
        <v>342</v>
      </c>
      <c r="F3885" s="3">
        <v>358.1735300708707</v>
      </c>
    </row>
    <row r="3886" spans="1:6">
      <c r="A3886">
        <v>18</v>
      </c>
      <c r="B3886">
        <v>-89.834999999999994</v>
      </c>
      <c r="C3886">
        <v>1431</v>
      </c>
      <c r="D3886">
        <v>275000</v>
      </c>
      <c r="E3886">
        <v>390</v>
      </c>
      <c r="F3886" s="3">
        <v>357.82647356538303</v>
      </c>
    </row>
    <row r="3887" spans="1:6">
      <c r="A3887">
        <v>19</v>
      </c>
      <c r="B3887">
        <v>-89.728999999999999</v>
      </c>
      <c r="C3887">
        <v>1431</v>
      </c>
      <c r="D3887">
        <v>275000</v>
      </c>
      <c r="E3887">
        <v>386</v>
      </c>
      <c r="F3887" s="3">
        <v>351.57131615990306</v>
      </c>
    </row>
    <row r="3888" spans="1:6">
      <c r="A3888">
        <v>20</v>
      </c>
      <c r="B3888">
        <v>-89.616</v>
      </c>
      <c r="C3888">
        <v>1431</v>
      </c>
      <c r="D3888">
        <v>275000</v>
      </c>
      <c r="E3888">
        <v>355</v>
      </c>
      <c r="F3888" s="3">
        <v>339.71074311977048</v>
      </c>
    </row>
    <row r="3889" spans="1:6">
      <c r="A3889">
        <v>21</v>
      </c>
      <c r="B3889">
        <v>-89.501000000000005</v>
      </c>
      <c r="C3889">
        <v>1431</v>
      </c>
      <c r="D3889">
        <v>275000</v>
      </c>
      <c r="E3889">
        <v>303</v>
      </c>
      <c r="F3889" s="3">
        <v>323.887046371005</v>
      </c>
    </row>
    <row r="3890" spans="1:6">
      <c r="A3890">
        <v>22</v>
      </c>
      <c r="B3890">
        <v>-89.387</v>
      </c>
      <c r="C3890">
        <v>1431</v>
      </c>
      <c r="D3890">
        <v>275000</v>
      </c>
      <c r="E3890">
        <v>302</v>
      </c>
      <c r="F3890" s="3">
        <v>306.50367139444489</v>
      </c>
    </row>
    <row r="3891" spans="1:6">
      <c r="A3891">
        <v>23</v>
      </c>
      <c r="B3891">
        <v>-89.268000000000001</v>
      </c>
      <c r="C3891">
        <v>1431</v>
      </c>
      <c r="D3891">
        <v>275000</v>
      </c>
      <c r="E3891">
        <v>288</v>
      </c>
      <c r="F3891" s="3">
        <v>288.63234720892268</v>
      </c>
    </row>
    <row r="3892" spans="1:6">
      <c r="A3892">
        <v>24</v>
      </c>
      <c r="B3892">
        <v>-89.152000000000001</v>
      </c>
      <c r="C3892">
        <v>1431</v>
      </c>
      <c r="D3892">
        <v>275000</v>
      </c>
      <c r="E3892">
        <v>260</v>
      </c>
      <c r="F3892" s="3">
        <v>273.08020020412988</v>
      </c>
    </row>
    <row r="3893" spans="1:6">
      <c r="A3893">
        <v>25</v>
      </c>
      <c r="B3893">
        <v>-89.045000000000002</v>
      </c>
      <c r="C3893">
        <v>1431</v>
      </c>
      <c r="D3893">
        <v>275000</v>
      </c>
      <c r="E3893">
        <v>276</v>
      </c>
      <c r="F3893" s="3">
        <v>261.22320365737289</v>
      </c>
    </row>
    <row r="3894" spans="1:6">
      <c r="A3894">
        <v>26</v>
      </c>
      <c r="B3894">
        <v>-88.94</v>
      </c>
      <c r="C3894">
        <v>1431</v>
      </c>
      <c r="D3894">
        <v>275000</v>
      </c>
      <c r="E3894">
        <v>250</v>
      </c>
      <c r="F3894" s="3">
        <v>252.2127239027501</v>
      </c>
    </row>
    <row r="3895" spans="1:6">
      <c r="A3895">
        <v>27</v>
      </c>
      <c r="B3895">
        <v>-88.825999999999993</v>
      </c>
      <c r="C3895">
        <v>1431</v>
      </c>
      <c r="D3895">
        <v>275000</v>
      </c>
      <c r="E3895">
        <v>231</v>
      </c>
      <c r="F3895" s="3">
        <v>245.2969684949486</v>
      </c>
    </row>
    <row r="3896" spans="1:6">
      <c r="A3896">
        <v>28</v>
      </c>
      <c r="B3896">
        <v>-88.706000000000003</v>
      </c>
      <c r="C3896">
        <v>1431</v>
      </c>
      <c r="D3896">
        <v>275000</v>
      </c>
      <c r="E3896">
        <v>246</v>
      </c>
      <c r="F3896" s="3">
        <v>240.8291384435901</v>
      </c>
    </row>
    <row r="3897" spans="1:6">
      <c r="A3897">
        <v>29</v>
      </c>
      <c r="B3897">
        <v>-88.600999999999999</v>
      </c>
      <c r="C3897">
        <v>1431</v>
      </c>
      <c r="D3897">
        <v>275000</v>
      </c>
      <c r="E3897">
        <v>234</v>
      </c>
      <c r="F3897" s="3">
        <v>238.80818663290842</v>
      </c>
    </row>
    <row r="3898" spans="1:6">
      <c r="A3898">
        <v>30</v>
      </c>
      <c r="B3898">
        <v>-88.481999999999999</v>
      </c>
      <c r="C3898">
        <v>1431</v>
      </c>
      <c r="D3898">
        <v>275000</v>
      </c>
      <c r="E3898">
        <v>223</v>
      </c>
      <c r="F3898" s="3">
        <v>238.08402268682593</v>
      </c>
    </row>
    <row r="3899" spans="1:6">
      <c r="A3899">
        <v>31</v>
      </c>
      <c r="B3899">
        <v>-88.37</v>
      </c>
      <c r="C3899">
        <v>1431</v>
      </c>
      <c r="D3899">
        <v>275000</v>
      </c>
      <c r="E3899">
        <v>245</v>
      </c>
      <c r="F3899" s="3">
        <v>238.45336771447657</v>
      </c>
    </row>
    <row r="3900" spans="1:6">
      <c r="A3900">
        <v>32</v>
      </c>
      <c r="B3900">
        <v>-88.262</v>
      </c>
      <c r="C3900">
        <v>1431</v>
      </c>
      <c r="D3900">
        <v>275000</v>
      </c>
      <c r="E3900">
        <v>255</v>
      </c>
      <c r="F3900" s="3">
        <v>239.43233901550317</v>
      </c>
    </row>
    <row r="3901" spans="1:6">
      <c r="A3901" t="s">
        <v>0</v>
      </c>
    </row>
    <row r="3902" spans="1:6">
      <c r="A3902" t="s">
        <v>0</v>
      </c>
    </row>
    <row r="3903" spans="1:6">
      <c r="A3903" t="s">
        <v>0</v>
      </c>
    </row>
    <row r="3904" spans="1:6">
      <c r="A3904" t="s">
        <v>0</v>
      </c>
    </row>
    <row r="3905" spans="1:10">
      <c r="A3905" t="s">
        <v>160</v>
      </c>
    </row>
    <row r="3906" spans="1:10">
      <c r="A3906" t="s">
        <v>149</v>
      </c>
    </row>
    <row r="3907" spans="1:10">
      <c r="A3907" t="s">
        <v>3</v>
      </c>
    </row>
    <row r="3908" spans="1:10">
      <c r="A3908" t="s">
        <v>4</v>
      </c>
    </row>
    <row r="3909" spans="1:10">
      <c r="A3909" t="s">
        <v>150</v>
      </c>
    </row>
    <row r="3910" spans="1:10">
      <c r="A3910" t="s">
        <v>45</v>
      </c>
    </row>
    <row r="3911" spans="1:10">
      <c r="A3911" t="s">
        <v>7</v>
      </c>
    </row>
    <row r="3912" spans="1:10">
      <c r="A3912" t="s">
        <v>8</v>
      </c>
    </row>
    <row r="3913" spans="1:10">
      <c r="A3913" t="s">
        <v>151</v>
      </c>
    </row>
    <row r="3914" spans="1:10">
      <c r="A3914" t="s">
        <v>10</v>
      </c>
    </row>
    <row r="3915" spans="1:10">
      <c r="A3915" t="s">
        <v>11</v>
      </c>
    </row>
    <row r="3916" spans="1:10">
      <c r="A3916" t="s">
        <v>0</v>
      </c>
    </row>
    <row r="3917" spans="1:10">
      <c r="A3917" t="s">
        <v>0</v>
      </c>
    </row>
    <row r="3918" spans="1:10">
      <c r="A3918" t="s">
        <v>328</v>
      </c>
      <c r="B3918" t="s">
        <v>307</v>
      </c>
      <c r="C3918" t="s">
        <v>310</v>
      </c>
      <c r="D3918" t="s">
        <v>327</v>
      </c>
      <c r="E3918" t="s">
        <v>326</v>
      </c>
      <c r="F3918" t="s">
        <v>347</v>
      </c>
    </row>
    <row r="3919" spans="1:10">
      <c r="A3919">
        <v>1</v>
      </c>
      <c r="B3919">
        <v>-91.757999999999996</v>
      </c>
      <c r="C3919">
        <v>1389</v>
      </c>
      <c r="D3919">
        <v>275000</v>
      </c>
      <c r="E3919">
        <v>143</v>
      </c>
      <c r="F3919" s="3">
        <v>157.18359886067307</v>
      </c>
      <c r="J3919" t="s">
        <v>436</v>
      </c>
    </row>
    <row r="3920" spans="1:10">
      <c r="A3920">
        <v>2</v>
      </c>
      <c r="B3920">
        <v>-91.649000000000001</v>
      </c>
      <c r="C3920">
        <v>1389</v>
      </c>
      <c r="D3920">
        <v>275000</v>
      </c>
      <c r="E3920">
        <v>156</v>
      </c>
      <c r="F3920" s="3">
        <v>160.12834843595752</v>
      </c>
    </row>
    <row r="3921" spans="1:6">
      <c r="A3921">
        <v>3</v>
      </c>
      <c r="B3921">
        <v>-91.534000000000006</v>
      </c>
      <c r="C3921">
        <v>1389</v>
      </c>
      <c r="D3921">
        <v>275000</v>
      </c>
      <c r="E3921">
        <v>154</v>
      </c>
      <c r="F3921" s="3">
        <v>163.96312985241605</v>
      </c>
    </row>
    <row r="3922" spans="1:6">
      <c r="A3922">
        <v>4</v>
      </c>
      <c r="B3922">
        <v>-91.421999999999997</v>
      </c>
      <c r="C3922">
        <v>1389</v>
      </c>
      <c r="D3922">
        <v>275000</v>
      </c>
      <c r="E3922">
        <v>179</v>
      </c>
      <c r="F3922" s="3">
        <v>168.74208245444007</v>
      </c>
    </row>
    <row r="3923" spans="1:6">
      <c r="A3923">
        <v>5</v>
      </c>
      <c r="B3923">
        <v>-91.31</v>
      </c>
      <c r="C3923">
        <v>1389</v>
      </c>
      <c r="D3923">
        <v>275000</v>
      </c>
      <c r="E3923">
        <v>185</v>
      </c>
      <c r="F3923" s="3">
        <v>174.94694528502708</v>
      </c>
    </row>
    <row r="3924" spans="1:6">
      <c r="A3924">
        <v>6</v>
      </c>
      <c r="B3924">
        <v>-91.203999999999994</v>
      </c>
      <c r="C3924">
        <v>1389</v>
      </c>
      <c r="D3924">
        <v>275000</v>
      </c>
      <c r="E3924">
        <v>205</v>
      </c>
      <c r="F3924" s="3">
        <v>182.52706831389261</v>
      </c>
    </row>
    <row r="3925" spans="1:6">
      <c r="A3925">
        <v>7</v>
      </c>
      <c r="B3925">
        <v>-91.090999999999994</v>
      </c>
      <c r="C3925">
        <v>1389</v>
      </c>
      <c r="D3925">
        <v>275000</v>
      </c>
      <c r="E3925">
        <v>196</v>
      </c>
      <c r="F3925" s="3">
        <v>192.85229089040985</v>
      </c>
    </row>
    <row r="3926" spans="1:6">
      <c r="A3926">
        <v>8</v>
      </c>
      <c r="B3926">
        <v>-90.974999999999994</v>
      </c>
      <c r="C3926">
        <v>1389</v>
      </c>
      <c r="D3926">
        <v>275000</v>
      </c>
      <c r="E3926">
        <v>218</v>
      </c>
      <c r="F3926" s="3">
        <v>206.22055577345552</v>
      </c>
    </row>
    <row r="3927" spans="1:6">
      <c r="A3927">
        <v>9</v>
      </c>
      <c r="B3927">
        <v>-90.858999999999995</v>
      </c>
      <c r="C3927">
        <v>1389</v>
      </c>
      <c r="D3927">
        <v>275000</v>
      </c>
      <c r="E3927">
        <v>222</v>
      </c>
      <c r="F3927" s="3">
        <v>222.56126623879337</v>
      </c>
    </row>
    <row r="3928" spans="1:6">
      <c r="A3928">
        <v>10</v>
      </c>
      <c r="B3928">
        <v>-90.744</v>
      </c>
      <c r="C3928">
        <v>1389</v>
      </c>
      <c r="D3928">
        <v>275000</v>
      </c>
      <c r="E3928">
        <v>235</v>
      </c>
      <c r="F3928" s="3">
        <v>241.53338812015426</v>
      </c>
    </row>
    <row r="3929" spans="1:6">
      <c r="A3929">
        <v>11</v>
      </c>
      <c r="B3929">
        <v>-90.634</v>
      </c>
      <c r="C3929">
        <v>1389</v>
      </c>
      <c r="D3929">
        <v>275000</v>
      </c>
      <c r="E3929">
        <v>270</v>
      </c>
      <c r="F3929" s="3">
        <v>261.73127328956372</v>
      </c>
    </row>
    <row r="3930" spans="1:6">
      <c r="A3930">
        <v>12</v>
      </c>
      <c r="B3930">
        <v>-90.519000000000005</v>
      </c>
      <c r="C3930">
        <v>1389</v>
      </c>
      <c r="D3930">
        <v>275000</v>
      </c>
      <c r="E3930">
        <v>262</v>
      </c>
      <c r="F3930" s="3">
        <v>284.00119828837961</v>
      </c>
    </row>
    <row r="3931" spans="1:6">
      <c r="A3931">
        <v>13</v>
      </c>
      <c r="B3931">
        <v>-90.405000000000001</v>
      </c>
      <c r="C3931">
        <v>1389</v>
      </c>
      <c r="D3931">
        <v>275000</v>
      </c>
      <c r="E3931">
        <v>298</v>
      </c>
      <c r="F3931" s="3">
        <v>305.85471121147583</v>
      </c>
    </row>
    <row r="3932" spans="1:6">
      <c r="A3932">
        <v>14</v>
      </c>
      <c r="B3932">
        <v>-90.296999999999997</v>
      </c>
      <c r="C3932">
        <v>1389</v>
      </c>
      <c r="D3932">
        <v>275000</v>
      </c>
      <c r="E3932">
        <v>308</v>
      </c>
      <c r="F3932" s="3">
        <v>324.85478322584652</v>
      </c>
    </row>
    <row r="3933" spans="1:6">
      <c r="A3933">
        <v>15</v>
      </c>
      <c r="B3933">
        <v>-90.182000000000002</v>
      </c>
      <c r="C3933">
        <v>1389</v>
      </c>
      <c r="D3933">
        <v>275000</v>
      </c>
      <c r="E3933">
        <v>353</v>
      </c>
      <c r="F3933" s="3">
        <v>341.614514515184</v>
      </c>
    </row>
    <row r="3934" spans="1:6">
      <c r="A3934">
        <v>16</v>
      </c>
      <c r="B3934">
        <v>-90.066000000000003</v>
      </c>
      <c r="C3934">
        <v>1389</v>
      </c>
      <c r="D3934">
        <v>275000</v>
      </c>
      <c r="E3934">
        <v>374</v>
      </c>
      <c r="F3934" s="3">
        <v>353.37010769556912</v>
      </c>
    </row>
    <row r="3935" spans="1:6">
      <c r="A3935">
        <v>17</v>
      </c>
      <c r="B3935">
        <v>-89.95</v>
      </c>
      <c r="C3935">
        <v>1389</v>
      </c>
      <c r="D3935">
        <v>275000</v>
      </c>
      <c r="E3935">
        <v>355</v>
      </c>
      <c r="F3935" s="3">
        <v>358.86817650522249</v>
      </c>
    </row>
    <row r="3936" spans="1:6">
      <c r="A3936">
        <v>18</v>
      </c>
      <c r="B3936">
        <v>-89.834999999999994</v>
      </c>
      <c r="C3936">
        <v>1389</v>
      </c>
      <c r="D3936">
        <v>275000</v>
      </c>
      <c r="E3936">
        <v>372</v>
      </c>
      <c r="F3936" s="3">
        <v>357.74233481305384</v>
      </c>
    </row>
    <row r="3937" spans="1:6">
      <c r="A3937">
        <v>19</v>
      </c>
      <c r="B3937">
        <v>-89.728999999999999</v>
      </c>
      <c r="C3937">
        <v>1389</v>
      </c>
      <c r="D3937">
        <v>275000</v>
      </c>
      <c r="E3937">
        <v>337</v>
      </c>
      <c r="F3937" s="3">
        <v>351.19006140066995</v>
      </c>
    </row>
    <row r="3938" spans="1:6">
      <c r="A3938">
        <v>20</v>
      </c>
      <c r="B3938">
        <v>-89.616</v>
      </c>
      <c r="C3938">
        <v>1389</v>
      </c>
      <c r="D3938">
        <v>275000</v>
      </c>
      <c r="E3938">
        <v>339</v>
      </c>
      <c r="F3938" s="3">
        <v>339.27827449460744</v>
      </c>
    </row>
    <row r="3939" spans="1:6">
      <c r="A3939">
        <v>21</v>
      </c>
      <c r="B3939">
        <v>-89.501000000000005</v>
      </c>
      <c r="C3939">
        <v>1389</v>
      </c>
      <c r="D3939">
        <v>275000</v>
      </c>
      <c r="E3939">
        <v>330</v>
      </c>
      <c r="F3939" s="3">
        <v>323.35757175583404</v>
      </c>
    </row>
    <row r="3940" spans="1:6">
      <c r="A3940">
        <v>22</v>
      </c>
      <c r="B3940">
        <v>-89.387</v>
      </c>
      <c r="C3940">
        <v>1389</v>
      </c>
      <c r="D3940">
        <v>275000</v>
      </c>
      <c r="E3940">
        <v>326</v>
      </c>
      <c r="F3940" s="3">
        <v>305.48329111331947</v>
      </c>
    </row>
    <row r="3941" spans="1:6">
      <c r="A3941">
        <v>23</v>
      </c>
      <c r="B3941">
        <v>-89.268000000000001</v>
      </c>
      <c r="C3941">
        <v>1389</v>
      </c>
      <c r="D3941">
        <v>275000</v>
      </c>
      <c r="E3941">
        <v>275</v>
      </c>
      <c r="F3941" s="3">
        <v>286.41150307733642</v>
      </c>
    </row>
    <row r="3942" spans="1:6">
      <c r="A3942">
        <v>24</v>
      </c>
      <c r="B3942">
        <v>-89.152000000000001</v>
      </c>
      <c r="C3942">
        <v>1389</v>
      </c>
      <c r="D3942">
        <v>275000</v>
      </c>
      <c r="E3942">
        <v>276</v>
      </c>
      <c r="F3942" s="3">
        <v>268.93496222438716</v>
      </c>
    </row>
    <row r="3943" spans="1:6">
      <c r="A3943">
        <v>25</v>
      </c>
      <c r="B3943">
        <v>-89.045000000000002</v>
      </c>
      <c r="C3943">
        <v>1389</v>
      </c>
      <c r="D3943">
        <v>275000</v>
      </c>
      <c r="E3943">
        <v>242</v>
      </c>
      <c r="F3943" s="3">
        <v>254.74032057824351</v>
      </c>
    </row>
    <row r="3944" spans="1:6">
      <c r="A3944">
        <v>26</v>
      </c>
      <c r="B3944">
        <v>-88.94</v>
      </c>
      <c r="C3944">
        <v>1389</v>
      </c>
      <c r="D3944">
        <v>275000</v>
      </c>
      <c r="E3944">
        <v>224</v>
      </c>
      <c r="F3944" s="3">
        <v>243.10427680625929</v>
      </c>
    </row>
    <row r="3945" spans="1:6">
      <c r="A3945">
        <v>27</v>
      </c>
      <c r="B3945">
        <v>-88.825999999999993</v>
      </c>
      <c r="C3945">
        <v>1389</v>
      </c>
      <c r="D3945">
        <v>275000</v>
      </c>
      <c r="E3945">
        <v>238</v>
      </c>
      <c r="F3945" s="3">
        <v>233.23037027129496</v>
      </c>
    </row>
    <row r="3946" spans="1:6">
      <c r="A3946">
        <v>28</v>
      </c>
      <c r="B3946">
        <v>-88.706000000000003</v>
      </c>
      <c r="C3946">
        <v>1389</v>
      </c>
      <c r="D3946">
        <v>275000</v>
      </c>
      <c r="E3946">
        <v>229</v>
      </c>
      <c r="F3946" s="3">
        <v>225.8158498928502</v>
      </c>
    </row>
    <row r="3947" spans="1:6">
      <c r="A3947">
        <v>29</v>
      </c>
      <c r="B3947">
        <v>-88.600999999999999</v>
      </c>
      <c r="C3947">
        <v>1389</v>
      </c>
      <c r="D3947">
        <v>275000</v>
      </c>
      <c r="E3947">
        <v>224</v>
      </c>
      <c r="F3947" s="3">
        <v>221.53649031380667</v>
      </c>
    </row>
    <row r="3948" spans="1:6">
      <c r="A3948">
        <v>30</v>
      </c>
      <c r="B3948">
        <v>-88.481999999999999</v>
      </c>
      <c r="C3948">
        <v>1389</v>
      </c>
      <c r="D3948">
        <v>275000</v>
      </c>
      <c r="E3948">
        <v>227</v>
      </c>
      <c r="F3948" s="3">
        <v>218.72221773943079</v>
      </c>
    </row>
    <row r="3949" spans="1:6">
      <c r="A3949">
        <v>31</v>
      </c>
      <c r="B3949">
        <v>-88.37</v>
      </c>
      <c r="C3949">
        <v>1389</v>
      </c>
      <c r="D3949">
        <v>275000</v>
      </c>
      <c r="E3949">
        <v>215</v>
      </c>
      <c r="F3949" s="3">
        <v>217.59758844524814</v>
      </c>
    </row>
    <row r="3950" spans="1:6">
      <c r="A3950">
        <v>32</v>
      </c>
      <c r="B3950">
        <v>-88.262</v>
      </c>
      <c r="C3950">
        <v>1389</v>
      </c>
      <c r="D3950">
        <v>275000</v>
      </c>
      <c r="E3950">
        <v>216</v>
      </c>
      <c r="F3950" s="3">
        <v>217.53075004627564</v>
      </c>
    </row>
    <row r="3951" spans="1:6">
      <c r="A3951" t="s">
        <v>0</v>
      </c>
    </row>
    <row r="3952" spans="1:6">
      <c r="A3952" t="s">
        <v>0</v>
      </c>
    </row>
    <row r="3953" spans="1:6">
      <c r="A3953" t="s">
        <v>0</v>
      </c>
    </row>
    <row r="3954" spans="1:6">
      <c r="A3954" t="s">
        <v>0</v>
      </c>
    </row>
    <row r="3955" spans="1:6">
      <c r="A3955" t="s">
        <v>161</v>
      </c>
    </row>
    <row r="3956" spans="1:6">
      <c r="A3956" t="s">
        <v>149</v>
      </c>
    </row>
    <row r="3957" spans="1:6">
      <c r="A3957" t="s">
        <v>3</v>
      </c>
    </row>
    <row r="3958" spans="1:6">
      <c r="A3958" t="s">
        <v>4</v>
      </c>
    </row>
    <row r="3959" spans="1:6">
      <c r="A3959" t="s">
        <v>150</v>
      </c>
    </row>
    <row r="3960" spans="1:6">
      <c r="A3960" t="s">
        <v>47</v>
      </c>
    </row>
    <row r="3961" spans="1:6">
      <c r="A3961" t="s">
        <v>7</v>
      </c>
    </row>
    <row r="3962" spans="1:6">
      <c r="A3962" t="s">
        <v>8</v>
      </c>
    </row>
    <row r="3963" spans="1:6">
      <c r="A3963" t="s">
        <v>151</v>
      </c>
    </row>
    <row r="3964" spans="1:6">
      <c r="A3964" t="s">
        <v>10</v>
      </c>
    </row>
    <row r="3965" spans="1:6">
      <c r="A3965" t="s">
        <v>11</v>
      </c>
    </row>
    <row r="3966" spans="1:6">
      <c r="A3966" t="s">
        <v>0</v>
      </c>
    </row>
    <row r="3967" spans="1:6">
      <c r="A3967" t="s">
        <v>0</v>
      </c>
    </row>
    <row r="3968" spans="1:6">
      <c r="A3968" t="s">
        <v>328</v>
      </c>
      <c r="B3968" t="s">
        <v>307</v>
      </c>
      <c r="C3968" t="s">
        <v>310</v>
      </c>
      <c r="D3968" t="s">
        <v>327</v>
      </c>
      <c r="E3968" t="s">
        <v>326</v>
      </c>
      <c r="F3968" t="s">
        <v>347</v>
      </c>
    </row>
    <row r="3969" spans="1:10">
      <c r="A3969">
        <v>1</v>
      </c>
      <c r="B3969">
        <v>-91.757999999999996</v>
      </c>
      <c r="C3969">
        <v>1379</v>
      </c>
      <c r="D3969">
        <v>275000</v>
      </c>
      <c r="E3969">
        <v>134</v>
      </c>
      <c r="F3969" s="3">
        <v>153.21398322059864</v>
      </c>
      <c r="J3969" t="s">
        <v>437</v>
      </c>
    </row>
    <row r="3970" spans="1:10">
      <c r="A3970">
        <v>2</v>
      </c>
      <c r="B3970">
        <v>-91.649000000000001</v>
      </c>
      <c r="C3970">
        <v>1379</v>
      </c>
      <c r="D3970">
        <v>275000</v>
      </c>
      <c r="E3970">
        <v>180</v>
      </c>
      <c r="F3970" s="3">
        <v>157.52667159977733</v>
      </c>
    </row>
    <row r="3971" spans="1:10">
      <c r="A3971">
        <v>3</v>
      </c>
      <c r="B3971">
        <v>-91.534000000000006</v>
      </c>
      <c r="C3971">
        <v>1379</v>
      </c>
      <c r="D3971">
        <v>275000</v>
      </c>
      <c r="E3971">
        <v>139</v>
      </c>
      <c r="F3971" s="3">
        <v>163.08860602012089</v>
      </c>
    </row>
    <row r="3972" spans="1:10">
      <c r="A3972">
        <v>4</v>
      </c>
      <c r="B3972">
        <v>-91.421999999999997</v>
      </c>
      <c r="C3972">
        <v>1379</v>
      </c>
      <c r="D3972">
        <v>275000</v>
      </c>
      <c r="E3972">
        <v>170</v>
      </c>
      <c r="F3972" s="3">
        <v>169.86163326259626</v>
      </c>
    </row>
    <row r="3973" spans="1:10">
      <c r="A3973">
        <v>5</v>
      </c>
      <c r="B3973">
        <v>-91.31</v>
      </c>
      <c r="C3973">
        <v>1379</v>
      </c>
      <c r="D3973">
        <v>275000</v>
      </c>
      <c r="E3973">
        <v>197</v>
      </c>
      <c r="F3973" s="3">
        <v>178.36260010045945</v>
      </c>
    </row>
    <row r="3974" spans="1:10">
      <c r="A3974">
        <v>6</v>
      </c>
      <c r="B3974">
        <v>-91.203999999999994</v>
      </c>
      <c r="C3974">
        <v>1379</v>
      </c>
      <c r="D3974">
        <v>275000</v>
      </c>
      <c r="E3974">
        <v>226</v>
      </c>
      <c r="F3974" s="3">
        <v>188.33821705883545</v>
      </c>
    </row>
    <row r="3975" spans="1:10">
      <c r="A3975">
        <v>7</v>
      </c>
      <c r="B3975">
        <v>-91.090999999999994</v>
      </c>
      <c r="C3975">
        <v>1379</v>
      </c>
      <c r="D3975">
        <v>275000</v>
      </c>
      <c r="E3975">
        <v>210</v>
      </c>
      <c r="F3975" s="3">
        <v>201.32693849190156</v>
      </c>
    </row>
    <row r="3976" spans="1:10">
      <c r="A3976">
        <v>8</v>
      </c>
      <c r="B3976">
        <v>-90.974999999999994</v>
      </c>
      <c r="C3976">
        <v>1379</v>
      </c>
      <c r="D3976">
        <v>275000</v>
      </c>
      <c r="E3976">
        <v>220</v>
      </c>
      <c r="F3976" s="3">
        <v>217.32880370257388</v>
      </c>
    </row>
    <row r="3977" spans="1:10">
      <c r="A3977">
        <v>9</v>
      </c>
      <c r="B3977">
        <v>-90.858999999999995</v>
      </c>
      <c r="C3977">
        <v>1379</v>
      </c>
      <c r="D3977">
        <v>275000</v>
      </c>
      <c r="E3977">
        <v>229</v>
      </c>
      <c r="F3977" s="3">
        <v>235.90508267126793</v>
      </c>
    </row>
    <row r="3978" spans="1:10">
      <c r="A3978">
        <v>10</v>
      </c>
      <c r="B3978">
        <v>-90.744</v>
      </c>
      <c r="C3978">
        <v>1379</v>
      </c>
      <c r="D3978">
        <v>275000</v>
      </c>
      <c r="E3978">
        <v>244</v>
      </c>
      <c r="F3978" s="3">
        <v>256.37610334626896</v>
      </c>
    </row>
    <row r="3979" spans="1:10">
      <c r="A3979">
        <v>11</v>
      </c>
      <c r="B3979">
        <v>-90.634</v>
      </c>
      <c r="C3979">
        <v>1379</v>
      </c>
      <c r="D3979">
        <v>275000</v>
      </c>
      <c r="E3979">
        <v>281</v>
      </c>
      <c r="F3979" s="3">
        <v>277.06820456218378</v>
      </c>
    </row>
    <row r="3980" spans="1:10">
      <c r="A3980">
        <v>12</v>
      </c>
      <c r="B3980">
        <v>-90.519000000000005</v>
      </c>
      <c r="C3980">
        <v>1379</v>
      </c>
      <c r="D3980">
        <v>275000</v>
      </c>
      <c r="E3980">
        <v>299</v>
      </c>
      <c r="F3980" s="3">
        <v>298.68246698605918</v>
      </c>
    </row>
    <row r="3981" spans="1:10">
      <c r="A3981">
        <v>13</v>
      </c>
      <c r="B3981">
        <v>-90.405000000000001</v>
      </c>
      <c r="C3981">
        <v>1379</v>
      </c>
      <c r="D3981">
        <v>275000</v>
      </c>
      <c r="E3981">
        <v>285</v>
      </c>
      <c r="F3981" s="3">
        <v>318.66321446039785</v>
      </c>
    </row>
    <row r="3982" spans="1:10">
      <c r="A3982">
        <v>14</v>
      </c>
      <c r="B3982">
        <v>-90.296999999999997</v>
      </c>
      <c r="C3982">
        <v>1379</v>
      </c>
      <c r="D3982">
        <v>275000</v>
      </c>
      <c r="E3982">
        <v>320</v>
      </c>
      <c r="F3982" s="3">
        <v>334.89597295684842</v>
      </c>
    </row>
    <row r="3983" spans="1:10">
      <c r="A3983">
        <v>15</v>
      </c>
      <c r="B3983">
        <v>-90.182000000000002</v>
      </c>
      <c r="C3983">
        <v>1379</v>
      </c>
      <c r="D3983">
        <v>275000</v>
      </c>
      <c r="E3983">
        <v>369</v>
      </c>
      <c r="F3983" s="3">
        <v>347.96256001158451</v>
      </c>
    </row>
    <row r="3984" spans="1:10">
      <c r="A3984">
        <v>16</v>
      </c>
      <c r="B3984">
        <v>-90.066000000000003</v>
      </c>
      <c r="C3984">
        <v>1379</v>
      </c>
      <c r="D3984">
        <v>275000</v>
      </c>
      <c r="E3984">
        <v>371</v>
      </c>
      <c r="F3984" s="3">
        <v>355.68498837281089</v>
      </c>
    </row>
    <row r="3985" spans="1:6">
      <c r="A3985">
        <v>17</v>
      </c>
      <c r="B3985">
        <v>-89.95</v>
      </c>
      <c r="C3985">
        <v>1379</v>
      </c>
      <c r="D3985">
        <v>275000</v>
      </c>
      <c r="E3985">
        <v>354</v>
      </c>
      <c r="F3985" s="3">
        <v>357.38696550218674</v>
      </c>
    </row>
    <row r="3986" spans="1:6">
      <c r="A3986">
        <v>18</v>
      </c>
      <c r="B3986">
        <v>-89.834999999999994</v>
      </c>
      <c r="C3986">
        <v>1379</v>
      </c>
      <c r="D3986">
        <v>275000</v>
      </c>
      <c r="E3986">
        <v>370</v>
      </c>
      <c r="F3986" s="3">
        <v>353.23196014042776</v>
      </c>
    </row>
    <row r="3987" spans="1:6">
      <c r="A3987">
        <v>19</v>
      </c>
      <c r="B3987">
        <v>-89.728999999999999</v>
      </c>
      <c r="C3987">
        <v>1379</v>
      </c>
      <c r="D3987">
        <v>275000</v>
      </c>
      <c r="E3987">
        <v>380</v>
      </c>
      <c r="F3987" s="3">
        <v>344.85408691668636</v>
      </c>
    </row>
    <row r="3988" spans="1:6">
      <c r="A3988">
        <v>20</v>
      </c>
      <c r="B3988">
        <v>-89.616</v>
      </c>
      <c r="C3988">
        <v>1379</v>
      </c>
      <c r="D3988">
        <v>275000</v>
      </c>
      <c r="E3988">
        <v>328</v>
      </c>
      <c r="F3988" s="3">
        <v>332.1853612994118</v>
      </c>
    </row>
    <row r="3989" spans="1:6">
      <c r="A3989">
        <v>21</v>
      </c>
      <c r="B3989">
        <v>-89.501000000000005</v>
      </c>
      <c r="C3989">
        <v>1379</v>
      </c>
      <c r="D3989">
        <v>275000</v>
      </c>
      <c r="E3989">
        <v>299</v>
      </c>
      <c r="F3989" s="3">
        <v>316.74284192299149</v>
      </c>
    </row>
    <row r="3990" spans="1:6">
      <c r="A3990">
        <v>22</v>
      </c>
      <c r="B3990">
        <v>-89.387</v>
      </c>
      <c r="C3990">
        <v>1379</v>
      </c>
      <c r="D3990">
        <v>275000</v>
      </c>
      <c r="E3990">
        <v>286</v>
      </c>
      <c r="F3990" s="3">
        <v>300.40724441265235</v>
      </c>
    </row>
    <row r="3991" spans="1:6">
      <c r="A3991">
        <v>23</v>
      </c>
      <c r="B3991">
        <v>-89.268000000000001</v>
      </c>
      <c r="C3991">
        <v>1379</v>
      </c>
      <c r="D3991">
        <v>275000</v>
      </c>
      <c r="E3991">
        <v>290</v>
      </c>
      <c r="F3991" s="3">
        <v>283.75681860040964</v>
      </c>
    </row>
    <row r="3992" spans="1:6">
      <c r="A3992">
        <v>24</v>
      </c>
      <c r="B3992">
        <v>-89.152000000000001</v>
      </c>
      <c r="C3992">
        <v>1379</v>
      </c>
      <c r="D3992">
        <v>275000</v>
      </c>
      <c r="E3992">
        <v>259</v>
      </c>
      <c r="F3992" s="3">
        <v>269.08594361775192</v>
      </c>
    </row>
    <row r="3993" spans="1:6">
      <c r="A3993">
        <v>25</v>
      </c>
      <c r="B3993">
        <v>-89.045000000000002</v>
      </c>
      <c r="C3993">
        <v>1379</v>
      </c>
      <c r="D3993">
        <v>275000</v>
      </c>
      <c r="E3993">
        <v>239</v>
      </c>
      <c r="F3993" s="3">
        <v>257.58438456180954</v>
      </c>
    </row>
    <row r="3994" spans="1:6">
      <c r="A3994">
        <v>26</v>
      </c>
      <c r="B3994">
        <v>-88.94</v>
      </c>
      <c r="C3994">
        <v>1379</v>
      </c>
      <c r="D3994">
        <v>275000</v>
      </c>
      <c r="E3994">
        <v>259</v>
      </c>
      <c r="F3994" s="3">
        <v>248.48818180210671</v>
      </c>
    </row>
    <row r="3995" spans="1:6">
      <c r="A3995">
        <v>27</v>
      </c>
      <c r="B3995">
        <v>-88.825999999999993</v>
      </c>
      <c r="C3995">
        <v>1379</v>
      </c>
      <c r="D3995">
        <v>275000</v>
      </c>
      <c r="E3995">
        <v>249</v>
      </c>
      <c r="F3995" s="3">
        <v>241.10983374906786</v>
      </c>
    </row>
    <row r="3996" spans="1:6">
      <c r="A3996">
        <v>28</v>
      </c>
      <c r="B3996">
        <v>-88.706000000000003</v>
      </c>
      <c r="C3996">
        <v>1379</v>
      </c>
      <c r="D3996">
        <v>275000</v>
      </c>
      <c r="E3996">
        <v>240</v>
      </c>
      <c r="F3996" s="3">
        <v>235.94592176283393</v>
      </c>
    </row>
    <row r="3997" spans="1:6">
      <c r="A3997">
        <v>29</v>
      </c>
      <c r="B3997">
        <v>-88.600999999999999</v>
      </c>
      <c r="C3997">
        <v>1379</v>
      </c>
      <c r="D3997">
        <v>275000</v>
      </c>
      <c r="E3997">
        <v>264</v>
      </c>
      <c r="F3997" s="3">
        <v>233.31164397215537</v>
      </c>
    </row>
    <row r="3998" spans="1:6">
      <c r="A3998">
        <v>30</v>
      </c>
      <c r="B3998">
        <v>-88.481999999999999</v>
      </c>
      <c r="C3998">
        <v>1379</v>
      </c>
      <c r="D3998">
        <v>275000</v>
      </c>
      <c r="E3998">
        <v>240</v>
      </c>
      <c r="F3998" s="3">
        <v>232.03534565022991</v>
      </c>
    </row>
    <row r="3999" spans="1:6">
      <c r="A3999">
        <v>31</v>
      </c>
      <c r="B3999">
        <v>-88.37</v>
      </c>
      <c r="C3999">
        <v>1379</v>
      </c>
      <c r="D3999">
        <v>275000</v>
      </c>
      <c r="E3999">
        <v>189</v>
      </c>
      <c r="F3999" s="3">
        <v>232.10125858910493</v>
      </c>
    </row>
    <row r="4000" spans="1:6">
      <c r="A4000">
        <v>32</v>
      </c>
      <c r="B4000">
        <v>-88.262</v>
      </c>
      <c r="C4000">
        <v>1379</v>
      </c>
      <c r="D4000">
        <v>275000</v>
      </c>
      <c r="E4000">
        <v>255</v>
      </c>
      <c r="F4000" s="3">
        <v>233.00625662264511</v>
      </c>
    </row>
    <row r="4001" spans="1:1">
      <c r="A4001" t="s">
        <v>0</v>
      </c>
    </row>
    <row r="4002" spans="1:1">
      <c r="A4002" t="s">
        <v>0</v>
      </c>
    </row>
    <row r="4003" spans="1:1">
      <c r="A4003" t="s">
        <v>0</v>
      </c>
    </row>
    <row r="4004" spans="1:1">
      <c r="A4004" t="s">
        <v>0</v>
      </c>
    </row>
    <row r="4005" spans="1:1">
      <c r="A4005" t="s">
        <v>162</v>
      </c>
    </row>
    <row r="4006" spans="1:1">
      <c r="A4006" t="s">
        <v>149</v>
      </c>
    </row>
    <row r="4007" spans="1:1">
      <c r="A4007" t="s">
        <v>3</v>
      </c>
    </row>
    <row r="4008" spans="1:1">
      <c r="A4008" t="s">
        <v>4</v>
      </c>
    </row>
    <row r="4009" spans="1:1">
      <c r="A4009" t="s">
        <v>150</v>
      </c>
    </row>
    <row r="4010" spans="1:1">
      <c r="A4010" t="s">
        <v>49</v>
      </c>
    </row>
    <row r="4011" spans="1:1">
      <c r="A4011" t="s">
        <v>7</v>
      </c>
    </row>
    <row r="4012" spans="1:1">
      <c r="A4012" t="s">
        <v>8</v>
      </c>
    </row>
    <row r="4013" spans="1:1">
      <c r="A4013" t="s">
        <v>151</v>
      </c>
    </row>
    <row r="4014" spans="1:1">
      <c r="A4014" t="s">
        <v>10</v>
      </c>
    </row>
    <row r="4015" spans="1:1">
      <c r="A4015" t="s">
        <v>11</v>
      </c>
    </row>
    <row r="4016" spans="1:1">
      <c r="A4016" t="s">
        <v>0</v>
      </c>
    </row>
    <row r="4017" spans="1:10">
      <c r="A4017" t="s">
        <v>0</v>
      </c>
    </row>
    <row r="4018" spans="1:10">
      <c r="A4018" t="s">
        <v>328</v>
      </c>
      <c r="B4018" t="s">
        <v>307</v>
      </c>
      <c r="C4018" t="s">
        <v>310</v>
      </c>
      <c r="D4018" t="s">
        <v>327</v>
      </c>
      <c r="E4018" t="s">
        <v>326</v>
      </c>
      <c r="F4018" t="s">
        <v>347</v>
      </c>
    </row>
    <row r="4019" spans="1:10">
      <c r="A4019">
        <v>1</v>
      </c>
      <c r="B4019">
        <v>-91.757999999999996</v>
      </c>
      <c r="C4019">
        <v>1380</v>
      </c>
      <c r="D4019">
        <v>275000</v>
      </c>
      <c r="E4019">
        <v>129</v>
      </c>
      <c r="F4019" s="3">
        <v>154.59908897569886</v>
      </c>
      <c r="J4019" t="s">
        <v>438</v>
      </c>
    </row>
    <row r="4020" spans="1:10">
      <c r="A4020">
        <v>2</v>
      </c>
      <c r="B4020">
        <v>-91.649000000000001</v>
      </c>
      <c r="C4020">
        <v>1380</v>
      </c>
      <c r="D4020">
        <v>275000</v>
      </c>
      <c r="E4020">
        <v>153</v>
      </c>
      <c r="F4020" s="3">
        <v>158.40932996313285</v>
      </c>
    </row>
    <row r="4021" spans="1:10">
      <c r="A4021">
        <v>3</v>
      </c>
      <c r="B4021">
        <v>-91.534000000000006</v>
      </c>
      <c r="C4021">
        <v>1380</v>
      </c>
      <c r="D4021">
        <v>275000</v>
      </c>
      <c r="E4021">
        <v>167</v>
      </c>
      <c r="F4021" s="3">
        <v>163.44127187393465</v>
      </c>
    </row>
    <row r="4022" spans="1:10">
      <c r="A4022">
        <v>4</v>
      </c>
      <c r="B4022">
        <v>-91.421999999999997</v>
      </c>
      <c r="C4022">
        <v>1380</v>
      </c>
      <c r="D4022">
        <v>275000</v>
      </c>
      <c r="E4022">
        <v>187</v>
      </c>
      <c r="F4022" s="3">
        <v>169.78022369883644</v>
      </c>
    </row>
    <row r="4023" spans="1:10">
      <c r="A4023">
        <v>5</v>
      </c>
      <c r="B4023">
        <v>-91.31</v>
      </c>
      <c r="C4023">
        <v>1380</v>
      </c>
      <c r="D4023">
        <v>275000</v>
      </c>
      <c r="E4023">
        <v>186</v>
      </c>
      <c r="F4023" s="3">
        <v>178.06286935050454</v>
      </c>
    </row>
    <row r="4024" spans="1:10">
      <c r="A4024">
        <v>6</v>
      </c>
      <c r="B4024">
        <v>-91.203999999999994</v>
      </c>
      <c r="C4024">
        <v>1380</v>
      </c>
      <c r="D4024">
        <v>275000</v>
      </c>
      <c r="E4024">
        <v>199</v>
      </c>
      <c r="F4024" s="3">
        <v>188.20291522577898</v>
      </c>
    </row>
    <row r="4025" spans="1:10">
      <c r="A4025">
        <v>7</v>
      </c>
      <c r="B4025">
        <v>-91.090999999999994</v>
      </c>
      <c r="C4025">
        <v>1380</v>
      </c>
      <c r="D4025">
        <v>275000</v>
      </c>
      <c r="E4025">
        <v>206</v>
      </c>
      <c r="F4025" s="3">
        <v>201.99652106824254</v>
      </c>
    </row>
    <row r="4026" spans="1:10">
      <c r="A4026">
        <v>8</v>
      </c>
      <c r="B4026">
        <v>-90.974999999999994</v>
      </c>
      <c r="C4026">
        <v>1380</v>
      </c>
      <c r="D4026">
        <v>275000</v>
      </c>
      <c r="E4026">
        <v>274</v>
      </c>
      <c r="F4026" s="3">
        <v>219.77645382209678</v>
      </c>
    </row>
    <row r="4027" spans="1:10">
      <c r="A4027">
        <v>9</v>
      </c>
      <c r="B4027">
        <v>-90.858999999999995</v>
      </c>
      <c r="C4027">
        <v>1380</v>
      </c>
      <c r="D4027">
        <v>275000</v>
      </c>
      <c r="E4027">
        <v>240</v>
      </c>
      <c r="F4027" s="3">
        <v>241.35638989525827</v>
      </c>
    </row>
    <row r="4028" spans="1:10">
      <c r="A4028">
        <v>10</v>
      </c>
      <c r="B4028">
        <v>-90.744</v>
      </c>
      <c r="C4028">
        <v>1380</v>
      </c>
      <c r="D4028">
        <v>275000</v>
      </c>
      <c r="E4028">
        <v>263</v>
      </c>
      <c r="F4028" s="3">
        <v>266.17782772369674</v>
      </c>
    </row>
    <row r="4029" spans="1:10">
      <c r="A4029">
        <v>11</v>
      </c>
      <c r="B4029">
        <v>-90.634</v>
      </c>
      <c r="C4029">
        <v>1380</v>
      </c>
      <c r="D4029">
        <v>275000</v>
      </c>
      <c r="E4029">
        <v>271</v>
      </c>
      <c r="F4029" s="3">
        <v>292.30435578710501</v>
      </c>
    </row>
    <row r="4030" spans="1:10">
      <c r="A4030">
        <v>12</v>
      </c>
      <c r="B4030">
        <v>-90.519000000000005</v>
      </c>
      <c r="C4030">
        <v>1380</v>
      </c>
      <c r="D4030">
        <v>275000</v>
      </c>
      <c r="E4030">
        <v>287</v>
      </c>
      <c r="F4030" s="3">
        <v>320.70993458841735</v>
      </c>
    </row>
    <row r="4031" spans="1:10">
      <c r="A4031">
        <v>13</v>
      </c>
      <c r="B4031">
        <v>-90.405000000000001</v>
      </c>
      <c r="C4031">
        <v>1380</v>
      </c>
      <c r="D4031">
        <v>275000</v>
      </c>
      <c r="E4031">
        <v>348</v>
      </c>
      <c r="F4031" s="3">
        <v>348.08699744463036</v>
      </c>
    </row>
    <row r="4032" spans="1:10">
      <c r="A4032">
        <v>14</v>
      </c>
      <c r="B4032">
        <v>-90.296999999999997</v>
      </c>
      <c r="C4032">
        <v>1380</v>
      </c>
      <c r="D4032">
        <v>275000</v>
      </c>
      <c r="E4032">
        <v>353</v>
      </c>
      <c r="F4032" s="3">
        <v>371.33997051376946</v>
      </c>
    </row>
    <row r="4033" spans="1:6">
      <c r="A4033">
        <v>15</v>
      </c>
      <c r="B4033">
        <v>-90.182000000000002</v>
      </c>
      <c r="C4033">
        <v>1380</v>
      </c>
      <c r="D4033">
        <v>275000</v>
      </c>
      <c r="E4033">
        <v>395</v>
      </c>
      <c r="F4033" s="3">
        <v>391.14416562214569</v>
      </c>
    </row>
    <row r="4034" spans="1:6">
      <c r="A4034">
        <v>16</v>
      </c>
      <c r="B4034">
        <v>-90.066000000000003</v>
      </c>
      <c r="C4034">
        <v>1380</v>
      </c>
      <c r="D4034">
        <v>275000</v>
      </c>
      <c r="E4034">
        <v>424</v>
      </c>
      <c r="F4034" s="3">
        <v>404.10963437342423</v>
      </c>
    </row>
    <row r="4035" spans="1:6">
      <c r="A4035">
        <v>17</v>
      </c>
      <c r="B4035">
        <v>-89.95</v>
      </c>
      <c r="C4035">
        <v>1380</v>
      </c>
      <c r="D4035">
        <v>275000</v>
      </c>
      <c r="E4035">
        <v>428</v>
      </c>
      <c r="F4035" s="3">
        <v>408.84285236975865</v>
      </c>
    </row>
    <row r="4036" spans="1:6">
      <c r="A4036">
        <v>18</v>
      </c>
      <c r="B4036">
        <v>-89.834999999999994</v>
      </c>
      <c r="C4036">
        <v>1380</v>
      </c>
      <c r="D4036">
        <v>275000</v>
      </c>
      <c r="E4036">
        <v>416</v>
      </c>
      <c r="F4036" s="3">
        <v>405.1409897448176</v>
      </c>
    </row>
    <row r="4037" spans="1:6">
      <c r="A4037">
        <v>19</v>
      </c>
      <c r="B4037">
        <v>-89.728999999999999</v>
      </c>
      <c r="C4037">
        <v>1380</v>
      </c>
      <c r="D4037">
        <v>275000</v>
      </c>
      <c r="E4037">
        <v>401</v>
      </c>
      <c r="F4037" s="3">
        <v>394.90257314357024</v>
      </c>
    </row>
    <row r="4038" spans="1:6">
      <c r="A4038">
        <v>20</v>
      </c>
      <c r="B4038">
        <v>-89.616</v>
      </c>
      <c r="C4038">
        <v>1380</v>
      </c>
      <c r="D4038">
        <v>275000</v>
      </c>
      <c r="E4038">
        <v>391</v>
      </c>
      <c r="F4038" s="3">
        <v>378.11179222706056</v>
      </c>
    </row>
    <row r="4039" spans="1:6">
      <c r="A4039">
        <v>21</v>
      </c>
      <c r="B4039">
        <v>-89.501000000000005</v>
      </c>
      <c r="C4039">
        <v>1380</v>
      </c>
      <c r="D4039">
        <v>275000</v>
      </c>
      <c r="E4039">
        <v>357</v>
      </c>
      <c r="F4039" s="3">
        <v>356.74153554992165</v>
      </c>
    </row>
    <row r="4040" spans="1:6">
      <c r="A4040">
        <v>22</v>
      </c>
      <c r="B4040">
        <v>-89.387</v>
      </c>
      <c r="C4040">
        <v>1380</v>
      </c>
      <c r="D4040">
        <v>275000</v>
      </c>
      <c r="E4040">
        <v>322</v>
      </c>
      <c r="F4040" s="3">
        <v>333.49220523856133</v>
      </c>
    </row>
    <row r="4041" spans="1:6">
      <c r="A4041">
        <v>23</v>
      </c>
      <c r="B4041">
        <v>-89.268000000000001</v>
      </c>
      <c r="C4041">
        <v>1380</v>
      </c>
      <c r="D4041">
        <v>275000</v>
      </c>
      <c r="E4041">
        <v>279</v>
      </c>
      <c r="F4041" s="3">
        <v>309.28765962326861</v>
      </c>
    </row>
    <row r="4042" spans="1:6">
      <c r="A4042">
        <v>24</v>
      </c>
      <c r="B4042">
        <v>-89.152000000000001</v>
      </c>
      <c r="C4042">
        <v>1380</v>
      </c>
      <c r="D4042">
        <v>275000</v>
      </c>
      <c r="E4042">
        <v>306</v>
      </c>
      <c r="F4042" s="3">
        <v>287.57489255170793</v>
      </c>
    </row>
    <row r="4043" spans="1:6">
      <c r="A4043">
        <v>25</v>
      </c>
      <c r="B4043">
        <v>-89.045000000000002</v>
      </c>
      <c r="C4043">
        <v>1380</v>
      </c>
      <c r="D4043">
        <v>275000</v>
      </c>
      <c r="E4043">
        <v>259</v>
      </c>
      <c r="F4043" s="3">
        <v>270.26736400986141</v>
      </c>
    </row>
    <row r="4044" spans="1:6">
      <c r="A4044">
        <v>26</v>
      </c>
      <c r="B4044">
        <v>-88.94</v>
      </c>
      <c r="C4044">
        <v>1380</v>
      </c>
      <c r="D4044">
        <v>275000</v>
      </c>
      <c r="E4044">
        <v>264</v>
      </c>
      <c r="F4044" s="3">
        <v>256.32626249812563</v>
      </c>
    </row>
    <row r="4045" spans="1:6">
      <c r="A4045">
        <v>27</v>
      </c>
      <c r="B4045">
        <v>-88.825999999999993</v>
      </c>
      <c r="C4045">
        <v>1380</v>
      </c>
      <c r="D4045">
        <v>275000</v>
      </c>
      <c r="E4045">
        <v>234</v>
      </c>
      <c r="F4045" s="3">
        <v>244.71710327054691</v>
      </c>
    </row>
    <row r="4046" spans="1:6">
      <c r="A4046">
        <v>28</v>
      </c>
      <c r="B4046">
        <v>-88.706000000000003</v>
      </c>
      <c r="C4046">
        <v>1380</v>
      </c>
      <c r="D4046">
        <v>275000</v>
      </c>
      <c r="E4046">
        <v>264</v>
      </c>
      <c r="F4046" s="3">
        <v>236.19666691766071</v>
      </c>
    </row>
    <row r="4047" spans="1:6">
      <c r="A4047">
        <v>29</v>
      </c>
      <c r="B4047">
        <v>-88.600999999999999</v>
      </c>
      <c r="C4047">
        <v>1380</v>
      </c>
      <c r="D4047">
        <v>275000</v>
      </c>
      <c r="E4047">
        <v>220</v>
      </c>
      <c r="F4047" s="3">
        <v>231.41925204436333</v>
      </c>
    </row>
    <row r="4048" spans="1:6">
      <c r="A4048">
        <v>30</v>
      </c>
      <c r="B4048">
        <v>-88.481999999999999</v>
      </c>
      <c r="C4048">
        <v>1380</v>
      </c>
      <c r="D4048">
        <v>275000</v>
      </c>
      <c r="E4048">
        <v>236</v>
      </c>
      <c r="F4048" s="3">
        <v>228.42133947188191</v>
      </c>
    </row>
    <row r="4049" spans="1:6">
      <c r="A4049">
        <v>31</v>
      </c>
      <c r="B4049">
        <v>-88.37</v>
      </c>
      <c r="C4049">
        <v>1380</v>
      </c>
      <c r="D4049">
        <v>275000</v>
      </c>
      <c r="E4049">
        <v>197</v>
      </c>
      <c r="F4049" s="3">
        <v>227.37467907237615</v>
      </c>
    </row>
    <row r="4050" spans="1:6">
      <c r="A4050">
        <v>32</v>
      </c>
      <c r="B4050">
        <v>-88.262</v>
      </c>
      <c r="C4050">
        <v>1380</v>
      </c>
      <c r="D4050">
        <v>275000</v>
      </c>
      <c r="E4050">
        <v>255</v>
      </c>
      <c r="F4050" s="3">
        <v>227.52875655723321</v>
      </c>
    </row>
    <row r="4051" spans="1:6">
      <c r="A4051" t="s">
        <v>0</v>
      </c>
    </row>
    <row r="4052" spans="1:6">
      <c r="A4052" t="s">
        <v>0</v>
      </c>
    </row>
    <row r="4053" spans="1:6">
      <c r="A4053" t="s">
        <v>0</v>
      </c>
    </row>
    <row r="4054" spans="1:6">
      <c r="A4054" t="s">
        <v>0</v>
      </c>
    </row>
    <row r="4055" spans="1:6">
      <c r="A4055" t="s">
        <v>163</v>
      </c>
    </row>
    <row r="4056" spans="1:6">
      <c r="A4056" t="s">
        <v>149</v>
      </c>
    </row>
    <row r="4057" spans="1:6">
      <c r="A4057" t="s">
        <v>3</v>
      </c>
    </row>
    <row r="4058" spans="1:6">
      <c r="A4058" t="s">
        <v>4</v>
      </c>
    </row>
    <row r="4059" spans="1:6">
      <c r="A4059" t="s">
        <v>150</v>
      </c>
    </row>
    <row r="4060" spans="1:6">
      <c r="A4060" t="s">
        <v>51</v>
      </c>
    </row>
    <row r="4061" spans="1:6">
      <c r="A4061" t="s">
        <v>7</v>
      </c>
    </row>
    <row r="4062" spans="1:6">
      <c r="A4062" t="s">
        <v>8</v>
      </c>
    </row>
    <row r="4063" spans="1:6">
      <c r="A4063" t="s">
        <v>151</v>
      </c>
    </row>
    <row r="4064" spans="1:6">
      <c r="A4064" t="s">
        <v>10</v>
      </c>
    </row>
    <row r="4065" spans="1:10">
      <c r="A4065" t="s">
        <v>11</v>
      </c>
    </row>
    <row r="4066" spans="1:10">
      <c r="A4066" t="s">
        <v>0</v>
      </c>
    </row>
    <row r="4067" spans="1:10">
      <c r="A4067" t="s">
        <v>0</v>
      </c>
    </row>
    <row r="4068" spans="1:10">
      <c r="A4068" t="s">
        <v>328</v>
      </c>
      <c r="B4068" t="s">
        <v>307</v>
      </c>
      <c r="C4068" t="s">
        <v>310</v>
      </c>
      <c r="D4068" t="s">
        <v>327</v>
      </c>
      <c r="E4068" t="s">
        <v>326</v>
      </c>
      <c r="F4068" t="s">
        <v>347</v>
      </c>
    </row>
    <row r="4069" spans="1:10">
      <c r="A4069">
        <v>1</v>
      </c>
      <c r="B4069">
        <v>-91.757999999999996</v>
      </c>
      <c r="C4069">
        <v>1370</v>
      </c>
      <c r="D4069">
        <v>275000</v>
      </c>
      <c r="E4069">
        <v>147</v>
      </c>
      <c r="F4069" s="3">
        <v>153.46010292444583</v>
      </c>
      <c r="J4069" t="s">
        <v>439</v>
      </c>
    </row>
    <row r="4070" spans="1:10">
      <c r="A4070">
        <v>2</v>
      </c>
      <c r="B4070">
        <v>-91.649000000000001</v>
      </c>
      <c r="C4070">
        <v>1370</v>
      </c>
      <c r="D4070">
        <v>275000</v>
      </c>
      <c r="E4070">
        <v>160</v>
      </c>
      <c r="F4070" s="3">
        <v>157.73418788653325</v>
      </c>
    </row>
    <row r="4071" spans="1:10">
      <c r="A4071">
        <v>3</v>
      </c>
      <c r="B4071">
        <v>-91.534000000000006</v>
      </c>
      <c r="C4071">
        <v>1370</v>
      </c>
      <c r="D4071">
        <v>275000</v>
      </c>
      <c r="E4071">
        <v>149</v>
      </c>
      <c r="F4071" s="3">
        <v>163.5897892825312</v>
      </c>
    </row>
    <row r="4072" spans="1:10">
      <c r="A4072">
        <v>4</v>
      </c>
      <c r="B4072">
        <v>-91.421999999999997</v>
      </c>
      <c r="C4072">
        <v>1370</v>
      </c>
      <c r="D4072">
        <v>275000</v>
      </c>
      <c r="E4072">
        <v>180</v>
      </c>
      <c r="F4072" s="3">
        <v>171.12877450040804</v>
      </c>
    </row>
    <row r="4073" spans="1:10">
      <c r="A4073">
        <v>5</v>
      </c>
      <c r="B4073">
        <v>-91.31</v>
      </c>
      <c r="C4073">
        <v>1370</v>
      </c>
      <c r="D4073">
        <v>275000</v>
      </c>
      <c r="E4073">
        <v>191</v>
      </c>
      <c r="F4073" s="3">
        <v>181.04605020649109</v>
      </c>
    </row>
    <row r="4074" spans="1:10">
      <c r="A4074">
        <v>6</v>
      </c>
      <c r="B4074">
        <v>-91.203999999999994</v>
      </c>
      <c r="C4074">
        <v>1370</v>
      </c>
      <c r="D4074">
        <v>275000</v>
      </c>
      <c r="E4074">
        <v>193</v>
      </c>
      <c r="F4074" s="3">
        <v>193.12888397824605</v>
      </c>
    </row>
    <row r="4075" spans="1:10">
      <c r="A4075">
        <v>7</v>
      </c>
      <c r="B4075">
        <v>-91.090999999999994</v>
      </c>
      <c r="C4075">
        <v>1370</v>
      </c>
      <c r="D4075">
        <v>275000</v>
      </c>
      <c r="E4075">
        <v>224</v>
      </c>
      <c r="F4075" s="3">
        <v>209.34708328282045</v>
      </c>
    </row>
    <row r="4076" spans="1:10">
      <c r="A4076">
        <v>8</v>
      </c>
      <c r="B4076">
        <v>-90.974999999999994</v>
      </c>
      <c r="C4076">
        <v>1370</v>
      </c>
      <c r="D4076">
        <v>275000</v>
      </c>
      <c r="E4076">
        <v>227</v>
      </c>
      <c r="F4076" s="3">
        <v>229.83269388105319</v>
      </c>
    </row>
    <row r="4077" spans="1:10">
      <c r="A4077">
        <v>9</v>
      </c>
      <c r="B4077">
        <v>-90.858999999999995</v>
      </c>
      <c r="C4077">
        <v>1370</v>
      </c>
      <c r="D4077">
        <v>275000</v>
      </c>
      <c r="E4077">
        <v>285</v>
      </c>
      <c r="F4077" s="3">
        <v>254.07734677256241</v>
      </c>
    </row>
    <row r="4078" spans="1:10">
      <c r="A4078">
        <v>10</v>
      </c>
      <c r="B4078">
        <v>-90.744</v>
      </c>
      <c r="C4078">
        <v>1370</v>
      </c>
      <c r="D4078">
        <v>275000</v>
      </c>
      <c r="E4078">
        <v>257</v>
      </c>
      <c r="F4078" s="3">
        <v>281.17200146984879</v>
      </c>
    </row>
    <row r="4079" spans="1:10">
      <c r="A4079">
        <v>11</v>
      </c>
      <c r="B4079">
        <v>-90.634</v>
      </c>
      <c r="C4079">
        <v>1370</v>
      </c>
      <c r="D4079">
        <v>275000</v>
      </c>
      <c r="E4079">
        <v>339</v>
      </c>
      <c r="F4079" s="3">
        <v>308.80763998486759</v>
      </c>
    </row>
    <row r="4080" spans="1:10">
      <c r="A4080">
        <v>12</v>
      </c>
      <c r="B4080">
        <v>-90.519000000000005</v>
      </c>
      <c r="C4080">
        <v>1370</v>
      </c>
      <c r="D4080">
        <v>275000</v>
      </c>
      <c r="E4080">
        <v>308</v>
      </c>
      <c r="F4080" s="3">
        <v>337.79734350412139</v>
      </c>
    </row>
    <row r="4081" spans="1:6">
      <c r="A4081">
        <v>13</v>
      </c>
      <c r="B4081">
        <v>-90.405000000000001</v>
      </c>
      <c r="C4081">
        <v>1370</v>
      </c>
      <c r="D4081">
        <v>275000</v>
      </c>
      <c r="E4081">
        <v>356</v>
      </c>
      <c r="F4081" s="3">
        <v>364.55220012128331</v>
      </c>
    </row>
    <row r="4082" spans="1:6">
      <c r="A4082">
        <v>14</v>
      </c>
      <c r="B4082">
        <v>-90.296999999999997</v>
      </c>
      <c r="C4082">
        <v>1370</v>
      </c>
      <c r="D4082">
        <v>275000</v>
      </c>
      <c r="E4082">
        <v>391</v>
      </c>
      <c r="F4082" s="3">
        <v>386.06688984190424</v>
      </c>
    </row>
    <row r="4083" spans="1:6">
      <c r="A4083">
        <v>15</v>
      </c>
      <c r="B4083">
        <v>-90.182000000000002</v>
      </c>
      <c r="C4083">
        <v>1370</v>
      </c>
      <c r="D4083">
        <v>275000</v>
      </c>
      <c r="E4083">
        <v>386</v>
      </c>
      <c r="F4083" s="3">
        <v>402.91169156291363</v>
      </c>
    </row>
    <row r="4084" spans="1:6">
      <c r="A4084">
        <v>16</v>
      </c>
      <c r="B4084">
        <v>-90.066000000000003</v>
      </c>
      <c r="C4084">
        <v>1370</v>
      </c>
      <c r="D4084">
        <v>275000</v>
      </c>
      <c r="E4084">
        <v>397</v>
      </c>
      <c r="F4084" s="3">
        <v>412.0246072179084</v>
      </c>
    </row>
    <row r="4085" spans="1:6">
      <c r="A4085">
        <v>17</v>
      </c>
      <c r="B4085">
        <v>-89.95</v>
      </c>
      <c r="C4085">
        <v>1370</v>
      </c>
      <c r="D4085">
        <v>275000</v>
      </c>
      <c r="E4085">
        <v>427</v>
      </c>
      <c r="F4085" s="3">
        <v>412.45060557811598</v>
      </c>
    </row>
    <row r="4086" spans="1:6">
      <c r="A4086">
        <v>18</v>
      </c>
      <c r="B4086">
        <v>-89.834999999999994</v>
      </c>
      <c r="C4086">
        <v>1370</v>
      </c>
      <c r="D4086">
        <v>275000</v>
      </c>
      <c r="E4086">
        <v>423</v>
      </c>
      <c r="F4086" s="3">
        <v>404.48132833407658</v>
      </c>
    </row>
    <row r="4087" spans="1:6">
      <c r="A4087">
        <v>19</v>
      </c>
      <c r="B4087">
        <v>-89.728999999999999</v>
      </c>
      <c r="C4087">
        <v>1370</v>
      </c>
      <c r="D4087">
        <v>275000</v>
      </c>
      <c r="E4087">
        <v>394</v>
      </c>
      <c r="F4087" s="3">
        <v>390.66282461144039</v>
      </c>
    </row>
    <row r="4088" spans="1:6">
      <c r="A4088">
        <v>20</v>
      </c>
      <c r="B4088">
        <v>-89.616</v>
      </c>
      <c r="C4088">
        <v>1370</v>
      </c>
      <c r="D4088">
        <v>275000</v>
      </c>
      <c r="E4088">
        <v>366</v>
      </c>
      <c r="F4088" s="3">
        <v>370.70014792717518</v>
      </c>
    </row>
    <row r="4089" spans="1:6">
      <c r="A4089">
        <v>21</v>
      </c>
      <c r="B4089">
        <v>-89.501000000000005</v>
      </c>
      <c r="C4089">
        <v>1370</v>
      </c>
      <c r="D4089">
        <v>275000</v>
      </c>
      <c r="E4089">
        <v>378</v>
      </c>
      <c r="F4089" s="3">
        <v>346.93597731208166</v>
      </c>
    </row>
    <row r="4090" spans="1:6">
      <c r="A4090">
        <v>22</v>
      </c>
      <c r="B4090">
        <v>-89.387</v>
      </c>
      <c r="C4090">
        <v>1370</v>
      </c>
      <c r="D4090">
        <v>275000</v>
      </c>
      <c r="E4090">
        <v>330</v>
      </c>
      <c r="F4090" s="3">
        <v>322.15725318025903</v>
      </c>
    </row>
    <row r="4091" spans="1:6">
      <c r="A4091">
        <v>23</v>
      </c>
      <c r="B4091">
        <v>-89.268000000000001</v>
      </c>
      <c r="C4091">
        <v>1370</v>
      </c>
      <c r="D4091">
        <v>275000</v>
      </c>
      <c r="E4091">
        <v>294</v>
      </c>
      <c r="F4091" s="3">
        <v>297.13936401752397</v>
      </c>
    </row>
    <row r="4092" spans="1:6">
      <c r="A4092">
        <v>24</v>
      </c>
      <c r="B4092">
        <v>-89.152000000000001</v>
      </c>
      <c r="C4092">
        <v>1370</v>
      </c>
      <c r="D4092">
        <v>275000</v>
      </c>
      <c r="E4092">
        <v>249</v>
      </c>
      <c r="F4092" s="3">
        <v>275.21499595351059</v>
      </c>
    </row>
    <row r="4093" spans="1:6">
      <c r="A4093">
        <v>25</v>
      </c>
      <c r="B4093">
        <v>-89.045000000000002</v>
      </c>
      <c r="C4093">
        <v>1370</v>
      </c>
      <c r="D4093">
        <v>275000</v>
      </c>
      <c r="E4093">
        <v>272</v>
      </c>
      <c r="F4093" s="3">
        <v>258.03807119315269</v>
      </c>
    </row>
    <row r="4094" spans="1:6">
      <c r="A4094">
        <v>26</v>
      </c>
      <c r="B4094">
        <v>-88.94</v>
      </c>
      <c r="C4094">
        <v>1370</v>
      </c>
      <c r="D4094">
        <v>275000</v>
      </c>
      <c r="E4094">
        <v>246</v>
      </c>
      <c r="F4094" s="3">
        <v>244.37836239207004</v>
      </c>
    </row>
    <row r="4095" spans="1:6">
      <c r="A4095">
        <v>27</v>
      </c>
      <c r="B4095">
        <v>-88.825999999999993</v>
      </c>
      <c r="C4095">
        <v>1370</v>
      </c>
      <c r="D4095">
        <v>275000</v>
      </c>
      <c r="E4095">
        <v>202</v>
      </c>
      <c r="F4095" s="3">
        <v>233.1148356871511</v>
      </c>
    </row>
    <row r="4096" spans="1:6">
      <c r="A4096">
        <v>28</v>
      </c>
      <c r="B4096">
        <v>-88.706000000000003</v>
      </c>
      <c r="C4096">
        <v>1370</v>
      </c>
      <c r="D4096">
        <v>275000</v>
      </c>
      <c r="E4096">
        <v>213</v>
      </c>
      <c r="F4096" s="3">
        <v>224.90151431849563</v>
      </c>
    </row>
    <row r="4097" spans="1:6">
      <c r="A4097">
        <v>29</v>
      </c>
      <c r="B4097">
        <v>-88.600999999999999</v>
      </c>
      <c r="C4097">
        <v>1370</v>
      </c>
      <c r="D4097">
        <v>275000</v>
      </c>
      <c r="E4097">
        <v>231</v>
      </c>
      <c r="F4097" s="3">
        <v>220.30037715444641</v>
      </c>
    </row>
    <row r="4098" spans="1:6">
      <c r="A4098">
        <v>30</v>
      </c>
      <c r="B4098">
        <v>-88.481999999999999</v>
      </c>
      <c r="C4098">
        <v>1370</v>
      </c>
      <c r="D4098">
        <v>275000</v>
      </c>
      <c r="E4098">
        <v>227</v>
      </c>
      <c r="F4098" s="3">
        <v>217.3840703906103</v>
      </c>
    </row>
    <row r="4099" spans="1:6">
      <c r="A4099">
        <v>31</v>
      </c>
      <c r="B4099">
        <v>-88.37</v>
      </c>
      <c r="C4099">
        <v>1370</v>
      </c>
      <c r="D4099">
        <v>275000</v>
      </c>
      <c r="E4099">
        <v>206</v>
      </c>
      <c r="F4099" s="3">
        <v>216.30874536059204</v>
      </c>
    </row>
    <row r="4100" spans="1:6">
      <c r="A4100">
        <v>32</v>
      </c>
      <c r="B4100">
        <v>-88.262</v>
      </c>
      <c r="C4100">
        <v>1370</v>
      </c>
      <c r="D4100">
        <v>275000</v>
      </c>
      <c r="E4100">
        <v>243</v>
      </c>
      <c r="F4100" s="3">
        <v>216.35668572166085</v>
      </c>
    </row>
    <row r="4101" spans="1:6">
      <c r="A4101" t="s">
        <v>0</v>
      </c>
    </row>
    <row r="4102" spans="1:6">
      <c r="A4102" t="s">
        <v>0</v>
      </c>
    </row>
    <row r="4103" spans="1:6">
      <c r="A4103" t="s">
        <v>0</v>
      </c>
    </row>
    <row r="4104" spans="1:6">
      <c r="A4104" t="s">
        <v>0</v>
      </c>
    </row>
    <row r="4105" spans="1:6">
      <c r="A4105" t="s">
        <v>164</v>
      </c>
    </row>
    <row r="4106" spans="1:6">
      <c r="A4106" t="s">
        <v>149</v>
      </c>
    </row>
    <row r="4107" spans="1:6">
      <c r="A4107" t="s">
        <v>3</v>
      </c>
    </row>
    <row r="4108" spans="1:6">
      <c r="A4108" t="s">
        <v>4</v>
      </c>
    </row>
    <row r="4109" spans="1:6">
      <c r="A4109" t="s">
        <v>150</v>
      </c>
    </row>
    <row r="4110" spans="1:6">
      <c r="A4110" t="s">
        <v>53</v>
      </c>
    </row>
    <row r="4111" spans="1:6">
      <c r="A4111" t="s">
        <v>7</v>
      </c>
    </row>
    <row r="4112" spans="1:6">
      <c r="A4112" t="s">
        <v>8</v>
      </c>
    </row>
    <row r="4113" spans="1:10">
      <c r="A4113" t="s">
        <v>151</v>
      </c>
    </row>
    <row r="4114" spans="1:10">
      <c r="A4114" t="s">
        <v>10</v>
      </c>
    </row>
    <row r="4115" spans="1:10">
      <c r="A4115" t="s">
        <v>11</v>
      </c>
    </row>
    <row r="4116" spans="1:10">
      <c r="A4116" t="s">
        <v>0</v>
      </c>
    </row>
    <row r="4117" spans="1:10">
      <c r="A4117" t="s">
        <v>0</v>
      </c>
    </row>
    <row r="4118" spans="1:10">
      <c r="A4118" t="s">
        <v>328</v>
      </c>
      <c r="B4118" t="s">
        <v>307</v>
      </c>
      <c r="C4118" t="s">
        <v>310</v>
      </c>
      <c r="D4118" t="s">
        <v>327</v>
      </c>
      <c r="E4118" t="s">
        <v>326</v>
      </c>
      <c r="F4118" t="s">
        <v>347</v>
      </c>
    </row>
    <row r="4119" spans="1:10">
      <c r="A4119">
        <v>1</v>
      </c>
      <c r="B4119">
        <v>-91.757999999999996</v>
      </c>
      <c r="C4119">
        <v>1371</v>
      </c>
      <c r="D4119">
        <v>275000</v>
      </c>
      <c r="E4119">
        <v>151</v>
      </c>
      <c r="F4119" s="3">
        <v>168.39041761609718</v>
      </c>
      <c r="J4119" t="s">
        <v>440</v>
      </c>
    </row>
    <row r="4120" spans="1:10">
      <c r="A4120">
        <v>2</v>
      </c>
      <c r="B4120">
        <v>-91.649000000000001</v>
      </c>
      <c r="C4120">
        <v>1371</v>
      </c>
      <c r="D4120">
        <v>275000</v>
      </c>
      <c r="E4120">
        <v>147</v>
      </c>
      <c r="F4120" s="3">
        <v>171.77294384966797</v>
      </c>
    </row>
    <row r="4121" spans="1:10">
      <c r="A4121">
        <v>3</v>
      </c>
      <c r="B4121">
        <v>-91.534000000000006</v>
      </c>
      <c r="C4121">
        <v>1371</v>
      </c>
      <c r="D4121">
        <v>275000</v>
      </c>
      <c r="E4121">
        <v>195</v>
      </c>
      <c r="F4121" s="3">
        <v>176.39249719210468</v>
      </c>
    </row>
    <row r="4122" spans="1:10">
      <c r="A4122">
        <v>4</v>
      </c>
      <c r="B4122">
        <v>-91.421999999999997</v>
      </c>
      <c r="C4122">
        <v>1371</v>
      </c>
      <c r="D4122">
        <v>275000</v>
      </c>
      <c r="E4122">
        <v>191</v>
      </c>
      <c r="F4122" s="3">
        <v>182.47212584252088</v>
      </c>
    </row>
    <row r="4123" spans="1:10">
      <c r="A4123">
        <v>5</v>
      </c>
      <c r="B4123">
        <v>-91.31</v>
      </c>
      <c r="C4123">
        <v>1371</v>
      </c>
      <c r="D4123">
        <v>275000</v>
      </c>
      <c r="E4123">
        <v>206</v>
      </c>
      <c r="F4123" s="3">
        <v>190.80179067536511</v>
      </c>
    </row>
    <row r="4124" spans="1:10">
      <c r="A4124">
        <v>6</v>
      </c>
      <c r="B4124">
        <v>-91.203999999999994</v>
      </c>
      <c r="C4124">
        <v>1371</v>
      </c>
      <c r="D4124">
        <v>275000</v>
      </c>
      <c r="E4124">
        <v>225</v>
      </c>
      <c r="F4124" s="3">
        <v>201.47385810745777</v>
      </c>
    </row>
    <row r="4125" spans="1:10">
      <c r="A4125">
        <v>7</v>
      </c>
      <c r="B4125">
        <v>-91.090999999999994</v>
      </c>
      <c r="C4125">
        <v>1371</v>
      </c>
      <c r="D4125">
        <v>275000</v>
      </c>
      <c r="E4125">
        <v>230</v>
      </c>
      <c r="F4125" s="3">
        <v>216.61926308437737</v>
      </c>
    </row>
    <row r="4126" spans="1:10">
      <c r="A4126">
        <v>8</v>
      </c>
      <c r="B4126">
        <v>-90.974999999999994</v>
      </c>
      <c r="C4126">
        <v>1371</v>
      </c>
      <c r="D4126">
        <v>275000</v>
      </c>
      <c r="E4126">
        <v>242</v>
      </c>
      <c r="F4126" s="3">
        <v>236.911240097404</v>
      </c>
    </row>
    <row r="4127" spans="1:10">
      <c r="A4127">
        <v>9</v>
      </c>
      <c r="B4127">
        <v>-90.858999999999995</v>
      </c>
      <c r="C4127">
        <v>1371</v>
      </c>
      <c r="D4127">
        <v>275000</v>
      </c>
      <c r="E4127">
        <v>256</v>
      </c>
      <c r="F4127" s="3">
        <v>262.35159130060771</v>
      </c>
    </row>
    <row r="4128" spans="1:10">
      <c r="A4128">
        <v>10</v>
      </c>
      <c r="B4128">
        <v>-90.744</v>
      </c>
      <c r="C4128">
        <v>1371</v>
      </c>
      <c r="D4128">
        <v>275000</v>
      </c>
      <c r="E4128">
        <v>289</v>
      </c>
      <c r="F4128" s="3">
        <v>292.35320173269287</v>
      </c>
    </row>
    <row r="4129" spans="1:6">
      <c r="A4129">
        <v>11</v>
      </c>
      <c r="B4129">
        <v>-90.634</v>
      </c>
      <c r="C4129">
        <v>1371</v>
      </c>
      <c r="D4129">
        <v>275000</v>
      </c>
      <c r="E4129">
        <v>310</v>
      </c>
      <c r="F4129" s="3">
        <v>324.46540162945718</v>
      </c>
    </row>
    <row r="4130" spans="1:6">
      <c r="A4130">
        <v>12</v>
      </c>
      <c r="B4130">
        <v>-90.519000000000005</v>
      </c>
      <c r="C4130">
        <v>1371</v>
      </c>
      <c r="D4130">
        <v>275000</v>
      </c>
      <c r="E4130">
        <v>351</v>
      </c>
      <c r="F4130" s="3">
        <v>359.66676039753753</v>
      </c>
    </row>
    <row r="4131" spans="1:6">
      <c r="A4131">
        <v>13</v>
      </c>
      <c r="B4131">
        <v>-90.405000000000001</v>
      </c>
      <c r="C4131">
        <v>1371</v>
      </c>
      <c r="D4131">
        <v>275000</v>
      </c>
      <c r="E4131">
        <v>393</v>
      </c>
      <c r="F4131" s="3">
        <v>393.51533743315429</v>
      </c>
    </row>
    <row r="4132" spans="1:6">
      <c r="A4132">
        <v>14</v>
      </c>
      <c r="B4132">
        <v>-90.296999999999997</v>
      </c>
      <c r="C4132">
        <v>1371</v>
      </c>
      <c r="D4132">
        <v>275000</v>
      </c>
      <c r="E4132">
        <v>416</v>
      </c>
      <c r="F4132" s="3">
        <v>421.78632149539987</v>
      </c>
    </row>
    <row r="4133" spans="1:6">
      <c r="A4133">
        <v>15</v>
      </c>
      <c r="B4133">
        <v>-90.182000000000002</v>
      </c>
      <c r="C4133">
        <v>1371</v>
      </c>
      <c r="D4133">
        <v>275000</v>
      </c>
      <c r="E4133">
        <v>434</v>
      </c>
      <c r="F4133" s="3">
        <v>444.8518247552023</v>
      </c>
    </row>
    <row r="4134" spans="1:6">
      <c r="A4134">
        <v>16</v>
      </c>
      <c r="B4134">
        <v>-90.066000000000003</v>
      </c>
      <c r="C4134">
        <v>1371</v>
      </c>
      <c r="D4134">
        <v>275000</v>
      </c>
      <c r="E4134">
        <v>456</v>
      </c>
      <c r="F4134" s="3">
        <v>458.25008105848673</v>
      </c>
    </row>
    <row r="4135" spans="1:6">
      <c r="A4135">
        <v>17</v>
      </c>
      <c r="B4135">
        <v>-89.95</v>
      </c>
      <c r="C4135">
        <v>1371</v>
      </c>
      <c r="D4135">
        <v>275000</v>
      </c>
      <c r="E4135">
        <v>483</v>
      </c>
      <c r="F4135" s="3">
        <v>460.29127766870215</v>
      </c>
    </row>
    <row r="4136" spans="1:6">
      <c r="A4136">
        <v>18</v>
      </c>
      <c r="B4136">
        <v>-89.834999999999994</v>
      </c>
      <c r="C4136">
        <v>1371</v>
      </c>
      <c r="D4136">
        <v>275000</v>
      </c>
      <c r="E4136">
        <v>464</v>
      </c>
      <c r="F4136" s="3">
        <v>451.11019318194695</v>
      </c>
    </row>
    <row r="4137" spans="1:6">
      <c r="A4137">
        <v>19</v>
      </c>
      <c r="B4137">
        <v>-89.728999999999999</v>
      </c>
      <c r="C4137">
        <v>1371</v>
      </c>
      <c r="D4137">
        <v>275000</v>
      </c>
      <c r="E4137">
        <v>463</v>
      </c>
      <c r="F4137" s="3">
        <v>433.97851967831474</v>
      </c>
    </row>
    <row r="4138" spans="1:6">
      <c r="A4138">
        <v>20</v>
      </c>
      <c r="B4138">
        <v>-89.616</v>
      </c>
      <c r="C4138">
        <v>1371</v>
      </c>
      <c r="D4138">
        <v>275000</v>
      </c>
      <c r="E4138">
        <v>388</v>
      </c>
      <c r="F4138" s="3">
        <v>408.82909081852631</v>
      </c>
    </row>
    <row r="4139" spans="1:6">
      <c r="A4139">
        <v>21</v>
      </c>
      <c r="B4139">
        <v>-89.501000000000005</v>
      </c>
      <c r="C4139">
        <v>1371</v>
      </c>
      <c r="D4139">
        <v>275000</v>
      </c>
      <c r="E4139">
        <v>387</v>
      </c>
      <c r="F4139" s="3">
        <v>378.9453533130748</v>
      </c>
    </row>
    <row r="4140" spans="1:6">
      <c r="A4140">
        <v>22</v>
      </c>
      <c r="B4140">
        <v>-89.387</v>
      </c>
      <c r="C4140">
        <v>1371</v>
      </c>
      <c r="D4140">
        <v>275000</v>
      </c>
      <c r="E4140">
        <v>330</v>
      </c>
      <c r="F4140" s="3">
        <v>348.18943675899266</v>
      </c>
    </row>
    <row r="4141" spans="1:6">
      <c r="A4141">
        <v>23</v>
      </c>
      <c r="B4141">
        <v>-89.268000000000001</v>
      </c>
      <c r="C4141">
        <v>1371</v>
      </c>
      <c r="D4141">
        <v>275000</v>
      </c>
      <c r="E4141">
        <v>333</v>
      </c>
      <c r="F4141" s="3">
        <v>317.82031925212567</v>
      </c>
    </row>
    <row r="4142" spans="1:6">
      <c r="A4142">
        <v>24</v>
      </c>
      <c r="B4142">
        <v>-89.152000000000001</v>
      </c>
      <c r="C4142">
        <v>1371</v>
      </c>
      <c r="D4142">
        <v>275000</v>
      </c>
      <c r="E4142">
        <v>287</v>
      </c>
      <c r="F4142" s="3">
        <v>292.00987257455694</v>
      </c>
    </row>
    <row r="4143" spans="1:6">
      <c r="A4143">
        <v>25</v>
      </c>
      <c r="B4143">
        <v>-89.045000000000002</v>
      </c>
      <c r="C4143">
        <v>1371</v>
      </c>
      <c r="D4143">
        <v>275000</v>
      </c>
      <c r="E4143">
        <v>240</v>
      </c>
      <c r="F4143" s="3">
        <v>272.51665950930573</v>
      </c>
    </row>
    <row r="4144" spans="1:6">
      <c r="A4144">
        <v>26</v>
      </c>
      <c r="B4144">
        <v>-88.94</v>
      </c>
      <c r="C4144">
        <v>1371</v>
      </c>
      <c r="D4144">
        <v>275000</v>
      </c>
      <c r="E4144">
        <v>257</v>
      </c>
      <c r="F4144" s="3">
        <v>257.65502233446819</v>
      </c>
    </row>
    <row r="4145" spans="1:6">
      <c r="A4145">
        <v>27</v>
      </c>
      <c r="B4145">
        <v>-88.825999999999993</v>
      </c>
      <c r="C4145">
        <v>1371</v>
      </c>
      <c r="D4145">
        <v>275000</v>
      </c>
      <c r="E4145">
        <v>263</v>
      </c>
      <c r="F4145" s="3">
        <v>246.02505803031323</v>
      </c>
    </row>
    <row r="4146" spans="1:6">
      <c r="A4146">
        <v>28</v>
      </c>
      <c r="B4146">
        <v>-88.706000000000003</v>
      </c>
      <c r="C4146">
        <v>1371</v>
      </c>
      <c r="D4146">
        <v>275000</v>
      </c>
      <c r="E4146">
        <v>254</v>
      </c>
      <c r="F4146" s="3">
        <v>238.12006076673151</v>
      </c>
    </row>
    <row r="4147" spans="1:6">
      <c r="A4147">
        <v>29</v>
      </c>
      <c r="B4147">
        <v>-88.600999999999999</v>
      </c>
      <c r="C4147">
        <v>1371</v>
      </c>
      <c r="D4147">
        <v>275000</v>
      </c>
      <c r="E4147">
        <v>240</v>
      </c>
      <c r="F4147" s="3">
        <v>234.09260030557988</v>
      </c>
    </row>
    <row r="4148" spans="1:6">
      <c r="A4148">
        <v>30</v>
      </c>
      <c r="B4148">
        <v>-88.481999999999999</v>
      </c>
      <c r="C4148">
        <v>1371</v>
      </c>
      <c r="D4148">
        <v>275000</v>
      </c>
      <c r="E4148">
        <v>247</v>
      </c>
      <c r="F4148" s="3">
        <v>231.92537528836073</v>
      </c>
    </row>
    <row r="4149" spans="1:6">
      <c r="A4149">
        <v>31</v>
      </c>
      <c r="B4149">
        <v>-88.37</v>
      </c>
      <c r="C4149">
        <v>1371</v>
      </c>
      <c r="D4149">
        <v>275000</v>
      </c>
      <c r="E4149">
        <v>226</v>
      </c>
      <c r="F4149" s="3">
        <v>231.50536415440357</v>
      </c>
    </row>
    <row r="4150" spans="1:6">
      <c r="A4150">
        <v>32</v>
      </c>
      <c r="B4150">
        <v>-88.262</v>
      </c>
      <c r="C4150">
        <v>1371</v>
      </c>
      <c r="D4150">
        <v>275000</v>
      </c>
      <c r="E4150">
        <v>213</v>
      </c>
      <c r="F4150" s="3">
        <v>232.07273032305275</v>
      </c>
    </row>
    <row r="4151" spans="1:6">
      <c r="A4151" t="s">
        <v>0</v>
      </c>
    </row>
    <row r="4152" spans="1:6">
      <c r="A4152" t="s">
        <v>0</v>
      </c>
    </row>
    <row r="4153" spans="1:6">
      <c r="A4153" t="s">
        <v>0</v>
      </c>
    </row>
    <row r="4154" spans="1:6">
      <c r="A4154" t="s">
        <v>0</v>
      </c>
    </row>
    <row r="4155" spans="1:6">
      <c r="A4155" t="s">
        <v>165</v>
      </c>
    </row>
    <row r="4156" spans="1:6">
      <c r="A4156" t="s">
        <v>149</v>
      </c>
    </row>
    <row r="4157" spans="1:6">
      <c r="A4157" t="s">
        <v>3</v>
      </c>
    </row>
    <row r="4158" spans="1:6">
      <c r="A4158" t="s">
        <v>4</v>
      </c>
    </row>
    <row r="4159" spans="1:6">
      <c r="A4159" t="s">
        <v>150</v>
      </c>
    </row>
    <row r="4160" spans="1:6">
      <c r="A4160" t="s">
        <v>55</v>
      </c>
    </row>
    <row r="4161" spans="1:10">
      <c r="A4161" t="s">
        <v>7</v>
      </c>
    </row>
    <row r="4162" spans="1:10">
      <c r="A4162" t="s">
        <v>8</v>
      </c>
    </row>
    <row r="4163" spans="1:10">
      <c r="A4163" t="s">
        <v>151</v>
      </c>
    </row>
    <row r="4164" spans="1:10">
      <c r="A4164" t="s">
        <v>10</v>
      </c>
    </row>
    <row r="4165" spans="1:10">
      <c r="A4165" t="s">
        <v>11</v>
      </c>
    </row>
    <row r="4166" spans="1:10">
      <c r="A4166" t="s">
        <v>0</v>
      </c>
    </row>
    <row r="4167" spans="1:10">
      <c r="A4167" t="s">
        <v>0</v>
      </c>
    </row>
    <row r="4168" spans="1:10">
      <c r="A4168" t="s">
        <v>328</v>
      </c>
      <c r="B4168" t="s">
        <v>307</v>
      </c>
      <c r="C4168" t="s">
        <v>310</v>
      </c>
      <c r="D4168" t="s">
        <v>327</v>
      </c>
      <c r="E4168" t="s">
        <v>326</v>
      </c>
      <c r="F4168" t="s">
        <v>347</v>
      </c>
    </row>
    <row r="4169" spans="1:10">
      <c r="A4169">
        <v>1</v>
      </c>
      <c r="B4169">
        <v>-91.757999999999996</v>
      </c>
      <c r="C4169">
        <v>1367</v>
      </c>
      <c r="D4169">
        <v>275000</v>
      </c>
      <c r="E4169">
        <v>115</v>
      </c>
      <c r="F4169" s="3">
        <v>155.75108763401983</v>
      </c>
      <c r="J4169" t="s">
        <v>441</v>
      </c>
    </row>
    <row r="4170" spans="1:10">
      <c r="A4170">
        <v>2</v>
      </c>
      <c r="B4170">
        <v>-91.649000000000001</v>
      </c>
      <c r="C4170">
        <v>1367</v>
      </c>
      <c r="D4170">
        <v>275000</v>
      </c>
      <c r="E4170">
        <v>147</v>
      </c>
      <c r="F4170" s="3">
        <v>160.37514561233272</v>
      </c>
    </row>
    <row r="4171" spans="1:10">
      <c r="A4171">
        <v>3</v>
      </c>
      <c r="B4171">
        <v>-91.534000000000006</v>
      </c>
      <c r="C4171">
        <v>1367</v>
      </c>
      <c r="D4171">
        <v>275000</v>
      </c>
      <c r="E4171">
        <v>179</v>
      </c>
      <c r="F4171" s="3">
        <v>166.56161196866077</v>
      </c>
    </row>
    <row r="4172" spans="1:10">
      <c r="A4172">
        <v>4</v>
      </c>
      <c r="B4172">
        <v>-91.421999999999997</v>
      </c>
      <c r="C4172">
        <v>1367</v>
      </c>
      <c r="D4172">
        <v>275000</v>
      </c>
      <c r="E4172">
        <v>213</v>
      </c>
      <c r="F4172" s="3">
        <v>174.4789553893969</v>
      </c>
    </row>
    <row r="4173" spans="1:10">
      <c r="A4173">
        <v>5</v>
      </c>
      <c r="B4173">
        <v>-91.31</v>
      </c>
      <c r="C4173">
        <v>1367</v>
      </c>
      <c r="D4173">
        <v>275000</v>
      </c>
      <c r="E4173">
        <v>233</v>
      </c>
      <c r="F4173" s="3">
        <v>184.98783598361001</v>
      </c>
    </row>
    <row r="4174" spans="1:10">
      <c r="A4174">
        <v>6</v>
      </c>
      <c r="B4174">
        <v>-91.203999999999994</v>
      </c>
      <c r="C4174">
        <v>1367</v>
      </c>
      <c r="D4174">
        <v>275000</v>
      </c>
      <c r="E4174">
        <v>221</v>
      </c>
      <c r="F4174" s="3">
        <v>198.02651913053074</v>
      </c>
    </row>
    <row r="4175" spans="1:10">
      <c r="A4175">
        <v>7</v>
      </c>
      <c r="B4175">
        <v>-91.090999999999994</v>
      </c>
      <c r="C4175">
        <v>1367</v>
      </c>
      <c r="D4175">
        <v>275000</v>
      </c>
      <c r="E4175">
        <v>217</v>
      </c>
      <c r="F4175" s="3">
        <v>215.94550583291976</v>
      </c>
    </row>
    <row r="4176" spans="1:10">
      <c r="A4176">
        <v>8</v>
      </c>
      <c r="B4176">
        <v>-90.974999999999994</v>
      </c>
      <c r="C4176">
        <v>1367</v>
      </c>
      <c r="D4176">
        <v>275000</v>
      </c>
      <c r="E4176">
        <v>254</v>
      </c>
      <c r="F4176" s="3">
        <v>239.18942380588319</v>
      </c>
    </row>
    <row r="4177" spans="1:6">
      <c r="A4177">
        <v>9</v>
      </c>
      <c r="B4177">
        <v>-90.858999999999995</v>
      </c>
      <c r="C4177">
        <v>1367</v>
      </c>
      <c r="D4177">
        <v>275000</v>
      </c>
      <c r="E4177">
        <v>272</v>
      </c>
      <c r="F4177" s="3">
        <v>267.43481561963358</v>
      </c>
    </row>
    <row r="4178" spans="1:6">
      <c r="A4178">
        <v>10</v>
      </c>
      <c r="B4178">
        <v>-90.744</v>
      </c>
      <c r="C4178">
        <v>1367</v>
      </c>
      <c r="D4178">
        <v>275000</v>
      </c>
      <c r="E4178">
        <v>309</v>
      </c>
      <c r="F4178" s="3">
        <v>299.77032526695638</v>
      </c>
    </row>
    <row r="4179" spans="1:6">
      <c r="A4179">
        <v>11</v>
      </c>
      <c r="B4179">
        <v>-90.634</v>
      </c>
      <c r="C4179">
        <v>1367</v>
      </c>
      <c r="D4179">
        <v>275000</v>
      </c>
      <c r="E4179">
        <v>299</v>
      </c>
      <c r="F4179" s="3">
        <v>333.42755022308734</v>
      </c>
    </row>
    <row r="4180" spans="1:6">
      <c r="A4180">
        <v>12</v>
      </c>
      <c r="B4180">
        <v>-90.519000000000005</v>
      </c>
      <c r="C4180">
        <v>1367</v>
      </c>
      <c r="D4180">
        <v>275000</v>
      </c>
      <c r="E4180">
        <v>334</v>
      </c>
      <c r="F4180" s="3">
        <v>369.31588418453873</v>
      </c>
    </row>
    <row r="4181" spans="1:6">
      <c r="A4181">
        <v>13</v>
      </c>
      <c r="B4181">
        <v>-90.405000000000001</v>
      </c>
      <c r="C4181">
        <v>1367</v>
      </c>
      <c r="D4181">
        <v>275000</v>
      </c>
      <c r="E4181">
        <v>393</v>
      </c>
      <c r="F4181" s="3">
        <v>402.83241679334367</v>
      </c>
    </row>
    <row r="4182" spans="1:6">
      <c r="A4182">
        <v>14</v>
      </c>
      <c r="B4182">
        <v>-90.296999999999997</v>
      </c>
      <c r="C4182">
        <v>1367</v>
      </c>
      <c r="D4182">
        <v>275000</v>
      </c>
      <c r="E4182">
        <v>393</v>
      </c>
      <c r="F4182" s="3">
        <v>429.94067411000907</v>
      </c>
    </row>
    <row r="4183" spans="1:6">
      <c r="A4183">
        <v>15</v>
      </c>
      <c r="B4183">
        <v>-90.182000000000002</v>
      </c>
      <c r="C4183">
        <v>1367</v>
      </c>
      <c r="D4183">
        <v>275000</v>
      </c>
      <c r="E4183">
        <v>494</v>
      </c>
      <c r="F4183" s="3">
        <v>451.10762335964256</v>
      </c>
    </row>
    <row r="4184" spans="1:6">
      <c r="A4184">
        <v>16</v>
      </c>
      <c r="B4184">
        <v>-90.066000000000003</v>
      </c>
      <c r="C4184">
        <v>1367</v>
      </c>
      <c r="D4184">
        <v>275000</v>
      </c>
      <c r="E4184">
        <v>496</v>
      </c>
      <c r="F4184" s="3">
        <v>462.27673301360466</v>
      </c>
    </row>
    <row r="4185" spans="1:6">
      <c r="A4185">
        <v>17</v>
      </c>
      <c r="B4185">
        <v>-89.95</v>
      </c>
      <c r="C4185">
        <v>1367</v>
      </c>
      <c r="D4185">
        <v>275000</v>
      </c>
      <c r="E4185">
        <v>468</v>
      </c>
      <c r="F4185" s="3">
        <v>462.19514064951676</v>
      </c>
    </row>
    <row r="4186" spans="1:6">
      <c r="A4186">
        <v>18</v>
      </c>
      <c r="B4186">
        <v>-89.834999999999994</v>
      </c>
      <c r="C4186">
        <v>1367</v>
      </c>
      <c r="D4186">
        <v>275000</v>
      </c>
      <c r="E4186">
        <v>456</v>
      </c>
      <c r="F4186" s="3">
        <v>451.37320579161189</v>
      </c>
    </row>
    <row r="4187" spans="1:6">
      <c r="A4187">
        <v>19</v>
      </c>
      <c r="B4187">
        <v>-89.728999999999999</v>
      </c>
      <c r="C4187">
        <v>1367</v>
      </c>
      <c r="D4187">
        <v>275000</v>
      </c>
      <c r="E4187">
        <v>444</v>
      </c>
      <c r="F4187" s="3">
        <v>433.335697008159</v>
      </c>
    </row>
    <row r="4188" spans="1:6">
      <c r="A4188">
        <v>20</v>
      </c>
      <c r="B4188">
        <v>-89.616</v>
      </c>
      <c r="C4188">
        <v>1367</v>
      </c>
      <c r="D4188">
        <v>275000</v>
      </c>
      <c r="E4188">
        <v>434</v>
      </c>
      <c r="F4188" s="3">
        <v>407.92632106343478</v>
      </c>
    </row>
    <row r="4189" spans="1:6">
      <c r="A4189">
        <v>21</v>
      </c>
      <c r="B4189">
        <v>-89.501000000000005</v>
      </c>
      <c r="C4189">
        <v>1367</v>
      </c>
      <c r="D4189">
        <v>275000</v>
      </c>
      <c r="E4189">
        <v>365</v>
      </c>
      <c r="F4189" s="3">
        <v>378.45579293887209</v>
      </c>
    </row>
    <row r="4190" spans="1:6">
      <c r="A4190">
        <v>22</v>
      </c>
      <c r="B4190">
        <v>-89.387</v>
      </c>
      <c r="C4190">
        <v>1367</v>
      </c>
      <c r="D4190">
        <v>275000</v>
      </c>
      <c r="E4190">
        <v>365</v>
      </c>
      <c r="F4190" s="3">
        <v>348.61601167624372</v>
      </c>
    </row>
    <row r="4191" spans="1:6">
      <c r="A4191">
        <v>23</v>
      </c>
      <c r="B4191">
        <v>-89.268000000000001</v>
      </c>
      <c r="C4191">
        <v>1367</v>
      </c>
      <c r="D4191">
        <v>275000</v>
      </c>
      <c r="E4191">
        <v>285</v>
      </c>
      <c r="F4191" s="3">
        <v>319.51661454688275</v>
      </c>
    </row>
    <row r="4192" spans="1:6">
      <c r="A4192">
        <v>24</v>
      </c>
      <c r="B4192">
        <v>-89.152000000000001</v>
      </c>
      <c r="C4192">
        <v>1367</v>
      </c>
      <c r="D4192">
        <v>275000</v>
      </c>
      <c r="E4192">
        <v>285</v>
      </c>
      <c r="F4192" s="3">
        <v>295.04795957781971</v>
      </c>
    </row>
    <row r="4193" spans="1:6">
      <c r="A4193">
        <v>25</v>
      </c>
      <c r="B4193">
        <v>-89.045000000000002</v>
      </c>
      <c r="C4193">
        <v>1367</v>
      </c>
      <c r="D4193">
        <v>275000</v>
      </c>
      <c r="E4193">
        <v>254</v>
      </c>
      <c r="F4193" s="3">
        <v>276.75546138362779</v>
      </c>
    </row>
    <row r="4194" spans="1:6">
      <c r="A4194">
        <v>26</v>
      </c>
      <c r="B4194">
        <v>-88.94</v>
      </c>
      <c r="C4194">
        <v>1367</v>
      </c>
      <c r="D4194">
        <v>275000</v>
      </c>
      <c r="E4194">
        <v>286</v>
      </c>
      <c r="F4194" s="3">
        <v>262.97370392674998</v>
      </c>
    </row>
    <row r="4195" spans="1:6">
      <c r="A4195">
        <v>27</v>
      </c>
      <c r="B4195">
        <v>-88.825999999999993</v>
      </c>
      <c r="C4195">
        <v>1367</v>
      </c>
      <c r="D4195">
        <v>275000</v>
      </c>
      <c r="E4195">
        <v>255</v>
      </c>
      <c r="F4195" s="3">
        <v>252.38424355844742</v>
      </c>
    </row>
    <row r="4196" spans="1:6">
      <c r="A4196">
        <v>28</v>
      </c>
      <c r="B4196">
        <v>-88.706000000000003</v>
      </c>
      <c r="C4196">
        <v>1367</v>
      </c>
      <c r="D4196">
        <v>275000</v>
      </c>
      <c r="E4196">
        <v>246</v>
      </c>
      <c r="F4196" s="3">
        <v>245.44098970151052</v>
      </c>
    </row>
    <row r="4197" spans="1:6">
      <c r="A4197">
        <v>29</v>
      </c>
      <c r="B4197">
        <v>-88.600999999999999</v>
      </c>
      <c r="C4197">
        <v>1367</v>
      </c>
      <c r="D4197">
        <v>275000</v>
      </c>
      <c r="E4197">
        <v>230</v>
      </c>
      <c r="F4197" s="3">
        <v>242.1719400183504</v>
      </c>
    </row>
    <row r="4198" spans="1:6">
      <c r="A4198">
        <v>30</v>
      </c>
      <c r="B4198">
        <v>-88.481999999999999</v>
      </c>
      <c r="C4198">
        <v>1367</v>
      </c>
      <c r="D4198">
        <v>275000</v>
      </c>
      <c r="E4198">
        <v>252</v>
      </c>
      <c r="F4198" s="3">
        <v>240.80731254406817</v>
      </c>
    </row>
    <row r="4199" spans="1:6">
      <c r="A4199">
        <v>31</v>
      </c>
      <c r="B4199">
        <v>-88.37</v>
      </c>
      <c r="C4199">
        <v>1367</v>
      </c>
      <c r="D4199">
        <v>275000</v>
      </c>
      <c r="E4199">
        <v>237</v>
      </c>
      <c r="F4199" s="3">
        <v>241.11618312966999</v>
      </c>
    </row>
    <row r="4200" spans="1:6">
      <c r="A4200">
        <v>32</v>
      </c>
      <c r="B4200">
        <v>-88.262</v>
      </c>
      <c r="C4200">
        <v>1367</v>
      </c>
      <c r="D4200">
        <v>275000</v>
      </c>
      <c r="E4200">
        <v>248</v>
      </c>
      <c r="F4200" s="3">
        <v>242.38006048598649</v>
      </c>
    </row>
    <row r="4201" spans="1:6">
      <c r="A4201" t="s">
        <v>0</v>
      </c>
    </row>
    <row r="4202" spans="1:6">
      <c r="A4202" t="s">
        <v>0</v>
      </c>
    </row>
    <row r="4203" spans="1:6">
      <c r="A4203" t="s">
        <v>0</v>
      </c>
    </row>
    <row r="4204" spans="1:6">
      <c r="A4204" t="s">
        <v>0</v>
      </c>
    </row>
    <row r="4205" spans="1:6">
      <c r="A4205" t="s">
        <v>166</v>
      </c>
    </row>
    <row r="4206" spans="1:6">
      <c r="A4206" t="s">
        <v>149</v>
      </c>
    </row>
    <row r="4207" spans="1:6">
      <c r="A4207" t="s">
        <v>3</v>
      </c>
    </row>
    <row r="4208" spans="1:6">
      <c r="A4208" t="s">
        <v>4</v>
      </c>
    </row>
    <row r="4209" spans="1:10">
      <c r="A4209" t="s">
        <v>150</v>
      </c>
    </row>
    <row r="4210" spans="1:10">
      <c r="A4210" t="s">
        <v>57</v>
      </c>
    </row>
    <row r="4211" spans="1:10">
      <c r="A4211" t="s">
        <v>7</v>
      </c>
    </row>
    <row r="4212" spans="1:10">
      <c r="A4212" t="s">
        <v>8</v>
      </c>
    </row>
    <row r="4213" spans="1:10">
      <c r="A4213" t="s">
        <v>151</v>
      </c>
    </row>
    <row r="4214" spans="1:10">
      <c r="A4214" t="s">
        <v>10</v>
      </c>
    </row>
    <row r="4215" spans="1:10">
      <c r="A4215" t="s">
        <v>11</v>
      </c>
    </row>
    <row r="4216" spans="1:10">
      <c r="A4216" t="s">
        <v>0</v>
      </c>
    </row>
    <row r="4217" spans="1:10">
      <c r="A4217" t="s">
        <v>0</v>
      </c>
    </row>
    <row r="4218" spans="1:10">
      <c r="A4218" t="s">
        <v>328</v>
      </c>
      <c r="B4218" t="s">
        <v>307</v>
      </c>
      <c r="C4218" t="s">
        <v>310</v>
      </c>
      <c r="D4218" t="s">
        <v>327</v>
      </c>
      <c r="E4218" t="s">
        <v>326</v>
      </c>
      <c r="F4218" t="s">
        <v>347</v>
      </c>
    </row>
    <row r="4219" spans="1:10">
      <c r="A4219">
        <v>1</v>
      </c>
      <c r="B4219">
        <v>-91.757999999999996</v>
      </c>
      <c r="C4219">
        <v>1364</v>
      </c>
      <c r="D4219">
        <v>275000</v>
      </c>
      <c r="E4219">
        <v>161</v>
      </c>
      <c r="F4219" s="3">
        <v>171.17435949659344</v>
      </c>
      <c r="J4219" t="s">
        <v>442</v>
      </c>
    </row>
    <row r="4220" spans="1:10">
      <c r="A4220">
        <v>2</v>
      </c>
      <c r="B4220">
        <v>-91.649000000000001</v>
      </c>
      <c r="C4220">
        <v>1364</v>
      </c>
      <c r="D4220">
        <v>275000</v>
      </c>
      <c r="E4220">
        <v>176</v>
      </c>
      <c r="F4220" s="3">
        <v>174.23959523773146</v>
      </c>
    </row>
    <row r="4221" spans="1:10">
      <c r="A4221">
        <v>3</v>
      </c>
      <c r="B4221">
        <v>-91.534000000000006</v>
      </c>
      <c r="C4221">
        <v>1364</v>
      </c>
      <c r="D4221">
        <v>275000</v>
      </c>
      <c r="E4221">
        <v>165</v>
      </c>
      <c r="F4221" s="3">
        <v>178.46058516494506</v>
      </c>
    </row>
    <row r="4222" spans="1:10">
      <c r="A4222">
        <v>4</v>
      </c>
      <c r="B4222">
        <v>-91.421999999999997</v>
      </c>
      <c r="C4222">
        <v>1364</v>
      </c>
      <c r="D4222">
        <v>275000</v>
      </c>
      <c r="E4222">
        <v>188</v>
      </c>
      <c r="F4222" s="3">
        <v>184.0560803156213</v>
      </c>
    </row>
    <row r="4223" spans="1:10">
      <c r="A4223">
        <v>5</v>
      </c>
      <c r="B4223">
        <v>-91.31</v>
      </c>
      <c r="C4223">
        <v>1364</v>
      </c>
      <c r="D4223">
        <v>275000</v>
      </c>
      <c r="E4223">
        <v>204</v>
      </c>
      <c r="F4223" s="3">
        <v>191.76628297880941</v>
      </c>
    </row>
    <row r="4224" spans="1:10">
      <c r="A4224">
        <v>6</v>
      </c>
      <c r="B4224">
        <v>-91.203999999999994</v>
      </c>
      <c r="C4224">
        <v>1364</v>
      </c>
      <c r="D4224">
        <v>275000</v>
      </c>
      <c r="E4224">
        <v>222</v>
      </c>
      <c r="F4224" s="3">
        <v>201.68768297945209</v>
      </c>
    </row>
    <row r="4225" spans="1:6">
      <c r="A4225">
        <v>7</v>
      </c>
      <c r="B4225">
        <v>-91.090999999999994</v>
      </c>
      <c r="C4225">
        <v>1364</v>
      </c>
      <c r="D4225">
        <v>275000</v>
      </c>
      <c r="E4225">
        <v>226</v>
      </c>
      <c r="F4225" s="3">
        <v>215.81823518651004</v>
      </c>
    </row>
    <row r="4226" spans="1:6">
      <c r="A4226">
        <v>8</v>
      </c>
      <c r="B4226">
        <v>-90.974999999999994</v>
      </c>
      <c r="C4226">
        <v>1364</v>
      </c>
      <c r="D4226">
        <v>275000</v>
      </c>
      <c r="E4226">
        <v>218</v>
      </c>
      <c r="F4226" s="3">
        <v>234.81314968746111</v>
      </c>
    </row>
    <row r="4227" spans="1:6">
      <c r="A4227">
        <v>9</v>
      </c>
      <c r="B4227">
        <v>-90.858999999999995</v>
      </c>
      <c r="C4227">
        <v>1364</v>
      </c>
      <c r="D4227">
        <v>275000</v>
      </c>
      <c r="E4227">
        <v>258</v>
      </c>
      <c r="F4227" s="3">
        <v>258.70531022988746</v>
      </c>
    </row>
    <row r="4228" spans="1:6">
      <c r="A4228">
        <v>10</v>
      </c>
      <c r="B4228">
        <v>-90.744</v>
      </c>
      <c r="C4228">
        <v>1364</v>
      </c>
      <c r="D4228">
        <v>275000</v>
      </c>
      <c r="E4228">
        <v>306</v>
      </c>
      <c r="F4228" s="3">
        <v>286.97965932023601</v>
      </c>
    </row>
    <row r="4229" spans="1:6">
      <c r="A4229">
        <v>11</v>
      </c>
      <c r="B4229">
        <v>-90.634</v>
      </c>
      <c r="C4229">
        <v>1364</v>
      </c>
      <c r="D4229">
        <v>275000</v>
      </c>
      <c r="E4229">
        <v>322</v>
      </c>
      <c r="F4229" s="3">
        <v>317.36137385132633</v>
      </c>
    </row>
    <row r="4230" spans="1:6">
      <c r="A4230">
        <v>12</v>
      </c>
      <c r="B4230">
        <v>-90.519000000000005</v>
      </c>
      <c r="C4230">
        <v>1364</v>
      </c>
      <c r="D4230">
        <v>275000</v>
      </c>
      <c r="E4230">
        <v>331</v>
      </c>
      <c r="F4230" s="3">
        <v>350.82395030668164</v>
      </c>
    </row>
    <row r="4231" spans="1:6">
      <c r="A4231">
        <v>13</v>
      </c>
      <c r="B4231">
        <v>-90.405000000000001</v>
      </c>
      <c r="C4231">
        <v>1364</v>
      </c>
      <c r="D4231">
        <v>275000</v>
      </c>
      <c r="E4231">
        <v>392</v>
      </c>
      <c r="F4231" s="3">
        <v>383.20052568731268</v>
      </c>
    </row>
    <row r="4232" spans="1:6">
      <c r="A4232">
        <v>14</v>
      </c>
      <c r="B4232">
        <v>-90.296999999999997</v>
      </c>
      <c r="C4232">
        <v>1364</v>
      </c>
      <c r="D4232">
        <v>275000</v>
      </c>
      <c r="E4232">
        <v>382</v>
      </c>
      <c r="F4232" s="3">
        <v>410.46947395284076</v>
      </c>
    </row>
    <row r="4233" spans="1:6">
      <c r="A4233">
        <v>15</v>
      </c>
      <c r="B4233">
        <v>-90.182000000000002</v>
      </c>
      <c r="C4233">
        <v>1364</v>
      </c>
      <c r="D4233">
        <v>275000</v>
      </c>
      <c r="E4233">
        <v>439</v>
      </c>
      <c r="F4233" s="3">
        <v>433.02050824103264</v>
      </c>
    </row>
    <row r="4234" spans="1:6">
      <c r="A4234">
        <v>16</v>
      </c>
      <c r="B4234">
        <v>-90.066000000000003</v>
      </c>
      <c r="C4234">
        <v>1364</v>
      </c>
      <c r="D4234">
        <v>275000</v>
      </c>
      <c r="E4234">
        <v>421</v>
      </c>
      <c r="F4234" s="3">
        <v>446.54086588762129</v>
      </c>
    </row>
    <row r="4235" spans="1:6">
      <c r="A4235">
        <v>17</v>
      </c>
      <c r="B4235">
        <v>-89.95</v>
      </c>
      <c r="C4235">
        <v>1364</v>
      </c>
      <c r="D4235">
        <v>275000</v>
      </c>
      <c r="E4235">
        <v>493</v>
      </c>
      <c r="F4235" s="3">
        <v>449.31615805887259</v>
      </c>
    </row>
    <row r="4236" spans="1:6">
      <c r="A4236">
        <v>18</v>
      </c>
      <c r="B4236">
        <v>-89.834999999999994</v>
      </c>
      <c r="C4236">
        <v>1364</v>
      </c>
      <c r="D4236">
        <v>275000</v>
      </c>
      <c r="E4236">
        <v>459</v>
      </c>
      <c r="F4236" s="3">
        <v>441.34148768800549</v>
      </c>
    </row>
    <row r="4237" spans="1:6">
      <c r="A4237">
        <v>19</v>
      </c>
      <c r="B4237">
        <v>-89.728999999999999</v>
      </c>
      <c r="C4237">
        <v>1364</v>
      </c>
      <c r="D4237">
        <v>275000</v>
      </c>
      <c r="E4237">
        <v>434</v>
      </c>
      <c r="F4237" s="3">
        <v>425.57916911191398</v>
      </c>
    </row>
    <row r="4238" spans="1:6">
      <c r="A4238">
        <v>20</v>
      </c>
      <c r="B4238">
        <v>-89.616</v>
      </c>
      <c r="C4238">
        <v>1364</v>
      </c>
      <c r="D4238">
        <v>275000</v>
      </c>
      <c r="E4238">
        <v>391</v>
      </c>
      <c r="F4238" s="3">
        <v>401.9650839429604</v>
      </c>
    </row>
    <row r="4239" spans="1:6">
      <c r="A4239">
        <v>21</v>
      </c>
      <c r="B4239">
        <v>-89.501000000000005</v>
      </c>
      <c r="C4239">
        <v>1364</v>
      </c>
      <c r="D4239">
        <v>275000</v>
      </c>
      <c r="E4239">
        <v>370</v>
      </c>
      <c r="F4239" s="3">
        <v>373.53153263639143</v>
      </c>
    </row>
    <row r="4240" spans="1:6">
      <c r="A4240">
        <v>22</v>
      </c>
      <c r="B4240">
        <v>-89.387</v>
      </c>
      <c r="C4240">
        <v>1364</v>
      </c>
      <c r="D4240">
        <v>275000</v>
      </c>
      <c r="E4240">
        <v>345</v>
      </c>
      <c r="F4240" s="3">
        <v>343.95424553007797</v>
      </c>
    </row>
    <row r="4241" spans="1:6">
      <c r="A4241">
        <v>23</v>
      </c>
      <c r="B4241">
        <v>-89.268000000000001</v>
      </c>
      <c r="C4241">
        <v>1364</v>
      </c>
      <c r="D4241">
        <v>275000</v>
      </c>
      <c r="E4241">
        <v>315</v>
      </c>
      <c r="F4241" s="3">
        <v>314.45530792602847</v>
      </c>
    </row>
    <row r="4242" spans="1:6">
      <c r="A4242">
        <v>24</v>
      </c>
      <c r="B4242">
        <v>-89.152000000000001</v>
      </c>
      <c r="C4242">
        <v>1364</v>
      </c>
      <c r="D4242">
        <v>275000</v>
      </c>
      <c r="E4242">
        <v>272</v>
      </c>
      <c r="F4242" s="3">
        <v>289.12786949136188</v>
      </c>
    </row>
    <row r="4243" spans="1:6">
      <c r="A4243">
        <v>25</v>
      </c>
      <c r="B4243">
        <v>-89.045000000000002</v>
      </c>
      <c r="C4243">
        <v>1364</v>
      </c>
      <c r="D4243">
        <v>275000</v>
      </c>
      <c r="E4243">
        <v>264</v>
      </c>
      <c r="F4243" s="3">
        <v>269.79856327805385</v>
      </c>
    </row>
    <row r="4244" spans="1:6">
      <c r="A4244">
        <v>26</v>
      </c>
      <c r="B4244">
        <v>-88.94</v>
      </c>
      <c r="C4244">
        <v>1364</v>
      </c>
      <c r="D4244">
        <v>275000</v>
      </c>
      <c r="E4244">
        <v>275</v>
      </c>
      <c r="F4244" s="3">
        <v>254.89330882665277</v>
      </c>
    </row>
    <row r="4245" spans="1:6">
      <c r="A4245">
        <v>27</v>
      </c>
      <c r="B4245">
        <v>-88.825999999999993</v>
      </c>
      <c r="C4245">
        <v>1364</v>
      </c>
      <c r="D4245">
        <v>275000</v>
      </c>
      <c r="E4245">
        <v>231</v>
      </c>
      <c r="F4245" s="3">
        <v>243.05900510978859</v>
      </c>
    </row>
    <row r="4246" spans="1:6">
      <c r="A4246">
        <v>28</v>
      </c>
      <c r="B4246">
        <v>-88.706000000000003</v>
      </c>
      <c r="C4246">
        <v>1364</v>
      </c>
      <c r="D4246">
        <v>275000</v>
      </c>
      <c r="E4246">
        <v>239</v>
      </c>
      <c r="F4246" s="3">
        <v>234.83841245642745</v>
      </c>
    </row>
    <row r="4247" spans="1:6">
      <c r="A4247">
        <v>29</v>
      </c>
      <c r="B4247">
        <v>-88.600999999999999</v>
      </c>
      <c r="C4247">
        <v>1364</v>
      </c>
      <c r="D4247">
        <v>275000</v>
      </c>
      <c r="E4247">
        <v>236</v>
      </c>
      <c r="F4247" s="3">
        <v>230.49926606657041</v>
      </c>
    </row>
    <row r="4248" spans="1:6">
      <c r="A4248">
        <v>30</v>
      </c>
      <c r="B4248">
        <v>-88.481999999999999</v>
      </c>
      <c r="C4248">
        <v>1364</v>
      </c>
      <c r="D4248">
        <v>275000</v>
      </c>
      <c r="E4248">
        <v>244</v>
      </c>
      <c r="F4248" s="3">
        <v>227.97477871644935</v>
      </c>
    </row>
    <row r="4249" spans="1:6">
      <c r="A4249">
        <v>31</v>
      </c>
      <c r="B4249">
        <v>-88.37</v>
      </c>
      <c r="C4249">
        <v>1364</v>
      </c>
      <c r="D4249">
        <v>275000</v>
      </c>
      <c r="E4249">
        <v>202</v>
      </c>
      <c r="F4249" s="3">
        <v>227.23238183683799</v>
      </c>
    </row>
    <row r="4250" spans="1:6">
      <c r="A4250">
        <v>32</v>
      </c>
      <c r="B4250">
        <v>-88.262</v>
      </c>
      <c r="C4250">
        <v>1364</v>
      </c>
      <c r="D4250">
        <v>275000</v>
      </c>
      <c r="E4250">
        <v>239</v>
      </c>
      <c r="F4250" s="3">
        <v>227.50742150020162</v>
      </c>
    </row>
    <row r="4251" spans="1:6">
      <c r="A4251" t="s">
        <v>0</v>
      </c>
    </row>
    <row r="4252" spans="1:6">
      <c r="A4252" t="s">
        <v>0</v>
      </c>
    </row>
    <row r="4253" spans="1:6">
      <c r="A4253" t="s">
        <v>0</v>
      </c>
    </row>
    <row r="4254" spans="1:6">
      <c r="A4254" t="s">
        <v>0</v>
      </c>
    </row>
    <row r="4255" spans="1:6">
      <c r="A4255" t="s">
        <v>167</v>
      </c>
    </row>
    <row r="4256" spans="1:6">
      <c r="A4256" t="s">
        <v>149</v>
      </c>
    </row>
    <row r="4257" spans="1:10">
      <c r="A4257" t="s">
        <v>3</v>
      </c>
    </row>
    <row r="4258" spans="1:10">
      <c r="A4258" t="s">
        <v>4</v>
      </c>
    </row>
    <row r="4259" spans="1:10">
      <c r="A4259" t="s">
        <v>150</v>
      </c>
    </row>
    <row r="4260" spans="1:10">
      <c r="A4260" t="s">
        <v>59</v>
      </c>
    </row>
    <row r="4261" spans="1:10">
      <c r="A4261" t="s">
        <v>7</v>
      </c>
    </row>
    <row r="4262" spans="1:10">
      <c r="A4262" t="s">
        <v>8</v>
      </c>
    </row>
    <row r="4263" spans="1:10">
      <c r="A4263" t="s">
        <v>151</v>
      </c>
    </row>
    <row r="4264" spans="1:10">
      <c r="A4264" t="s">
        <v>10</v>
      </c>
    </row>
    <row r="4265" spans="1:10">
      <c r="A4265" t="s">
        <v>11</v>
      </c>
    </row>
    <row r="4266" spans="1:10">
      <c r="A4266" t="s">
        <v>0</v>
      </c>
    </row>
    <row r="4267" spans="1:10">
      <c r="A4267" t="s">
        <v>0</v>
      </c>
    </row>
    <row r="4268" spans="1:10">
      <c r="A4268" t="s">
        <v>328</v>
      </c>
      <c r="B4268" t="s">
        <v>307</v>
      </c>
      <c r="C4268" t="s">
        <v>310</v>
      </c>
      <c r="D4268" t="s">
        <v>327</v>
      </c>
      <c r="E4268" t="s">
        <v>326</v>
      </c>
      <c r="F4268" t="s">
        <v>347</v>
      </c>
    </row>
    <row r="4269" spans="1:10">
      <c r="A4269">
        <v>1</v>
      </c>
      <c r="B4269">
        <v>-91.757999999999996</v>
      </c>
      <c r="C4269">
        <v>1366</v>
      </c>
      <c r="D4269">
        <v>275000</v>
      </c>
      <c r="E4269">
        <v>144</v>
      </c>
      <c r="F4269" s="3">
        <v>159.54154384453162</v>
      </c>
      <c r="J4269" t="s">
        <v>443</v>
      </c>
    </row>
    <row r="4270" spans="1:10">
      <c r="A4270">
        <v>2</v>
      </c>
      <c r="B4270">
        <v>-91.649000000000001</v>
      </c>
      <c r="C4270">
        <v>1366</v>
      </c>
      <c r="D4270">
        <v>275000</v>
      </c>
      <c r="E4270">
        <v>157</v>
      </c>
      <c r="F4270" s="3">
        <v>164.12495296530122</v>
      </c>
    </row>
    <row r="4271" spans="1:10">
      <c r="A4271">
        <v>3</v>
      </c>
      <c r="B4271">
        <v>-91.534000000000006</v>
      </c>
      <c r="C4271">
        <v>1366</v>
      </c>
      <c r="D4271">
        <v>275000</v>
      </c>
      <c r="E4271">
        <v>171</v>
      </c>
      <c r="F4271" s="3">
        <v>170.35339758923993</v>
      </c>
    </row>
    <row r="4272" spans="1:10">
      <c r="A4272">
        <v>4</v>
      </c>
      <c r="B4272">
        <v>-91.421999999999997</v>
      </c>
      <c r="C4272">
        <v>1366</v>
      </c>
      <c r="D4272">
        <v>275000</v>
      </c>
      <c r="E4272">
        <v>170</v>
      </c>
      <c r="F4272" s="3">
        <v>178.29836545694852</v>
      </c>
    </row>
    <row r="4273" spans="1:6">
      <c r="A4273">
        <v>5</v>
      </c>
      <c r="B4273">
        <v>-91.31</v>
      </c>
      <c r="C4273">
        <v>1366</v>
      </c>
      <c r="D4273">
        <v>275000</v>
      </c>
      <c r="E4273">
        <v>212</v>
      </c>
      <c r="F4273" s="3">
        <v>188.65044908944151</v>
      </c>
    </row>
    <row r="4274" spans="1:6">
      <c r="A4274">
        <v>6</v>
      </c>
      <c r="B4274">
        <v>-91.203999999999994</v>
      </c>
      <c r="C4274">
        <v>1366</v>
      </c>
      <c r="D4274">
        <v>275000</v>
      </c>
      <c r="E4274">
        <v>230</v>
      </c>
      <c r="F4274" s="3">
        <v>201.14748947584872</v>
      </c>
    </row>
    <row r="4275" spans="1:6">
      <c r="A4275">
        <v>7</v>
      </c>
      <c r="B4275">
        <v>-91.090999999999994</v>
      </c>
      <c r="C4275">
        <v>1366</v>
      </c>
      <c r="D4275">
        <v>275000</v>
      </c>
      <c r="E4275">
        <v>227</v>
      </c>
      <c r="F4275" s="3">
        <v>217.77125939134444</v>
      </c>
    </row>
    <row r="4276" spans="1:6">
      <c r="A4276">
        <v>8</v>
      </c>
      <c r="B4276">
        <v>-90.974999999999994</v>
      </c>
      <c r="C4276">
        <v>1366</v>
      </c>
      <c r="D4276">
        <v>275000</v>
      </c>
      <c r="E4276">
        <v>256</v>
      </c>
      <c r="F4276" s="3">
        <v>238.58064403161865</v>
      </c>
    </row>
    <row r="4277" spans="1:6">
      <c r="A4277">
        <v>9</v>
      </c>
      <c r="B4277">
        <v>-90.858999999999995</v>
      </c>
      <c r="C4277">
        <v>1366</v>
      </c>
      <c r="D4277">
        <v>275000</v>
      </c>
      <c r="E4277">
        <v>277</v>
      </c>
      <c r="F4277" s="3">
        <v>262.99420616101855</v>
      </c>
    </row>
    <row r="4278" spans="1:6">
      <c r="A4278">
        <v>10</v>
      </c>
      <c r="B4278">
        <v>-90.744</v>
      </c>
      <c r="C4278">
        <v>1366</v>
      </c>
      <c r="D4278">
        <v>275000</v>
      </c>
      <c r="E4278">
        <v>269</v>
      </c>
      <c r="F4278" s="3">
        <v>290.04968762694568</v>
      </c>
    </row>
    <row r="4279" spans="1:6">
      <c r="A4279">
        <v>11</v>
      </c>
      <c r="B4279">
        <v>-90.634</v>
      </c>
      <c r="C4279">
        <v>1366</v>
      </c>
      <c r="D4279">
        <v>275000</v>
      </c>
      <c r="E4279">
        <v>297</v>
      </c>
      <c r="F4279" s="3">
        <v>317.42509614999295</v>
      </c>
    </row>
    <row r="4280" spans="1:6">
      <c r="A4280">
        <v>12</v>
      </c>
      <c r="B4280">
        <v>-90.519000000000005</v>
      </c>
      <c r="C4280">
        <v>1366</v>
      </c>
      <c r="D4280">
        <v>275000</v>
      </c>
      <c r="E4280">
        <v>322</v>
      </c>
      <c r="F4280" s="3">
        <v>345.91005778435465</v>
      </c>
    </row>
    <row r="4281" spans="1:6">
      <c r="A4281">
        <v>13</v>
      </c>
      <c r="B4281">
        <v>-90.405000000000001</v>
      </c>
      <c r="C4281">
        <v>1366</v>
      </c>
      <c r="D4281">
        <v>275000</v>
      </c>
      <c r="E4281">
        <v>369</v>
      </c>
      <c r="F4281" s="3">
        <v>371.96871927567014</v>
      </c>
    </row>
    <row r="4282" spans="1:6">
      <c r="A4282">
        <v>14</v>
      </c>
      <c r="B4282">
        <v>-90.296999999999997</v>
      </c>
      <c r="C4282">
        <v>1366</v>
      </c>
      <c r="D4282">
        <v>275000</v>
      </c>
      <c r="E4282">
        <v>391</v>
      </c>
      <c r="F4282" s="3">
        <v>392.71337776814335</v>
      </c>
    </row>
    <row r="4283" spans="1:6">
      <c r="A4283">
        <v>15</v>
      </c>
      <c r="B4283">
        <v>-90.182000000000002</v>
      </c>
      <c r="C4283">
        <v>1366</v>
      </c>
      <c r="D4283">
        <v>275000</v>
      </c>
      <c r="E4283">
        <v>388</v>
      </c>
      <c r="F4283" s="3">
        <v>408.72121040857627</v>
      </c>
    </row>
    <row r="4284" spans="1:6">
      <c r="A4284">
        <v>16</v>
      </c>
      <c r="B4284">
        <v>-90.066000000000003</v>
      </c>
      <c r="C4284">
        <v>1366</v>
      </c>
      <c r="D4284">
        <v>275000</v>
      </c>
      <c r="E4284">
        <v>451</v>
      </c>
      <c r="F4284" s="3">
        <v>417.08882131526116</v>
      </c>
    </row>
    <row r="4285" spans="1:6">
      <c r="A4285">
        <v>17</v>
      </c>
      <c r="B4285">
        <v>-89.95</v>
      </c>
      <c r="C4285">
        <v>1366</v>
      </c>
      <c r="D4285">
        <v>275000</v>
      </c>
      <c r="E4285">
        <v>439</v>
      </c>
      <c r="F4285" s="3">
        <v>416.97743962618097</v>
      </c>
    </row>
    <row r="4286" spans="1:6">
      <c r="A4286">
        <v>18</v>
      </c>
      <c r="B4286">
        <v>-89.834999999999994</v>
      </c>
      <c r="C4286">
        <v>1366</v>
      </c>
      <c r="D4286">
        <v>275000</v>
      </c>
      <c r="E4286">
        <v>428</v>
      </c>
      <c r="F4286" s="3">
        <v>408.75602977292743</v>
      </c>
    </row>
    <row r="4287" spans="1:6">
      <c r="A4287">
        <v>19</v>
      </c>
      <c r="B4287">
        <v>-89.728999999999999</v>
      </c>
      <c r="C4287">
        <v>1366</v>
      </c>
      <c r="D4287">
        <v>275000</v>
      </c>
      <c r="E4287">
        <v>387</v>
      </c>
      <c r="F4287" s="3">
        <v>394.97941150367797</v>
      </c>
    </row>
    <row r="4288" spans="1:6">
      <c r="A4288">
        <v>20</v>
      </c>
      <c r="B4288">
        <v>-89.616</v>
      </c>
      <c r="C4288">
        <v>1366</v>
      </c>
      <c r="D4288">
        <v>275000</v>
      </c>
      <c r="E4288">
        <v>380</v>
      </c>
      <c r="F4288" s="3">
        <v>375.337460708354</v>
      </c>
    </row>
    <row r="4289" spans="1:6">
      <c r="A4289">
        <v>21</v>
      </c>
      <c r="B4289">
        <v>-89.501000000000005</v>
      </c>
      <c r="C4289">
        <v>1366</v>
      </c>
      <c r="D4289">
        <v>275000</v>
      </c>
      <c r="E4289">
        <v>338</v>
      </c>
      <c r="F4289" s="3">
        <v>352.14033064588835</v>
      </c>
    </row>
    <row r="4290" spans="1:6">
      <c r="A4290">
        <v>22</v>
      </c>
      <c r="B4290">
        <v>-89.387</v>
      </c>
      <c r="C4290">
        <v>1366</v>
      </c>
      <c r="D4290">
        <v>275000</v>
      </c>
      <c r="E4290">
        <v>347</v>
      </c>
      <c r="F4290" s="3">
        <v>328.08625094048114</v>
      </c>
    </row>
    <row r="4291" spans="1:6">
      <c r="A4291">
        <v>23</v>
      </c>
      <c r="B4291">
        <v>-89.268000000000001</v>
      </c>
      <c r="C4291">
        <v>1366</v>
      </c>
      <c r="D4291">
        <v>275000</v>
      </c>
      <c r="E4291">
        <v>295</v>
      </c>
      <c r="F4291" s="3">
        <v>303.90585936026645</v>
      </c>
    </row>
    <row r="4292" spans="1:6">
      <c r="A4292">
        <v>24</v>
      </c>
      <c r="B4292">
        <v>-89.152000000000001</v>
      </c>
      <c r="C4292">
        <v>1366</v>
      </c>
      <c r="D4292">
        <v>275000</v>
      </c>
      <c r="E4292">
        <v>283</v>
      </c>
      <c r="F4292" s="3">
        <v>282.7960995940187</v>
      </c>
    </row>
    <row r="4293" spans="1:6">
      <c r="A4293">
        <v>25</v>
      </c>
      <c r="B4293">
        <v>-89.045000000000002</v>
      </c>
      <c r="C4293">
        <v>1366</v>
      </c>
      <c r="D4293">
        <v>275000</v>
      </c>
      <c r="E4293">
        <v>244</v>
      </c>
      <c r="F4293" s="3">
        <v>266.3162843033432</v>
      </c>
    </row>
    <row r="4294" spans="1:6">
      <c r="A4294">
        <v>26</v>
      </c>
      <c r="B4294">
        <v>-88.94</v>
      </c>
      <c r="C4294">
        <v>1366</v>
      </c>
      <c r="D4294">
        <v>275000</v>
      </c>
      <c r="E4294">
        <v>247</v>
      </c>
      <c r="F4294" s="3">
        <v>253.26141317551944</v>
      </c>
    </row>
    <row r="4295" spans="1:6">
      <c r="A4295">
        <v>27</v>
      </c>
      <c r="B4295">
        <v>-88.825999999999993</v>
      </c>
      <c r="C4295">
        <v>1366</v>
      </c>
      <c r="D4295">
        <v>275000</v>
      </c>
      <c r="E4295">
        <v>249</v>
      </c>
      <c r="F4295" s="3">
        <v>242.5533975201937</v>
      </c>
    </row>
    <row r="4296" spans="1:6">
      <c r="A4296">
        <v>28</v>
      </c>
      <c r="B4296">
        <v>-88.706000000000003</v>
      </c>
      <c r="C4296">
        <v>1366</v>
      </c>
      <c r="D4296">
        <v>275000</v>
      </c>
      <c r="E4296">
        <v>235</v>
      </c>
      <c r="F4296" s="3">
        <v>234.81472632129604</v>
      </c>
    </row>
    <row r="4297" spans="1:6">
      <c r="A4297">
        <v>29</v>
      </c>
      <c r="B4297">
        <v>-88.600999999999999</v>
      </c>
      <c r="C4297">
        <v>1366</v>
      </c>
      <c r="D4297">
        <v>275000</v>
      </c>
      <c r="E4297">
        <v>229</v>
      </c>
      <c r="F4297" s="3">
        <v>230.54904832588807</v>
      </c>
    </row>
    <row r="4298" spans="1:6">
      <c r="A4298">
        <v>30</v>
      </c>
      <c r="B4298">
        <v>-88.481999999999999</v>
      </c>
      <c r="C4298">
        <v>1366</v>
      </c>
      <c r="D4298">
        <v>275000</v>
      </c>
      <c r="E4298">
        <v>241</v>
      </c>
      <c r="F4298" s="3">
        <v>227.94253368764794</v>
      </c>
    </row>
    <row r="4299" spans="1:6">
      <c r="A4299">
        <v>31</v>
      </c>
      <c r="B4299">
        <v>-88.37</v>
      </c>
      <c r="C4299">
        <v>1366</v>
      </c>
      <c r="D4299">
        <v>275000</v>
      </c>
      <c r="E4299">
        <v>220</v>
      </c>
      <c r="F4299" s="3">
        <v>227.10929462901748</v>
      </c>
    </row>
    <row r="4300" spans="1:6">
      <c r="A4300">
        <v>32</v>
      </c>
      <c r="B4300">
        <v>-88.262</v>
      </c>
      <c r="C4300">
        <v>1366</v>
      </c>
      <c r="D4300">
        <v>275000</v>
      </c>
      <c r="E4300">
        <v>232</v>
      </c>
      <c r="F4300" s="3">
        <v>227.36029995011145</v>
      </c>
    </row>
    <row r="4301" spans="1:6">
      <c r="A4301" t="s">
        <v>0</v>
      </c>
    </row>
    <row r="4302" spans="1:6">
      <c r="A4302" t="s">
        <v>0</v>
      </c>
    </row>
    <row r="4303" spans="1:6">
      <c r="A4303" t="s">
        <v>0</v>
      </c>
    </row>
    <row r="4304" spans="1:6">
      <c r="A4304" t="s">
        <v>0</v>
      </c>
    </row>
    <row r="4305" spans="1:10">
      <c r="A4305" t="s">
        <v>168</v>
      </c>
    </row>
    <row r="4306" spans="1:10">
      <c r="A4306" t="s">
        <v>149</v>
      </c>
    </row>
    <row r="4307" spans="1:10">
      <c r="A4307" t="s">
        <v>3</v>
      </c>
    </row>
    <row r="4308" spans="1:10">
      <c r="A4308" t="s">
        <v>4</v>
      </c>
    </row>
    <row r="4309" spans="1:10">
      <c r="A4309" t="s">
        <v>150</v>
      </c>
    </row>
    <row r="4310" spans="1:10">
      <c r="A4310" t="s">
        <v>61</v>
      </c>
    </row>
    <row r="4311" spans="1:10">
      <c r="A4311" t="s">
        <v>7</v>
      </c>
    </row>
    <row r="4312" spans="1:10">
      <c r="A4312" t="s">
        <v>8</v>
      </c>
    </row>
    <row r="4313" spans="1:10">
      <c r="A4313" t="s">
        <v>151</v>
      </c>
    </row>
    <row r="4314" spans="1:10">
      <c r="A4314" t="s">
        <v>10</v>
      </c>
    </row>
    <row r="4315" spans="1:10">
      <c r="A4315" t="s">
        <v>11</v>
      </c>
    </row>
    <row r="4316" spans="1:10">
      <c r="A4316" t="s">
        <v>0</v>
      </c>
    </row>
    <row r="4317" spans="1:10">
      <c r="A4317" t="s">
        <v>0</v>
      </c>
    </row>
    <row r="4318" spans="1:10">
      <c r="A4318" t="s">
        <v>328</v>
      </c>
      <c r="B4318" t="s">
        <v>307</v>
      </c>
      <c r="C4318" t="s">
        <v>310</v>
      </c>
      <c r="D4318" t="s">
        <v>327</v>
      </c>
      <c r="E4318" t="s">
        <v>326</v>
      </c>
      <c r="F4318" t="s">
        <v>347</v>
      </c>
    </row>
    <row r="4319" spans="1:10">
      <c r="A4319">
        <v>1</v>
      </c>
      <c r="B4319">
        <v>-91.757999999999996</v>
      </c>
      <c r="C4319">
        <v>1365</v>
      </c>
      <c r="D4319">
        <v>275000</v>
      </c>
      <c r="E4319">
        <v>153</v>
      </c>
      <c r="F4319" s="3">
        <v>160.54498946746097</v>
      </c>
      <c r="J4319" t="s">
        <v>444</v>
      </c>
    </row>
    <row r="4320" spans="1:10">
      <c r="A4320">
        <v>2</v>
      </c>
      <c r="B4320">
        <v>-91.649000000000001</v>
      </c>
      <c r="C4320">
        <v>1365</v>
      </c>
      <c r="D4320">
        <v>275000</v>
      </c>
      <c r="E4320">
        <v>162</v>
      </c>
      <c r="F4320" s="3">
        <v>164.89874648102429</v>
      </c>
    </row>
    <row r="4321" spans="1:6">
      <c r="A4321">
        <v>3</v>
      </c>
      <c r="B4321">
        <v>-91.534000000000006</v>
      </c>
      <c r="C4321">
        <v>1365</v>
      </c>
      <c r="D4321">
        <v>275000</v>
      </c>
      <c r="E4321">
        <v>154</v>
      </c>
      <c r="F4321" s="3">
        <v>170.81559369025857</v>
      </c>
    </row>
    <row r="4322" spans="1:6">
      <c r="A4322">
        <v>4</v>
      </c>
      <c r="B4322">
        <v>-91.421999999999997</v>
      </c>
      <c r="C4322">
        <v>1365</v>
      </c>
      <c r="D4322">
        <v>275000</v>
      </c>
      <c r="E4322">
        <v>187</v>
      </c>
      <c r="F4322" s="3">
        <v>178.43051815570354</v>
      </c>
    </row>
    <row r="4323" spans="1:6">
      <c r="A4323">
        <v>5</v>
      </c>
      <c r="B4323">
        <v>-91.31</v>
      </c>
      <c r="C4323">
        <v>1365</v>
      </c>
      <c r="D4323">
        <v>275000</v>
      </c>
      <c r="E4323">
        <v>197</v>
      </c>
      <c r="F4323" s="3">
        <v>188.49561199025919</v>
      </c>
    </row>
    <row r="4324" spans="1:6">
      <c r="A4324">
        <v>6</v>
      </c>
      <c r="B4324">
        <v>-91.203999999999994</v>
      </c>
      <c r="C4324">
        <v>1365</v>
      </c>
      <c r="D4324">
        <v>275000</v>
      </c>
      <c r="E4324">
        <v>222</v>
      </c>
      <c r="F4324" s="3">
        <v>200.8414480758307</v>
      </c>
    </row>
    <row r="4325" spans="1:6">
      <c r="A4325">
        <v>7</v>
      </c>
      <c r="B4325">
        <v>-91.090999999999994</v>
      </c>
      <c r="C4325">
        <v>1365</v>
      </c>
      <c r="D4325">
        <v>275000</v>
      </c>
      <c r="E4325">
        <v>243</v>
      </c>
      <c r="F4325" s="3">
        <v>217.52186496538937</v>
      </c>
    </row>
    <row r="4326" spans="1:6">
      <c r="A4326">
        <v>8</v>
      </c>
      <c r="B4326">
        <v>-90.974999999999994</v>
      </c>
      <c r="C4326">
        <v>1365</v>
      </c>
      <c r="D4326">
        <v>275000</v>
      </c>
      <c r="E4326">
        <v>243</v>
      </c>
      <c r="F4326" s="3">
        <v>238.69047306626723</v>
      </c>
    </row>
    <row r="4327" spans="1:6">
      <c r="A4327">
        <v>9</v>
      </c>
      <c r="B4327">
        <v>-90.858999999999995</v>
      </c>
      <c r="C4327">
        <v>1365</v>
      </c>
      <c r="D4327">
        <v>275000</v>
      </c>
      <c r="E4327">
        <v>271</v>
      </c>
      <c r="F4327" s="3">
        <v>263.76756206798512</v>
      </c>
    </row>
    <row r="4328" spans="1:6">
      <c r="A4328">
        <v>10</v>
      </c>
      <c r="B4328">
        <v>-90.744</v>
      </c>
      <c r="C4328">
        <v>1365</v>
      </c>
      <c r="D4328">
        <v>275000</v>
      </c>
      <c r="E4328">
        <v>282</v>
      </c>
      <c r="F4328" s="3">
        <v>291.67425454540569</v>
      </c>
    </row>
    <row r="4329" spans="1:6">
      <c r="A4329">
        <v>11</v>
      </c>
      <c r="B4329">
        <v>-90.634</v>
      </c>
      <c r="C4329">
        <v>1365</v>
      </c>
      <c r="D4329">
        <v>275000</v>
      </c>
      <c r="E4329">
        <v>310</v>
      </c>
      <c r="F4329" s="3">
        <v>319.83811231860602</v>
      </c>
    </row>
    <row r="4330" spans="1:6">
      <c r="A4330">
        <v>12</v>
      </c>
      <c r="B4330">
        <v>-90.519000000000005</v>
      </c>
      <c r="C4330">
        <v>1365</v>
      </c>
      <c r="D4330">
        <v>275000</v>
      </c>
      <c r="E4330">
        <v>311</v>
      </c>
      <c r="F4330" s="3">
        <v>348.81596572145384</v>
      </c>
    </row>
    <row r="4331" spans="1:6">
      <c r="A4331">
        <v>13</v>
      </c>
      <c r="B4331">
        <v>-90.405000000000001</v>
      </c>
      <c r="C4331">
        <v>1365</v>
      </c>
      <c r="D4331">
        <v>275000</v>
      </c>
      <c r="E4331">
        <v>370</v>
      </c>
      <c r="F4331" s="3">
        <v>374.69323547080569</v>
      </c>
    </row>
    <row r="4332" spans="1:6">
      <c r="A4332">
        <v>14</v>
      </c>
      <c r="B4332">
        <v>-90.296999999999997</v>
      </c>
      <c r="C4332">
        <v>1365</v>
      </c>
      <c r="D4332">
        <v>275000</v>
      </c>
      <c r="E4332">
        <v>398</v>
      </c>
      <c r="F4332" s="3">
        <v>394.39606390197605</v>
      </c>
    </row>
    <row r="4333" spans="1:6">
      <c r="A4333">
        <v>15</v>
      </c>
      <c r="B4333">
        <v>-90.182000000000002</v>
      </c>
      <c r="C4333">
        <v>1365</v>
      </c>
      <c r="D4333">
        <v>275000</v>
      </c>
      <c r="E4333">
        <v>431</v>
      </c>
      <c r="F4333" s="3">
        <v>408.23626214539377</v>
      </c>
    </row>
    <row r="4334" spans="1:6">
      <c r="A4334">
        <v>16</v>
      </c>
      <c r="B4334">
        <v>-90.066000000000003</v>
      </c>
      <c r="C4334">
        <v>1365</v>
      </c>
      <c r="D4334">
        <v>275000</v>
      </c>
      <c r="E4334">
        <v>397</v>
      </c>
      <c r="F4334" s="3">
        <v>413.39775434898797</v>
      </c>
    </row>
    <row r="4335" spans="1:6">
      <c r="A4335">
        <v>17</v>
      </c>
      <c r="B4335">
        <v>-89.95</v>
      </c>
      <c r="C4335">
        <v>1365</v>
      </c>
      <c r="D4335">
        <v>275000</v>
      </c>
      <c r="E4335">
        <v>437</v>
      </c>
      <c r="F4335" s="3">
        <v>409.3876308730101</v>
      </c>
    </row>
    <row r="4336" spans="1:6">
      <c r="A4336">
        <v>18</v>
      </c>
      <c r="B4336">
        <v>-89.834999999999994</v>
      </c>
      <c r="C4336">
        <v>1365</v>
      </c>
      <c r="D4336">
        <v>275000</v>
      </c>
      <c r="E4336">
        <v>429</v>
      </c>
      <c r="F4336" s="3">
        <v>397.13639526867672</v>
      </c>
    </row>
    <row r="4337" spans="1:6">
      <c r="A4337">
        <v>19</v>
      </c>
      <c r="B4337">
        <v>-89.728999999999999</v>
      </c>
      <c r="C4337">
        <v>1365</v>
      </c>
      <c r="D4337">
        <v>275000</v>
      </c>
      <c r="E4337">
        <v>373</v>
      </c>
      <c r="F4337" s="3">
        <v>380.01582172418182</v>
      </c>
    </row>
    <row r="4338" spans="1:6">
      <c r="A4338">
        <v>20</v>
      </c>
      <c r="B4338">
        <v>-89.616</v>
      </c>
      <c r="C4338">
        <v>1365</v>
      </c>
      <c r="D4338">
        <v>275000</v>
      </c>
      <c r="E4338">
        <v>349</v>
      </c>
      <c r="F4338" s="3">
        <v>357.69843780561831</v>
      </c>
    </row>
    <row r="4339" spans="1:6">
      <c r="A4339">
        <v>21</v>
      </c>
      <c r="B4339">
        <v>-89.501000000000005</v>
      </c>
      <c r="C4339">
        <v>1365</v>
      </c>
      <c r="D4339">
        <v>275000</v>
      </c>
      <c r="E4339">
        <v>292</v>
      </c>
      <c r="F4339" s="3">
        <v>333.0930006128275</v>
      </c>
    </row>
    <row r="4340" spans="1:6">
      <c r="A4340">
        <v>22</v>
      </c>
      <c r="B4340">
        <v>-89.387</v>
      </c>
      <c r="C4340">
        <v>1365</v>
      </c>
      <c r="D4340">
        <v>275000</v>
      </c>
      <c r="E4340">
        <v>337</v>
      </c>
      <c r="F4340" s="3">
        <v>309.10350548208936</v>
      </c>
    </row>
    <row r="4341" spans="1:6">
      <c r="A4341">
        <v>23</v>
      </c>
      <c r="B4341">
        <v>-89.268000000000001</v>
      </c>
      <c r="C4341">
        <v>1365</v>
      </c>
      <c r="D4341">
        <v>275000</v>
      </c>
      <c r="E4341">
        <v>328</v>
      </c>
      <c r="F4341" s="3">
        <v>286.44150698040932</v>
      </c>
    </row>
    <row r="4342" spans="1:6">
      <c r="A4342">
        <v>24</v>
      </c>
      <c r="B4342">
        <v>-89.152000000000001</v>
      </c>
      <c r="C4342">
        <v>1365</v>
      </c>
      <c r="D4342">
        <v>275000</v>
      </c>
      <c r="E4342">
        <v>260</v>
      </c>
      <c r="F4342" s="3">
        <v>267.92824737223111</v>
      </c>
    </row>
    <row r="4343" spans="1:6">
      <c r="A4343">
        <v>25</v>
      </c>
      <c r="B4343">
        <v>-89.045000000000002</v>
      </c>
      <c r="C4343">
        <v>1365</v>
      </c>
      <c r="D4343">
        <v>275000</v>
      </c>
      <c r="E4343">
        <v>260</v>
      </c>
      <c r="F4343" s="3">
        <v>254.45334904060985</v>
      </c>
    </row>
    <row r="4344" spans="1:6">
      <c r="A4344">
        <v>26</v>
      </c>
      <c r="B4344">
        <v>-88.94</v>
      </c>
      <c r="C4344">
        <v>1365</v>
      </c>
      <c r="D4344">
        <v>275000</v>
      </c>
      <c r="E4344">
        <v>218</v>
      </c>
      <c r="F4344" s="3">
        <v>244.57224749039625</v>
      </c>
    </row>
    <row r="4345" spans="1:6">
      <c r="A4345">
        <v>27</v>
      </c>
      <c r="B4345">
        <v>-88.825999999999993</v>
      </c>
      <c r="C4345">
        <v>1365</v>
      </c>
      <c r="D4345">
        <v>275000</v>
      </c>
      <c r="E4345">
        <v>218</v>
      </c>
      <c r="F4345" s="3">
        <v>237.22992966505586</v>
      </c>
    </row>
    <row r="4346" spans="1:6">
      <c r="A4346">
        <v>28</v>
      </c>
      <c r="B4346">
        <v>-88.706000000000003</v>
      </c>
      <c r="C4346">
        <v>1365</v>
      </c>
      <c r="D4346">
        <v>275000</v>
      </c>
      <c r="E4346">
        <v>226</v>
      </c>
      <c r="F4346" s="3">
        <v>232.6638230663643</v>
      </c>
    </row>
    <row r="4347" spans="1:6">
      <c r="A4347">
        <v>29</v>
      </c>
      <c r="B4347">
        <v>-88.600999999999999</v>
      </c>
      <c r="C4347">
        <v>1365</v>
      </c>
      <c r="D4347">
        <v>275000</v>
      </c>
      <c r="E4347">
        <v>215</v>
      </c>
      <c r="F4347" s="3">
        <v>230.72991504972742</v>
      </c>
    </row>
    <row r="4348" spans="1:6">
      <c r="A4348">
        <v>30</v>
      </c>
      <c r="B4348">
        <v>-88.481999999999999</v>
      </c>
      <c r="C4348">
        <v>1365</v>
      </c>
      <c r="D4348">
        <v>275000</v>
      </c>
      <c r="E4348">
        <v>228</v>
      </c>
      <c r="F4348" s="3">
        <v>230.2217455302324</v>
      </c>
    </row>
    <row r="4349" spans="1:6">
      <c r="A4349">
        <v>31</v>
      </c>
      <c r="B4349">
        <v>-88.37</v>
      </c>
      <c r="C4349">
        <v>1365</v>
      </c>
      <c r="D4349">
        <v>275000</v>
      </c>
      <c r="E4349">
        <v>253</v>
      </c>
      <c r="F4349" s="3">
        <v>230.86926354924074</v>
      </c>
    </row>
    <row r="4350" spans="1:6">
      <c r="A4350">
        <v>32</v>
      </c>
      <c r="B4350">
        <v>-88.262</v>
      </c>
      <c r="C4350">
        <v>1365</v>
      </c>
      <c r="D4350">
        <v>275000</v>
      </c>
      <c r="E4350">
        <v>259</v>
      </c>
      <c r="F4350" s="3">
        <v>232.1651323901425</v>
      </c>
    </row>
    <row r="4351" spans="1:6">
      <c r="A4351" t="s">
        <v>0</v>
      </c>
    </row>
    <row r="4352" spans="1:6">
      <c r="A4352" t="s">
        <v>0</v>
      </c>
    </row>
    <row r="4353" spans="1:6">
      <c r="A4353" t="s">
        <v>0</v>
      </c>
    </row>
    <row r="4354" spans="1:6">
      <c r="A4354" t="s">
        <v>0</v>
      </c>
    </row>
    <row r="4355" spans="1:6">
      <c r="A4355" t="s">
        <v>169</v>
      </c>
    </row>
    <row r="4356" spans="1:6">
      <c r="A4356" t="s">
        <v>149</v>
      </c>
    </row>
    <row r="4357" spans="1:6">
      <c r="A4357" t="s">
        <v>3</v>
      </c>
    </row>
    <row r="4358" spans="1:6">
      <c r="A4358" t="s">
        <v>4</v>
      </c>
    </row>
    <row r="4359" spans="1:6">
      <c r="A4359" t="s">
        <v>150</v>
      </c>
    </row>
    <row r="4360" spans="1:6">
      <c r="A4360" t="s">
        <v>63</v>
      </c>
    </row>
    <row r="4361" spans="1:6">
      <c r="A4361" t="s">
        <v>7</v>
      </c>
    </row>
    <row r="4362" spans="1:6">
      <c r="A4362" t="s">
        <v>8</v>
      </c>
    </row>
    <row r="4363" spans="1:6">
      <c r="A4363" t="s">
        <v>151</v>
      </c>
    </row>
    <row r="4364" spans="1:6">
      <c r="A4364" t="s">
        <v>10</v>
      </c>
    </row>
    <row r="4365" spans="1:6">
      <c r="A4365" t="s">
        <v>11</v>
      </c>
    </row>
    <row r="4366" spans="1:6">
      <c r="A4366" t="s">
        <v>0</v>
      </c>
    </row>
    <row r="4367" spans="1:6">
      <c r="A4367" t="s">
        <v>0</v>
      </c>
    </row>
    <row r="4368" spans="1:6">
      <c r="A4368" t="s">
        <v>328</v>
      </c>
      <c r="B4368" t="s">
        <v>307</v>
      </c>
      <c r="C4368" t="s">
        <v>310</v>
      </c>
      <c r="D4368" t="s">
        <v>327</v>
      </c>
      <c r="E4368" t="s">
        <v>326</v>
      </c>
      <c r="F4368" t="s">
        <v>347</v>
      </c>
    </row>
    <row r="4369" spans="1:10">
      <c r="A4369">
        <v>1</v>
      </c>
      <c r="B4369">
        <v>-91.757999999999996</v>
      </c>
      <c r="C4369">
        <v>1367</v>
      </c>
      <c r="D4369">
        <v>275000</v>
      </c>
      <c r="E4369">
        <v>156</v>
      </c>
      <c r="F4369" s="3">
        <v>166.20465752085843</v>
      </c>
      <c r="J4369" t="s">
        <v>445</v>
      </c>
    </row>
    <row r="4370" spans="1:10">
      <c r="A4370">
        <v>2</v>
      </c>
      <c r="B4370">
        <v>-91.649000000000001</v>
      </c>
      <c r="C4370">
        <v>1367</v>
      </c>
      <c r="D4370">
        <v>275000</v>
      </c>
      <c r="E4370">
        <v>157</v>
      </c>
      <c r="F4370" s="3">
        <v>172.64251134000367</v>
      </c>
    </row>
    <row r="4371" spans="1:10">
      <c r="A4371">
        <v>3</v>
      </c>
      <c r="B4371">
        <v>-91.534000000000006</v>
      </c>
      <c r="C4371">
        <v>1367</v>
      </c>
      <c r="D4371">
        <v>275000</v>
      </c>
      <c r="E4371">
        <v>177</v>
      </c>
      <c r="F4371" s="3">
        <v>181.97056295566318</v>
      </c>
    </row>
    <row r="4372" spans="1:10">
      <c r="A4372">
        <v>4</v>
      </c>
      <c r="B4372">
        <v>-91.421999999999997</v>
      </c>
      <c r="C4372">
        <v>1367</v>
      </c>
      <c r="D4372">
        <v>275000</v>
      </c>
      <c r="E4372">
        <v>218</v>
      </c>
      <c r="F4372" s="3">
        <v>194.52483964485145</v>
      </c>
    </row>
    <row r="4373" spans="1:10">
      <c r="A4373">
        <v>5</v>
      </c>
      <c r="B4373">
        <v>-91.31</v>
      </c>
      <c r="C4373">
        <v>1367</v>
      </c>
      <c r="D4373">
        <v>275000</v>
      </c>
      <c r="E4373">
        <v>252</v>
      </c>
      <c r="F4373" s="3">
        <v>211.49922762383059</v>
      </c>
    </row>
    <row r="4374" spans="1:10">
      <c r="A4374">
        <v>6</v>
      </c>
      <c r="B4374">
        <v>-91.203999999999994</v>
      </c>
      <c r="C4374">
        <v>1367</v>
      </c>
      <c r="D4374">
        <v>275000</v>
      </c>
      <c r="E4374">
        <v>242</v>
      </c>
      <c r="F4374" s="3">
        <v>232.37922762374649</v>
      </c>
    </row>
    <row r="4375" spans="1:10">
      <c r="A4375">
        <v>7</v>
      </c>
      <c r="B4375">
        <v>-91.090999999999994</v>
      </c>
      <c r="C4375">
        <v>1367</v>
      </c>
      <c r="D4375">
        <v>275000</v>
      </c>
      <c r="E4375">
        <v>272</v>
      </c>
      <c r="F4375" s="3">
        <v>260.17201978121625</v>
      </c>
    </row>
    <row r="4376" spans="1:10">
      <c r="A4376">
        <v>8</v>
      </c>
      <c r="B4376">
        <v>-90.974999999999994</v>
      </c>
      <c r="C4376">
        <v>1367</v>
      </c>
      <c r="D4376">
        <v>275000</v>
      </c>
      <c r="E4376">
        <v>273</v>
      </c>
      <c r="F4376" s="3">
        <v>294.28229561213129</v>
      </c>
    </row>
    <row r="4377" spans="1:10">
      <c r="A4377">
        <v>9</v>
      </c>
      <c r="B4377">
        <v>-90.858999999999995</v>
      </c>
      <c r="C4377">
        <v>1367</v>
      </c>
      <c r="D4377">
        <v>275000</v>
      </c>
      <c r="E4377">
        <v>320</v>
      </c>
      <c r="F4377" s="3">
        <v>332.60181178267777</v>
      </c>
    </row>
    <row r="4378" spans="1:10">
      <c r="A4378">
        <v>10</v>
      </c>
      <c r="B4378">
        <v>-90.744</v>
      </c>
      <c r="C4378">
        <v>1367</v>
      </c>
      <c r="D4378">
        <v>275000</v>
      </c>
      <c r="E4378">
        <v>363</v>
      </c>
      <c r="F4378" s="3">
        <v>372.15698109935869</v>
      </c>
    </row>
    <row r="4379" spans="1:10">
      <c r="A4379">
        <v>11</v>
      </c>
      <c r="B4379">
        <v>-90.634</v>
      </c>
      <c r="C4379">
        <v>1367</v>
      </c>
      <c r="D4379">
        <v>275000</v>
      </c>
      <c r="E4379">
        <v>392</v>
      </c>
      <c r="F4379" s="3">
        <v>408.21039355757364</v>
      </c>
    </row>
    <row r="4380" spans="1:10">
      <c r="A4380">
        <v>12</v>
      </c>
      <c r="B4380">
        <v>-90.519000000000005</v>
      </c>
      <c r="C4380">
        <v>1367</v>
      </c>
      <c r="D4380">
        <v>275000</v>
      </c>
      <c r="E4380">
        <v>420</v>
      </c>
      <c r="F4380" s="3">
        <v>440.22737739726858</v>
      </c>
    </row>
    <row r="4381" spans="1:10">
      <c r="A4381">
        <v>13</v>
      </c>
      <c r="B4381">
        <v>-90.405000000000001</v>
      </c>
      <c r="C4381">
        <v>1367</v>
      </c>
      <c r="D4381">
        <v>275000</v>
      </c>
      <c r="E4381">
        <v>506</v>
      </c>
      <c r="F4381" s="3">
        <v>462.64927875828232</v>
      </c>
    </row>
    <row r="4382" spans="1:10">
      <c r="A4382">
        <v>14</v>
      </c>
      <c r="B4382">
        <v>-90.296999999999997</v>
      </c>
      <c r="C4382">
        <v>1367</v>
      </c>
      <c r="D4382">
        <v>275000</v>
      </c>
      <c r="E4382">
        <v>459</v>
      </c>
      <c r="F4382" s="3">
        <v>472.91891674541023</v>
      </c>
    </row>
    <row r="4383" spans="1:10">
      <c r="A4383">
        <v>15</v>
      </c>
      <c r="B4383">
        <v>-90.182000000000002</v>
      </c>
      <c r="C4383">
        <v>1367</v>
      </c>
      <c r="D4383">
        <v>275000</v>
      </c>
      <c r="E4383">
        <v>506</v>
      </c>
      <c r="F4383" s="3">
        <v>471.01787591049907</v>
      </c>
    </row>
    <row r="4384" spans="1:10">
      <c r="A4384">
        <v>16</v>
      </c>
      <c r="B4384">
        <v>-90.066000000000003</v>
      </c>
      <c r="C4384">
        <v>1367</v>
      </c>
      <c r="D4384">
        <v>275000</v>
      </c>
      <c r="E4384">
        <v>465</v>
      </c>
      <c r="F4384" s="3">
        <v>456.35162933765582</v>
      </c>
    </row>
    <row r="4385" spans="1:6">
      <c r="A4385">
        <v>17</v>
      </c>
      <c r="B4385">
        <v>-89.95</v>
      </c>
      <c r="C4385">
        <v>1367</v>
      </c>
      <c r="D4385">
        <v>275000</v>
      </c>
      <c r="E4385">
        <v>427</v>
      </c>
      <c r="F4385" s="3">
        <v>431.28572365356553</v>
      </c>
    </row>
    <row r="4386" spans="1:6">
      <c r="A4386">
        <v>18</v>
      </c>
      <c r="B4386">
        <v>-89.834999999999994</v>
      </c>
      <c r="C4386">
        <v>1367</v>
      </c>
      <c r="D4386">
        <v>275000</v>
      </c>
      <c r="E4386">
        <v>385</v>
      </c>
      <c r="F4386" s="3">
        <v>399.73511188954711</v>
      </c>
    </row>
    <row r="4387" spans="1:6">
      <c r="A4387">
        <v>19</v>
      </c>
      <c r="B4387">
        <v>-89.728999999999999</v>
      </c>
      <c r="C4387">
        <v>1367</v>
      </c>
      <c r="D4387">
        <v>275000</v>
      </c>
      <c r="E4387">
        <v>371</v>
      </c>
      <c r="F4387" s="3">
        <v>368.17340667392631</v>
      </c>
    </row>
    <row r="4388" spans="1:6">
      <c r="A4388">
        <v>20</v>
      </c>
      <c r="B4388">
        <v>-89.616</v>
      </c>
      <c r="C4388">
        <v>1367</v>
      </c>
      <c r="D4388">
        <v>275000</v>
      </c>
      <c r="E4388">
        <v>326</v>
      </c>
      <c r="F4388" s="3">
        <v>335.23677253048805</v>
      </c>
    </row>
    <row r="4389" spans="1:6">
      <c r="A4389">
        <v>21</v>
      </c>
      <c r="B4389">
        <v>-89.501000000000005</v>
      </c>
      <c r="C4389">
        <v>1367</v>
      </c>
      <c r="D4389">
        <v>275000</v>
      </c>
      <c r="E4389">
        <v>320</v>
      </c>
      <c r="F4389" s="3">
        <v>305.20132048838809</v>
      </c>
    </row>
    <row r="4390" spans="1:6">
      <c r="A4390">
        <v>22</v>
      </c>
      <c r="B4390">
        <v>-89.387</v>
      </c>
      <c r="C4390">
        <v>1367</v>
      </c>
      <c r="D4390">
        <v>275000</v>
      </c>
      <c r="E4390">
        <v>261</v>
      </c>
      <c r="F4390" s="3">
        <v>280.6123101009839</v>
      </c>
    </row>
    <row r="4391" spans="1:6">
      <c r="A4391">
        <v>23</v>
      </c>
      <c r="B4391">
        <v>-89.268000000000001</v>
      </c>
      <c r="C4391">
        <v>1367</v>
      </c>
      <c r="D4391">
        <v>275000</v>
      </c>
      <c r="E4391">
        <v>280</v>
      </c>
      <c r="F4391" s="3">
        <v>261.12837527604091</v>
      </c>
    </row>
    <row r="4392" spans="1:6">
      <c r="A4392">
        <v>24</v>
      </c>
      <c r="B4392">
        <v>-89.152000000000001</v>
      </c>
      <c r="C4392">
        <v>1367</v>
      </c>
      <c r="D4392">
        <v>275000</v>
      </c>
      <c r="E4392">
        <v>248</v>
      </c>
      <c r="F4392" s="3">
        <v>247.94885661030997</v>
      </c>
    </row>
    <row r="4393" spans="1:6">
      <c r="A4393">
        <v>25</v>
      </c>
      <c r="B4393">
        <v>-89.045000000000002</v>
      </c>
      <c r="C4393">
        <v>1367</v>
      </c>
      <c r="D4393">
        <v>275000</v>
      </c>
      <c r="E4393">
        <v>235</v>
      </c>
      <c r="F4393" s="3">
        <v>240.15261148628969</v>
      </c>
    </row>
    <row r="4394" spans="1:6">
      <c r="A4394">
        <v>26</v>
      </c>
      <c r="B4394">
        <v>-88.94</v>
      </c>
      <c r="C4394">
        <v>1367</v>
      </c>
      <c r="D4394">
        <v>275000</v>
      </c>
      <c r="E4394">
        <v>208</v>
      </c>
      <c r="F4394" s="3">
        <v>235.72660216757899</v>
      </c>
    </row>
    <row r="4395" spans="1:6">
      <c r="A4395">
        <v>27</v>
      </c>
      <c r="B4395">
        <v>-88.825999999999993</v>
      </c>
      <c r="C4395">
        <v>1367</v>
      </c>
      <c r="D4395">
        <v>275000</v>
      </c>
      <c r="E4395">
        <v>254</v>
      </c>
      <c r="F4395" s="3">
        <v>233.59580037838734</v>
      </c>
    </row>
    <row r="4396" spans="1:6">
      <c r="A4396">
        <v>28</v>
      </c>
      <c r="B4396">
        <v>-88.706000000000003</v>
      </c>
      <c r="C4396">
        <v>1367</v>
      </c>
      <c r="D4396">
        <v>275000</v>
      </c>
      <c r="E4396">
        <v>232</v>
      </c>
      <c r="F4396" s="3">
        <v>233.40933020134386</v>
      </c>
    </row>
    <row r="4397" spans="1:6">
      <c r="A4397">
        <v>29</v>
      </c>
      <c r="B4397">
        <v>-88.600999999999999</v>
      </c>
      <c r="C4397">
        <v>1367</v>
      </c>
      <c r="D4397">
        <v>275000</v>
      </c>
      <c r="E4397">
        <v>231</v>
      </c>
      <c r="F4397" s="3">
        <v>234.35355459800522</v>
      </c>
    </row>
    <row r="4398" spans="1:6">
      <c r="A4398">
        <v>30</v>
      </c>
      <c r="B4398">
        <v>-88.481999999999999</v>
      </c>
      <c r="C4398">
        <v>1367</v>
      </c>
      <c r="D4398">
        <v>275000</v>
      </c>
      <c r="E4398">
        <v>265</v>
      </c>
      <c r="F4398" s="3">
        <v>236.17059679896602</v>
      </c>
    </row>
    <row r="4399" spans="1:6">
      <c r="A4399">
        <v>31</v>
      </c>
      <c r="B4399">
        <v>-88.37</v>
      </c>
      <c r="C4399">
        <v>1367</v>
      </c>
      <c r="D4399">
        <v>275000</v>
      </c>
      <c r="E4399">
        <v>220</v>
      </c>
      <c r="F4399" s="3">
        <v>238.29537492822712</v>
      </c>
    </row>
    <row r="4400" spans="1:6">
      <c r="A4400">
        <v>32</v>
      </c>
      <c r="B4400">
        <v>-88.262</v>
      </c>
      <c r="C4400">
        <v>1367</v>
      </c>
      <c r="D4400">
        <v>275000</v>
      </c>
      <c r="E4400">
        <v>248</v>
      </c>
      <c r="F4400" s="3">
        <v>240.54826153389345</v>
      </c>
    </row>
    <row r="4401" spans="1:1">
      <c r="A4401" t="s">
        <v>0</v>
      </c>
    </row>
    <row r="4402" spans="1:1">
      <c r="A4402" t="s">
        <v>0</v>
      </c>
    </row>
    <row r="4403" spans="1:1">
      <c r="A4403" t="s">
        <v>0</v>
      </c>
    </row>
    <row r="4404" spans="1:1">
      <c r="A4404" t="s">
        <v>0</v>
      </c>
    </row>
    <row r="4405" spans="1:1">
      <c r="A4405" t="s">
        <v>170</v>
      </c>
    </row>
    <row r="4406" spans="1:1">
      <c r="A4406" t="s">
        <v>149</v>
      </c>
    </row>
    <row r="4407" spans="1:1">
      <c r="A4407" t="s">
        <v>3</v>
      </c>
    </row>
    <row r="4408" spans="1:1">
      <c r="A4408" t="s">
        <v>4</v>
      </c>
    </row>
    <row r="4409" spans="1:1">
      <c r="A4409" t="s">
        <v>150</v>
      </c>
    </row>
    <row r="4410" spans="1:1">
      <c r="A4410" t="s">
        <v>91</v>
      </c>
    </row>
    <row r="4411" spans="1:1">
      <c r="A4411" t="s">
        <v>7</v>
      </c>
    </row>
    <row r="4412" spans="1:1">
      <c r="A4412" t="s">
        <v>8</v>
      </c>
    </row>
    <row r="4413" spans="1:1">
      <c r="A4413" t="s">
        <v>151</v>
      </c>
    </row>
    <row r="4414" spans="1:1">
      <c r="A4414" t="s">
        <v>10</v>
      </c>
    </row>
    <row r="4415" spans="1:1">
      <c r="A4415" t="s">
        <v>11</v>
      </c>
    </row>
    <row r="4416" spans="1:1">
      <c r="A4416" t="s">
        <v>0</v>
      </c>
    </row>
    <row r="4417" spans="1:10">
      <c r="A4417" t="s">
        <v>0</v>
      </c>
    </row>
    <row r="4418" spans="1:10">
      <c r="A4418" t="s">
        <v>328</v>
      </c>
      <c r="B4418" t="s">
        <v>307</v>
      </c>
      <c r="C4418" t="s">
        <v>310</v>
      </c>
      <c r="D4418" t="s">
        <v>327</v>
      </c>
      <c r="E4418" t="s">
        <v>326</v>
      </c>
      <c r="F4418" t="s">
        <v>347</v>
      </c>
    </row>
    <row r="4419" spans="1:10">
      <c r="A4419">
        <v>1</v>
      </c>
      <c r="B4419">
        <v>-91.757999999999996</v>
      </c>
      <c r="C4419">
        <v>1362</v>
      </c>
      <c r="D4419">
        <v>275000</v>
      </c>
      <c r="E4419">
        <v>150</v>
      </c>
      <c r="F4419" s="3">
        <v>155.33323328339833</v>
      </c>
      <c r="J4419" t="s">
        <v>446</v>
      </c>
    </row>
    <row r="4420" spans="1:10">
      <c r="A4420">
        <v>2</v>
      </c>
      <c r="B4420">
        <v>-91.649000000000001</v>
      </c>
      <c r="C4420">
        <v>1362</v>
      </c>
      <c r="D4420">
        <v>275000</v>
      </c>
      <c r="E4420">
        <v>148</v>
      </c>
      <c r="F4420" s="3">
        <v>161.28979710913751</v>
      </c>
    </row>
    <row r="4421" spans="1:10">
      <c r="A4421">
        <v>3</v>
      </c>
      <c r="B4421">
        <v>-91.534000000000006</v>
      </c>
      <c r="C4421">
        <v>1362</v>
      </c>
      <c r="D4421">
        <v>275000</v>
      </c>
      <c r="E4421">
        <v>160</v>
      </c>
      <c r="F4421" s="3">
        <v>169.54204488801514</v>
      </c>
    </row>
    <row r="4422" spans="1:10">
      <c r="A4422">
        <v>4</v>
      </c>
      <c r="B4422">
        <v>-91.421999999999997</v>
      </c>
      <c r="C4422">
        <v>1362</v>
      </c>
      <c r="D4422">
        <v>275000</v>
      </c>
      <c r="E4422">
        <v>203</v>
      </c>
      <c r="F4422" s="3">
        <v>180.22249974924765</v>
      </c>
    </row>
    <row r="4423" spans="1:10">
      <c r="A4423">
        <v>5</v>
      </c>
      <c r="B4423">
        <v>-91.31</v>
      </c>
      <c r="C4423">
        <v>1362</v>
      </c>
      <c r="D4423">
        <v>275000</v>
      </c>
      <c r="E4423">
        <v>213</v>
      </c>
      <c r="F4423" s="3">
        <v>194.24314671665718</v>
      </c>
    </row>
    <row r="4424" spans="1:10">
      <c r="A4424">
        <v>6</v>
      </c>
      <c r="B4424">
        <v>-91.203999999999994</v>
      </c>
      <c r="C4424">
        <v>1362</v>
      </c>
      <c r="D4424">
        <v>275000</v>
      </c>
      <c r="E4424">
        <v>234</v>
      </c>
      <c r="F4424" s="3">
        <v>211.16669012892942</v>
      </c>
    </row>
    <row r="4425" spans="1:10">
      <c r="A4425">
        <v>7</v>
      </c>
      <c r="B4425">
        <v>-91.090999999999994</v>
      </c>
      <c r="C4425">
        <v>1362</v>
      </c>
      <c r="D4425">
        <v>275000</v>
      </c>
      <c r="E4425">
        <v>225</v>
      </c>
      <c r="F4425" s="3">
        <v>233.49755394979459</v>
      </c>
    </row>
    <row r="4426" spans="1:10">
      <c r="A4426">
        <v>8</v>
      </c>
      <c r="B4426">
        <v>-90.974999999999994</v>
      </c>
      <c r="C4426">
        <v>1362</v>
      </c>
      <c r="D4426">
        <v>275000</v>
      </c>
      <c r="E4426">
        <v>277</v>
      </c>
      <c r="F4426" s="3">
        <v>260.97008963102508</v>
      </c>
    </row>
    <row r="4427" spans="1:10">
      <c r="A4427">
        <v>9</v>
      </c>
      <c r="B4427">
        <v>-90.858999999999995</v>
      </c>
      <c r="C4427">
        <v>1362</v>
      </c>
      <c r="D4427">
        <v>275000</v>
      </c>
      <c r="E4427">
        <v>261</v>
      </c>
      <c r="F4427" s="3">
        <v>292.31749933035246</v>
      </c>
    </row>
    <row r="4428" spans="1:10">
      <c r="A4428">
        <v>10</v>
      </c>
      <c r="B4428">
        <v>-90.744</v>
      </c>
      <c r="C4428">
        <v>1362</v>
      </c>
      <c r="D4428">
        <v>275000</v>
      </c>
      <c r="E4428">
        <v>320</v>
      </c>
      <c r="F4428" s="3">
        <v>325.7047407952</v>
      </c>
    </row>
    <row r="4429" spans="1:10">
      <c r="A4429">
        <v>11</v>
      </c>
      <c r="B4429">
        <v>-90.634</v>
      </c>
      <c r="C4429">
        <v>1362</v>
      </c>
      <c r="D4429">
        <v>275000</v>
      </c>
      <c r="E4429">
        <v>391</v>
      </c>
      <c r="F4429" s="3">
        <v>357.72733268580726</v>
      </c>
    </row>
    <row r="4430" spans="1:10">
      <c r="A4430">
        <v>12</v>
      </c>
      <c r="B4430">
        <v>-90.519000000000005</v>
      </c>
      <c r="C4430">
        <v>1362</v>
      </c>
      <c r="D4430">
        <v>275000</v>
      </c>
      <c r="E4430">
        <v>356</v>
      </c>
      <c r="F4430" s="3">
        <v>388.64612073317818</v>
      </c>
    </row>
    <row r="4431" spans="1:10">
      <c r="A4431">
        <v>13</v>
      </c>
      <c r="B4431">
        <v>-90.405000000000001</v>
      </c>
      <c r="C4431">
        <v>1362</v>
      </c>
      <c r="D4431">
        <v>275000</v>
      </c>
      <c r="E4431">
        <v>401</v>
      </c>
      <c r="F4431" s="3">
        <v>413.91333020079759</v>
      </c>
    </row>
    <row r="4432" spans="1:10">
      <c r="A4432">
        <v>14</v>
      </c>
      <c r="B4432">
        <v>-90.296999999999997</v>
      </c>
      <c r="C4432">
        <v>1362</v>
      </c>
      <c r="D4432">
        <v>275000</v>
      </c>
      <c r="E4432">
        <v>416</v>
      </c>
      <c r="F4432" s="3">
        <v>430.63403168785942</v>
      </c>
    </row>
    <row r="4433" spans="1:6">
      <c r="A4433">
        <v>15</v>
      </c>
      <c r="B4433">
        <v>-90.182000000000002</v>
      </c>
      <c r="C4433">
        <v>1362</v>
      </c>
      <c r="D4433">
        <v>275000</v>
      </c>
      <c r="E4433">
        <v>489</v>
      </c>
      <c r="F4433" s="3">
        <v>439.02559848846357</v>
      </c>
    </row>
    <row r="4434" spans="1:6">
      <c r="A4434">
        <v>16</v>
      </c>
      <c r="B4434">
        <v>-90.066000000000003</v>
      </c>
      <c r="C4434">
        <v>1362</v>
      </c>
      <c r="D4434">
        <v>275000</v>
      </c>
      <c r="E4434">
        <v>435</v>
      </c>
      <c r="F4434" s="3">
        <v>436.98960444868777</v>
      </c>
    </row>
    <row r="4435" spans="1:6">
      <c r="A4435">
        <v>17</v>
      </c>
      <c r="B4435">
        <v>-89.95</v>
      </c>
      <c r="C4435">
        <v>1362</v>
      </c>
      <c r="D4435">
        <v>275000</v>
      </c>
      <c r="E4435">
        <v>458</v>
      </c>
      <c r="F4435" s="3">
        <v>425.00781282757868</v>
      </c>
    </row>
    <row r="4436" spans="1:6">
      <c r="A4436">
        <v>18</v>
      </c>
      <c r="B4436">
        <v>-89.834999999999994</v>
      </c>
      <c r="C4436">
        <v>1362</v>
      </c>
      <c r="D4436">
        <v>275000</v>
      </c>
      <c r="E4436">
        <v>381</v>
      </c>
      <c r="F4436" s="3">
        <v>405.0697146651533</v>
      </c>
    </row>
    <row r="4437" spans="1:6">
      <c r="A4437">
        <v>19</v>
      </c>
      <c r="B4437">
        <v>-89.728999999999999</v>
      </c>
      <c r="C4437">
        <v>1362</v>
      </c>
      <c r="D4437">
        <v>275000</v>
      </c>
      <c r="E4437">
        <v>381</v>
      </c>
      <c r="F4437" s="3">
        <v>381.78398457628055</v>
      </c>
    </row>
    <row r="4438" spans="1:6">
      <c r="A4438">
        <v>20</v>
      </c>
      <c r="B4438">
        <v>-89.616</v>
      </c>
      <c r="C4438">
        <v>1362</v>
      </c>
      <c r="D4438">
        <v>275000</v>
      </c>
      <c r="E4438">
        <v>356</v>
      </c>
      <c r="F4438" s="3">
        <v>354.39035012909522</v>
      </c>
    </row>
    <row r="4439" spans="1:6">
      <c r="A4439">
        <v>21</v>
      </c>
      <c r="B4439">
        <v>-89.501000000000005</v>
      </c>
      <c r="C4439">
        <v>1362</v>
      </c>
      <c r="D4439">
        <v>275000</v>
      </c>
      <c r="E4439">
        <v>326</v>
      </c>
      <c r="F4439" s="3">
        <v>326.44391185150494</v>
      </c>
    </row>
    <row r="4440" spans="1:6">
      <c r="A4440">
        <v>22</v>
      </c>
      <c r="B4440">
        <v>-89.387</v>
      </c>
      <c r="C4440">
        <v>1362</v>
      </c>
      <c r="D4440">
        <v>275000</v>
      </c>
      <c r="E4440">
        <v>297</v>
      </c>
      <c r="F4440" s="3">
        <v>300.89876377379221</v>
      </c>
    </row>
    <row r="4441" spans="1:6">
      <c r="A4441">
        <v>23</v>
      </c>
      <c r="B4441">
        <v>-89.268000000000001</v>
      </c>
      <c r="C4441">
        <v>1362</v>
      </c>
      <c r="D4441">
        <v>275000</v>
      </c>
      <c r="E4441">
        <v>271</v>
      </c>
      <c r="F4441" s="3">
        <v>278.15779860091754</v>
      </c>
    </row>
    <row r="4442" spans="1:6">
      <c r="A4442">
        <v>24</v>
      </c>
      <c r="B4442">
        <v>-89.152000000000001</v>
      </c>
      <c r="C4442">
        <v>1362</v>
      </c>
      <c r="D4442">
        <v>275000</v>
      </c>
      <c r="E4442">
        <v>283</v>
      </c>
      <c r="F4442" s="3">
        <v>260.63770449792077</v>
      </c>
    </row>
    <row r="4443" spans="1:6">
      <c r="A4443">
        <v>25</v>
      </c>
      <c r="B4443">
        <v>-89.045000000000002</v>
      </c>
      <c r="C4443">
        <v>1362</v>
      </c>
      <c r="D4443">
        <v>275000</v>
      </c>
      <c r="E4443">
        <v>233</v>
      </c>
      <c r="F4443" s="3">
        <v>248.61658680180815</v>
      </c>
    </row>
    <row r="4444" spans="1:6">
      <c r="A4444">
        <v>26</v>
      </c>
      <c r="B4444">
        <v>-88.94</v>
      </c>
      <c r="C4444">
        <v>1362</v>
      </c>
      <c r="D4444">
        <v>275000</v>
      </c>
      <c r="E4444">
        <v>248</v>
      </c>
      <c r="F4444" s="3">
        <v>240.3575216735872</v>
      </c>
    </row>
    <row r="4445" spans="1:6">
      <c r="A4445">
        <v>27</v>
      </c>
      <c r="B4445">
        <v>-88.825999999999993</v>
      </c>
      <c r="C4445">
        <v>1362</v>
      </c>
      <c r="D4445">
        <v>275000</v>
      </c>
      <c r="E4445">
        <v>204</v>
      </c>
      <c r="F4445" s="3">
        <v>234.74740568186087</v>
      </c>
    </row>
    <row r="4446" spans="1:6">
      <c r="A4446">
        <v>28</v>
      </c>
      <c r="B4446">
        <v>-88.706000000000003</v>
      </c>
      <c r="C4446">
        <v>1362</v>
      </c>
      <c r="D4446">
        <v>275000</v>
      </c>
      <c r="E4446">
        <v>246</v>
      </c>
      <c r="F4446" s="3">
        <v>231.79963456241282</v>
      </c>
    </row>
    <row r="4447" spans="1:6">
      <c r="A4447">
        <v>29</v>
      </c>
      <c r="B4447">
        <v>-88.600999999999999</v>
      </c>
      <c r="C4447">
        <v>1362</v>
      </c>
      <c r="D4447">
        <v>275000</v>
      </c>
      <c r="E4447">
        <v>236</v>
      </c>
      <c r="F4447" s="3">
        <v>231.04808451681123</v>
      </c>
    </row>
    <row r="4448" spans="1:6">
      <c r="A4448">
        <v>30</v>
      </c>
      <c r="B4448">
        <v>-88.481999999999999</v>
      </c>
      <c r="C4448">
        <v>1362</v>
      </c>
      <c r="D4448">
        <v>275000</v>
      </c>
      <c r="E4448">
        <v>244</v>
      </c>
      <c r="F4448" s="3">
        <v>231.61605397079228</v>
      </c>
    </row>
    <row r="4449" spans="1:6">
      <c r="A4449">
        <v>31</v>
      </c>
      <c r="B4449">
        <v>-88.37</v>
      </c>
      <c r="C4449">
        <v>1362</v>
      </c>
      <c r="D4449">
        <v>275000</v>
      </c>
      <c r="E4449">
        <v>224</v>
      </c>
      <c r="F4449" s="3">
        <v>233.05704832863128</v>
      </c>
    </row>
    <row r="4450" spans="1:6">
      <c r="A4450">
        <v>32</v>
      </c>
      <c r="B4450">
        <v>-88.262</v>
      </c>
      <c r="C4450">
        <v>1362</v>
      </c>
      <c r="D4450">
        <v>275000</v>
      </c>
      <c r="E4450">
        <v>242</v>
      </c>
      <c r="F4450" s="3">
        <v>234.96314806594438</v>
      </c>
    </row>
    <row r="4451" spans="1:6">
      <c r="A4451" t="s">
        <v>0</v>
      </c>
    </row>
    <row r="4452" spans="1:6">
      <c r="A4452" t="s">
        <v>0</v>
      </c>
    </row>
    <row r="4453" spans="1:6">
      <c r="A4453" t="s">
        <v>0</v>
      </c>
    </row>
    <row r="4454" spans="1:6">
      <c r="A4454" t="s">
        <v>0</v>
      </c>
    </row>
    <row r="4455" spans="1:6">
      <c r="A4455" t="s">
        <v>171</v>
      </c>
    </row>
    <row r="4456" spans="1:6">
      <c r="A4456" t="s">
        <v>149</v>
      </c>
    </row>
    <row r="4457" spans="1:6">
      <c r="A4457" t="s">
        <v>3</v>
      </c>
    </row>
    <row r="4458" spans="1:6">
      <c r="A4458" t="s">
        <v>4</v>
      </c>
    </row>
    <row r="4459" spans="1:6">
      <c r="A4459" t="s">
        <v>150</v>
      </c>
    </row>
    <row r="4460" spans="1:6">
      <c r="A4460" t="s">
        <v>93</v>
      </c>
    </row>
    <row r="4461" spans="1:6">
      <c r="A4461" t="s">
        <v>7</v>
      </c>
    </row>
    <row r="4462" spans="1:6">
      <c r="A4462" t="s">
        <v>8</v>
      </c>
    </row>
    <row r="4463" spans="1:6">
      <c r="A4463" t="s">
        <v>151</v>
      </c>
    </row>
    <row r="4464" spans="1:6">
      <c r="A4464" t="s">
        <v>10</v>
      </c>
    </row>
    <row r="4465" spans="1:10">
      <c r="A4465" t="s">
        <v>11</v>
      </c>
    </row>
    <row r="4466" spans="1:10">
      <c r="A4466" t="s">
        <v>0</v>
      </c>
    </row>
    <row r="4467" spans="1:10">
      <c r="A4467" t="s">
        <v>0</v>
      </c>
    </row>
    <row r="4468" spans="1:10">
      <c r="A4468" t="s">
        <v>328</v>
      </c>
      <c r="B4468" t="s">
        <v>307</v>
      </c>
      <c r="C4468" t="s">
        <v>310</v>
      </c>
      <c r="D4468" t="s">
        <v>327</v>
      </c>
      <c r="E4468" t="s">
        <v>326</v>
      </c>
      <c r="F4468" t="s">
        <v>347</v>
      </c>
    </row>
    <row r="4469" spans="1:10">
      <c r="A4469">
        <v>1</v>
      </c>
      <c r="B4469">
        <v>-91.757999999999996</v>
      </c>
      <c r="C4469">
        <v>1366</v>
      </c>
      <c r="D4469">
        <v>275000</v>
      </c>
      <c r="E4469">
        <v>157</v>
      </c>
      <c r="F4469" s="3">
        <v>166.66815796493938</v>
      </c>
      <c r="J4469" t="s">
        <v>447</v>
      </c>
    </row>
    <row r="4470" spans="1:10">
      <c r="A4470">
        <v>2</v>
      </c>
      <c r="B4470">
        <v>-91.649000000000001</v>
      </c>
      <c r="C4470">
        <v>1366</v>
      </c>
      <c r="D4470">
        <v>275000</v>
      </c>
      <c r="E4470">
        <v>156</v>
      </c>
      <c r="F4470" s="3">
        <v>170.51787618792829</v>
      </c>
    </row>
    <row r="4471" spans="1:10">
      <c r="A4471">
        <v>3</v>
      </c>
      <c r="B4471">
        <v>-91.534000000000006</v>
      </c>
      <c r="C4471">
        <v>1366</v>
      </c>
      <c r="D4471">
        <v>275000</v>
      </c>
      <c r="E4471">
        <v>189</v>
      </c>
      <c r="F4471" s="3">
        <v>175.87751408384057</v>
      </c>
    </row>
    <row r="4472" spans="1:10">
      <c r="A4472">
        <v>4</v>
      </c>
      <c r="B4472">
        <v>-91.421999999999997</v>
      </c>
      <c r="C4472">
        <v>1366</v>
      </c>
      <c r="D4472">
        <v>275000</v>
      </c>
      <c r="E4472">
        <v>180</v>
      </c>
      <c r="F4472" s="3">
        <v>183.00915341000328</v>
      </c>
    </row>
    <row r="4473" spans="1:10">
      <c r="A4473">
        <v>5</v>
      </c>
      <c r="B4473">
        <v>-91.31</v>
      </c>
      <c r="C4473">
        <v>1366</v>
      </c>
      <c r="D4473">
        <v>275000</v>
      </c>
      <c r="E4473">
        <v>214</v>
      </c>
      <c r="F4473" s="3">
        <v>192.78742762497075</v>
      </c>
    </row>
    <row r="4474" spans="1:10">
      <c r="A4474">
        <v>6</v>
      </c>
      <c r="B4474">
        <v>-91.203999999999994</v>
      </c>
      <c r="C4474">
        <v>1366</v>
      </c>
      <c r="D4474">
        <v>275000</v>
      </c>
      <c r="E4474">
        <v>207</v>
      </c>
      <c r="F4474" s="3">
        <v>205.20817872856134</v>
      </c>
    </row>
    <row r="4475" spans="1:10">
      <c r="A4475">
        <v>7</v>
      </c>
      <c r="B4475">
        <v>-91.090999999999994</v>
      </c>
      <c r="C4475">
        <v>1366</v>
      </c>
      <c r="D4475">
        <v>275000</v>
      </c>
      <c r="E4475">
        <v>239</v>
      </c>
      <c r="F4475" s="3">
        <v>222.53346103907924</v>
      </c>
    </row>
    <row r="4476" spans="1:10">
      <c r="A4476">
        <v>8</v>
      </c>
      <c r="B4476">
        <v>-90.974999999999994</v>
      </c>
      <c r="C4476">
        <v>1366</v>
      </c>
      <c r="D4476">
        <v>275000</v>
      </c>
      <c r="E4476">
        <v>244</v>
      </c>
      <c r="F4476" s="3">
        <v>245.141659115116</v>
      </c>
    </row>
    <row r="4477" spans="1:10">
      <c r="A4477">
        <v>9</v>
      </c>
      <c r="B4477">
        <v>-90.858999999999995</v>
      </c>
      <c r="C4477">
        <v>1366</v>
      </c>
      <c r="D4477">
        <v>275000</v>
      </c>
      <c r="E4477">
        <v>255</v>
      </c>
      <c r="F4477" s="3">
        <v>272.5025790042061</v>
      </c>
    </row>
    <row r="4478" spans="1:10">
      <c r="A4478">
        <v>10</v>
      </c>
      <c r="B4478">
        <v>-90.744</v>
      </c>
      <c r="C4478">
        <v>1366</v>
      </c>
      <c r="D4478">
        <v>275000</v>
      </c>
      <c r="E4478">
        <v>325</v>
      </c>
      <c r="F4478" s="3">
        <v>303.3613534044286</v>
      </c>
    </row>
    <row r="4479" spans="1:10">
      <c r="A4479">
        <v>11</v>
      </c>
      <c r="B4479">
        <v>-90.634</v>
      </c>
      <c r="C4479">
        <v>1366</v>
      </c>
      <c r="D4479">
        <v>275000</v>
      </c>
      <c r="E4479">
        <v>335</v>
      </c>
      <c r="F4479" s="3">
        <v>334.63572019415039</v>
      </c>
    </row>
    <row r="4480" spans="1:10">
      <c r="A4480">
        <v>12</v>
      </c>
      <c r="B4480">
        <v>-90.519000000000005</v>
      </c>
      <c r="C4480">
        <v>1366</v>
      </c>
      <c r="D4480">
        <v>275000</v>
      </c>
      <c r="E4480">
        <v>332</v>
      </c>
      <c r="F4480" s="3">
        <v>366.5918127052953</v>
      </c>
    </row>
    <row r="4481" spans="1:6">
      <c r="A4481">
        <v>13</v>
      </c>
      <c r="B4481">
        <v>-90.405000000000001</v>
      </c>
      <c r="C4481">
        <v>1366</v>
      </c>
      <c r="D4481">
        <v>275000</v>
      </c>
      <c r="E4481">
        <v>396</v>
      </c>
      <c r="F4481" s="3">
        <v>394.46677619513383</v>
      </c>
    </row>
    <row r="4482" spans="1:6">
      <c r="A4482">
        <v>14</v>
      </c>
      <c r="B4482">
        <v>-90.296999999999997</v>
      </c>
      <c r="C4482">
        <v>1366</v>
      </c>
      <c r="D4482">
        <v>275000</v>
      </c>
      <c r="E4482">
        <v>436</v>
      </c>
      <c r="F4482" s="3">
        <v>414.61926949567726</v>
      </c>
    </row>
    <row r="4483" spans="1:6">
      <c r="A4483">
        <v>15</v>
      </c>
      <c r="B4483">
        <v>-90.182000000000002</v>
      </c>
      <c r="C4483">
        <v>1366</v>
      </c>
      <c r="D4483">
        <v>275000</v>
      </c>
      <c r="E4483">
        <v>421</v>
      </c>
      <c r="F4483" s="3">
        <v>427.01850169858295</v>
      </c>
    </row>
    <row r="4484" spans="1:6">
      <c r="A4484">
        <v>16</v>
      </c>
      <c r="B4484">
        <v>-90.066000000000003</v>
      </c>
      <c r="C4484">
        <v>1366</v>
      </c>
      <c r="D4484">
        <v>275000</v>
      </c>
      <c r="E4484">
        <v>394</v>
      </c>
      <c r="F4484" s="3">
        <v>428.70319628570843</v>
      </c>
    </row>
    <row r="4485" spans="1:6">
      <c r="A4485">
        <v>17</v>
      </c>
      <c r="B4485">
        <v>-89.95</v>
      </c>
      <c r="C4485">
        <v>1366</v>
      </c>
      <c r="D4485">
        <v>275000</v>
      </c>
      <c r="E4485">
        <v>457</v>
      </c>
      <c r="F4485" s="3">
        <v>419.59650559545116</v>
      </c>
    </row>
    <row r="4486" spans="1:6">
      <c r="A4486">
        <v>18</v>
      </c>
      <c r="B4486">
        <v>-89.834999999999994</v>
      </c>
      <c r="C4486">
        <v>1366</v>
      </c>
      <c r="D4486">
        <v>275000</v>
      </c>
      <c r="E4486">
        <v>432</v>
      </c>
      <c r="F4486" s="3">
        <v>401.44748503600289</v>
      </c>
    </row>
    <row r="4487" spans="1:6">
      <c r="A4487">
        <v>19</v>
      </c>
      <c r="B4487">
        <v>-89.728999999999999</v>
      </c>
      <c r="C4487">
        <v>1366</v>
      </c>
      <c r="D4487">
        <v>275000</v>
      </c>
      <c r="E4487">
        <v>383</v>
      </c>
      <c r="F4487" s="3">
        <v>378.92820329929964</v>
      </c>
    </row>
    <row r="4488" spans="1:6">
      <c r="A4488">
        <v>20</v>
      </c>
      <c r="B4488">
        <v>-89.616</v>
      </c>
      <c r="C4488">
        <v>1366</v>
      </c>
      <c r="D4488">
        <v>275000</v>
      </c>
      <c r="E4488">
        <v>348</v>
      </c>
      <c r="F4488" s="3">
        <v>351.66251448606778</v>
      </c>
    </row>
    <row r="4489" spans="1:6">
      <c r="A4489">
        <v>21</v>
      </c>
      <c r="B4489">
        <v>-89.501000000000005</v>
      </c>
      <c r="C4489">
        <v>1366</v>
      </c>
      <c r="D4489">
        <v>275000</v>
      </c>
      <c r="E4489">
        <v>318</v>
      </c>
      <c r="F4489" s="3">
        <v>323.45653231133656</v>
      </c>
    </row>
    <row r="4490" spans="1:6">
      <c r="A4490">
        <v>22</v>
      </c>
      <c r="B4490">
        <v>-89.387</v>
      </c>
      <c r="C4490">
        <v>1366</v>
      </c>
      <c r="D4490">
        <v>275000</v>
      </c>
      <c r="E4490">
        <v>282</v>
      </c>
      <c r="F4490" s="3">
        <v>297.58300902466482</v>
      </c>
    </row>
    <row r="4491" spans="1:6">
      <c r="A4491">
        <v>23</v>
      </c>
      <c r="B4491">
        <v>-89.268000000000001</v>
      </c>
      <c r="C4491">
        <v>1366</v>
      </c>
      <c r="D4491">
        <v>275000</v>
      </c>
      <c r="E4491">
        <v>267</v>
      </c>
      <c r="F4491" s="3">
        <v>274.64865012623324</v>
      </c>
    </row>
    <row r="4492" spans="1:6">
      <c r="A4492">
        <v>24</v>
      </c>
      <c r="B4492">
        <v>-89.152000000000001</v>
      </c>
      <c r="C4492">
        <v>1366</v>
      </c>
      <c r="D4492">
        <v>275000</v>
      </c>
      <c r="E4492">
        <v>251</v>
      </c>
      <c r="F4492" s="3">
        <v>257.16639576936831</v>
      </c>
    </row>
    <row r="4493" spans="1:6">
      <c r="A4493">
        <v>25</v>
      </c>
      <c r="B4493">
        <v>-89.045000000000002</v>
      </c>
      <c r="C4493">
        <v>1366</v>
      </c>
      <c r="D4493">
        <v>275000</v>
      </c>
      <c r="E4493">
        <v>250</v>
      </c>
      <c r="F4493" s="3">
        <v>245.3476574779568</v>
      </c>
    </row>
    <row r="4494" spans="1:6">
      <c r="A4494">
        <v>26</v>
      </c>
      <c r="B4494">
        <v>-88.94</v>
      </c>
      <c r="C4494">
        <v>1366</v>
      </c>
      <c r="D4494">
        <v>275000</v>
      </c>
      <c r="E4494">
        <v>227</v>
      </c>
      <c r="F4494" s="3">
        <v>237.3668001566125</v>
      </c>
    </row>
    <row r="4495" spans="1:6">
      <c r="A4495">
        <v>27</v>
      </c>
      <c r="B4495">
        <v>-88.825999999999993</v>
      </c>
      <c r="C4495">
        <v>1366</v>
      </c>
      <c r="D4495">
        <v>275000</v>
      </c>
      <c r="E4495">
        <v>257</v>
      </c>
      <c r="F4495" s="3">
        <v>232.05117390762265</v>
      </c>
    </row>
    <row r="4496" spans="1:6">
      <c r="A4496">
        <v>28</v>
      </c>
      <c r="B4496">
        <v>-88.706000000000003</v>
      </c>
      <c r="C4496">
        <v>1366</v>
      </c>
      <c r="D4496">
        <v>275000</v>
      </c>
      <c r="E4496">
        <v>243</v>
      </c>
      <c r="F4496" s="3">
        <v>229.31415654994856</v>
      </c>
    </row>
    <row r="4497" spans="1:6">
      <c r="A4497">
        <v>29</v>
      </c>
      <c r="B4497">
        <v>-88.600999999999999</v>
      </c>
      <c r="C4497">
        <v>1366</v>
      </c>
      <c r="D4497">
        <v>275000</v>
      </c>
      <c r="E4497">
        <v>232</v>
      </c>
      <c r="F4497" s="3">
        <v>228.61948616764238</v>
      </c>
    </row>
    <row r="4498" spans="1:6">
      <c r="A4498">
        <v>30</v>
      </c>
      <c r="B4498">
        <v>-88.481999999999999</v>
      </c>
      <c r="C4498">
        <v>1366</v>
      </c>
      <c r="D4498">
        <v>275000</v>
      </c>
      <c r="E4498">
        <v>217</v>
      </c>
      <c r="F4498" s="3">
        <v>229.09525337046497</v>
      </c>
    </row>
    <row r="4499" spans="1:6">
      <c r="A4499">
        <v>31</v>
      </c>
      <c r="B4499">
        <v>-88.37</v>
      </c>
      <c r="C4499">
        <v>1366</v>
      </c>
      <c r="D4499">
        <v>275000</v>
      </c>
      <c r="E4499">
        <v>223</v>
      </c>
      <c r="F4499" s="3">
        <v>230.31101468717787</v>
      </c>
    </row>
    <row r="4500" spans="1:6">
      <c r="A4500">
        <v>32</v>
      </c>
      <c r="B4500">
        <v>-88.262</v>
      </c>
      <c r="C4500">
        <v>1366</v>
      </c>
      <c r="D4500">
        <v>275000</v>
      </c>
      <c r="E4500">
        <v>233</v>
      </c>
      <c r="F4500" s="3">
        <v>231.89747405098026</v>
      </c>
    </row>
    <row r="4501" spans="1:6">
      <c r="A4501" t="s">
        <v>0</v>
      </c>
    </row>
    <row r="4502" spans="1:6">
      <c r="A4502" t="s">
        <v>0</v>
      </c>
    </row>
    <row r="4503" spans="1:6">
      <c r="A4503" t="s">
        <v>0</v>
      </c>
    </row>
    <row r="4504" spans="1:6">
      <c r="A4504" t="s">
        <v>0</v>
      </c>
    </row>
    <row r="4505" spans="1:6">
      <c r="A4505" t="s">
        <v>172</v>
      </c>
    </row>
    <row r="4506" spans="1:6">
      <c r="A4506" t="s">
        <v>149</v>
      </c>
    </row>
    <row r="4507" spans="1:6">
      <c r="A4507" t="s">
        <v>3</v>
      </c>
    </row>
    <row r="4508" spans="1:6">
      <c r="A4508" t="s">
        <v>4</v>
      </c>
    </row>
    <row r="4509" spans="1:6">
      <c r="A4509" t="s">
        <v>150</v>
      </c>
    </row>
    <row r="4510" spans="1:6">
      <c r="A4510" t="s">
        <v>95</v>
      </c>
    </row>
    <row r="4511" spans="1:6">
      <c r="A4511" t="s">
        <v>7</v>
      </c>
    </row>
    <row r="4512" spans="1:6">
      <c r="A4512" t="s">
        <v>8</v>
      </c>
    </row>
    <row r="4513" spans="1:10">
      <c r="A4513" t="s">
        <v>151</v>
      </c>
    </row>
    <row r="4514" spans="1:10">
      <c r="A4514" t="s">
        <v>10</v>
      </c>
    </row>
    <row r="4515" spans="1:10">
      <c r="A4515" t="s">
        <v>11</v>
      </c>
    </row>
    <row r="4516" spans="1:10">
      <c r="A4516" t="s">
        <v>0</v>
      </c>
    </row>
    <row r="4517" spans="1:10">
      <c r="A4517" t="s">
        <v>0</v>
      </c>
    </row>
    <row r="4518" spans="1:10">
      <c r="A4518" t="s">
        <v>328</v>
      </c>
      <c r="B4518" t="s">
        <v>307</v>
      </c>
      <c r="C4518" t="s">
        <v>310</v>
      </c>
      <c r="D4518" t="s">
        <v>327</v>
      </c>
      <c r="E4518" t="s">
        <v>326</v>
      </c>
      <c r="F4518" t="s">
        <v>347</v>
      </c>
    </row>
    <row r="4519" spans="1:10">
      <c r="A4519">
        <v>1</v>
      </c>
      <c r="B4519">
        <v>-91.757999999999996</v>
      </c>
      <c r="C4519">
        <v>1369</v>
      </c>
      <c r="D4519">
        <v>275000</v>
      </c>
      <c r="E4519">
        <v>157</v>
      </c>
      <c r="F4519" s="3">
        <v>178.12672373931971</v>
      </c>
      <c r="J4519" t="s">
        <v>448</v>
      </c>
    </row>
    <row r="4520" spans="1:10">
      <c r="A4520">
        <v>2</v>
      </c>
      <c r="B4520">
        <v>-91.649000000000001</v>
      </c>
      <c r="C4520">
        <v>1369</v>
      </c>
      <c r="D4520">
        <v>275000</v>
      </c>
      <c r="E4520">
        <v>194</v>
      </c>
      <c r="F4520" s="3">
        <v>181.76018446557487</v>
      </c>
    </row>
    <row r="4521" spans="1:10">
      <c r="A4521">
        <v>3</v>
      </c>
      <c r="B4521">
        <v>-91.534000000000006</v>
      </c>
      <c r="C4521">
        <v>1369</v>
      </c>
      <c r="D4521">
        <v>275000</v>
      </c>
      <c r="E4521">
        <v>178</v>
      </c>
      <c r="F4521" s="3">
        <v>187.06623149213164</v>
      </c>
    </row>
    <row r="4522" spans="1:10">
      <c r="A4522">
        <v>4</v>
      </c>
      <c r="B4522">
        <v>-91.421999999999997</v>
      </c>
      <c r="C4522">
        <v>1369</v>
      </c>
      <c r="D4522">
        <v>275000</v>
      </c>
      <c r="E4522">
        <v>202</v>
      </c>
      <c r="F4522" s="3">
        <v>194.33273887968681</v>
      </c>
    </row>
    <row r="4523" spans="1:10">
      <c r="A4523">
        <v>5</v>
      </c>
      <c r="B4523">
        <v>-91.31</v>
      </c>
      <c r="C4523">
        <v>1369</v>
      </c>
      <c r="D4523">
        <v>275000</v>
      </c>
      <c r="E4523">
        <v>213</v>
      </c>
      <c r="F4523" s="3">
        <v>204.41798749768026</v>
      </c>
    </row>
    <row r="4524" spans="1:10">
      <c r="A4524">
        <v>6</v>
      </c>
      <c r="B4524">
        <v>-91.203999999999994</v>
      </c>
      <c r="C4524">
        <v>1369</v>
      </c>
      <c r="D4524">
        <v>275000</v>
      </c>
      <c r="E4524">
        <v>237</v>
      </c>
      <c r="F4524" s="3">
        <v>217.24514920414231</v>
      </c>
    </row>
    <row r="4525" spans="1:10">
      <c r="A4525">
        <v>7</v>
      </c>
      <c r="B4525">
        <v>-91.090999999999994</v>
      </c>
      <c r="C4525">
        <v>1369</v>
      </c>
      <c r="D4525">
        <v>275000</v>
      </c>
      <c r="E4525">
        <v>240</v>
      </c>
      <c r="F4525" s="3">
        <v>235.04883903450971</v>
      </c>
    </row>
    <row r="4526" spans="1:10">
      <c r="A4526">
        <v>8</v>
      </c>
      <c r="B4526">
        <v>-90.974999999999994</v>
      </c>
      <c r="C4526">
        <v>1369</v>
      </c>
      <c r="D4526">
        <v>275000</v>
      </c>
      <c r="E4526">
        <v>275</v>
      </c>
      <c r="F4526" s="3">
        <v>258.08859090213133</v>
      </c>
    </row>
    <row r="4527" spans="1:10">
      <c r="A4527">
        <v>9</v>
      </c>
      <c r="B4527">
        <v>-90.858999999999995</v>
      </c>
      <c r="C4527">
        <v>1369</v>
      </c>
      <c r="D4527">
        <v>275000</v>
      </c>
      <c r="E4527">
        <v>275</v>
      </c>
      <c r="F4527" s="3">
        <v>285.71376333369329</v>
      </c>
    </row>
    <row r="4528" spans="1:10">
      <c r="A4528">
        <v>10</v>
      </c>
      <c r="B4528">
        <v>-90.744</v>
      </c>
      <c r="C4528">
        <v>1369</v>
      </c>
      <c r="D4528">
        <v>275000</v>
      </c>
      <c r="E4528">
        <v>301</v>
      </c>
      <c r="F4528" s="3">
        <v>316.60605101507792</v>
      </c>
    </row>
    <row r="4529" spans="1:6">
      <c r="A4529">
        <v>11</v>
      </c>
      <c r="B4529">
        <v>-90.634</v>
      </c>
      <c r="C4529">
        <v>1369</v>
      </c>
      <c r="D4529">
        <v>275000</v>
      </c>
      <c r="E4529">
        <v>324</v>
      </c>
      <c r="F4529" s="3">
        <v>347.70882951172769</v>
      </c>
    </row>
    <row r="4530" spans="1:6">
      <c r="A4530">
        <v>12</v>
      </c>
      <c r="B4530">
        <v>-90.519000000000005</v>
      </c>
      <c r="C4530">
        <v>1369</v>
      </c>
      <c r="D4530">
        <v>275000</v>
      </c>
      <c r="E4530">
        <v>394</v>
      </c>
      <c r="F4530" s="3">
        <v>379.36036725381558</v>
      </c>
    </row>
    <row r="4531" spans="1:6">
      <c r="A4531">
        <v>13</v>
      </c>
      <c r="B4531">
        <v>-90.405000000000001</v>
      </c>
      <c r="C4531">
        <v>1369</v>
      </c>
      <c r="D4531">
        <v>275000</v>
      </c>
      <c r="E4531">
        <v>374</v>
      </c>
      <c r="F4531" s="3">
        <v>406.95106743211062</v>
      </c>
    </row>
    <row r="4532" spans="1:6">
      <c r="A4532">
        <v>14</v>
      </c>
      <c r="B4532">
        <v>-90.296999999999997</v>
      </c>
      <c r="C4532">
        <v>1369</v>
      </c>
      <c r="D4532">
        <v>275000</v>
      </c>
      <c r="E4532">
        <v>460</v>
      </c>
      <c r="F4532" s="3">
        <v>426.98692946056826</v>
      </c>
    </row>
    <row r="4533" spans="1:6">
      <c r="A4533">
        <v>15</v>
      </c>
      <c r="B4533">
        <v>-90.182000000000002</v>
      </c>
      <c r="C4533">
        <v>1369</v>
      </c>
      <c r="D4533">
        <v>275000</v>
      </c>
      <c r="E4533">
        <v>462</v>
      </c>
      <c r="F4533" s="3">
        <v>439.5164037671002</v>
      </c>
    </row>
    <row r="4534" spans="1:6">
      <c r="A4534">
        <v>16</v>
      </c>
      <c r="B4534">
        <v>-90.066000000000003</v>
      </c>
      <c r="C4534">
        <v>1369</v>
      </c>
      <c r="D4534">
        <v>275000</v>
      </c>
      <c r="E4534">
        <v>438</v>
      </c>
      <c r="F4534" s="3">
        <v>441.58476326268413</v>
      </c>
    </row>
    <row r="4535" spans="1:6">
      <c r="A4535">
        <v>17</v>
      </c>
      <c r="B4535">
        <v>-89.95</v>
      </c>
      <c r="C4535">
        <v>1369</v>
      </c>
      <c r="D4535">
        <v>275000</v>
      </c>
      <c r="E4535">
        <v>437</v>
      </c>
      <c r="F4535" s="3">
        <v>432.97208055303673</v>
      </c>
    </row>
    <row r="4536" spans="1:6">
      <c r="A4536">
        <v>18</v>
      </c>
      <c r="B4536">
        <v>-89.834999999999994</v>
      </c>
      <c r="C4536">
        <v>1369</v>
      </c>
      <c r="D4536">
        <v>275000</v>
      </c>
      <c r="E4536">
        <v>434</v>
      </c>
      <c r="F4536" s="3">
        <v>415.18252651299832</v>
      </c>
    </row>
    <row r="4537" spans="1:6">
      <c r="A4537">
        <v>19</v>
      </c>
      <c r="B4537">
        <v>-89.728999999999999</v>
      </c>
      <c r="C4537">
        <v>1369</v>
      </c>
      <c r="D4537">
        <v>275000</v>
      </c>
      <c r="E4537">
        <v>396</v>
      </c>
      <c r="F4537" s="3">
        <v>392.65051253831609</v>
      </c>
    </row>
    <row r="4538" spans="1:6">
      <c r="A4538">
        <v>20</v>
      </c>
      <c r="B4538">
        <v>-89.616</v>
      </c>
      <c r="C4538">
        <v>1369</v>
      </c>
      <c r="D4538">
        <v>275000</v>
      </c>
      <c r="E4538">
        <v>320</v>
      </c>
      <c r="F4538" s="3">
        <v>364.81396019413188</v>
      </c>
    </row>
    <row r="4539" spans="1:6">
      <c r="A4539">
        <v>21</v>
      </c>
      <c r="B4539">
        <v>-89.501000000000005</v>
      </c>
      <c r="C4539">
        <v>1369</v>
      </c>
      <c r="D4539">
        <v>275000</v>
      </c>
      <c r="E4539">
        <v>348</v>
      </c>
      <c r="F4539" s="3">
        <v>335.33956373343267</v>
      </c>
    </row>
    <row r="4540" spans="1:6">
      <c r="A4540">
        <v>22</v>
      </c>
      <c r="B4540">
        <v>-89.387</v>
      </c>
      <c r="C4540">
        <v>1369</v>
      </c>
      <c r="D4540">
        <v>275000</v>
      </c>
      <c r="E4540">
        <v>318</v>
      </c>
      <c r="F4540" s="3">
        <v>307.55966980653659</v>
      </c>
    </row>
    <row r="4541" spans="1:6">
      <c r="A4541">
        <v>23</v>
      </c>
      <c r="B4541">
        <v>-89.268000000000001</v>
      </c>
      <c r="C4541">
        <v>1369</v>
      </c>
      <c r="D4541">
        <v>275000</v>
      </c>
      <c r="E4541">
        <v>277</v>
      </c>
      <c r="F4541" s="3">
        <v>282.11449740270092</v>
      </c>
    </row>
    <row r="4542" spans="1:6">
      <c r="A4542">
        <v>24</v>
      </c>
      <c r="B4542">
        <v>-89.152000000000001</v>
      </c>
      <c r="C4542">
        <v>1369</v>
      </c>
      <c r="D4542">
        <v>275000</v>
      </c>
      <c r="E4542">
        <v>260</v>
      </c>
      <c r="F4542" s="3">
        <v>261.91401668186614</v>
      </c>
    </row>
    <row r="4543" spans="1:6">
      <c r="A4543">
        <v>25</v>
      </c>
      <c r="B4543">
        <v>-89.045000000000002</v>
      </c>
      <c r="C4543">
        <v>1369</v>
      </c>
      <c r="D4543">
        <v>275000</v>
      </c>
      <c r="E4543">
        <v>264</v>
      </c>
      <c r="F4543" s="3">
        <v>247.56647028170752</v>
      </c>
    </row>
    <row r="4544" spans="1:6">
      <c r="A4544">
        <v>26</v>
      </c>
      <c r="B4544">
        <v>-88.94</v>
      </c>
      <c r="C4544">
        <v>1369</v>
      </c>
      <c r="D4544">
        <v>275000</v>
      </c>
      <c r="E4544">
        <v>220</v>
      </c>
      <c r="F4544" s="3">
        <v>237.24407607782317</v>
      </c>
    </row>
    <row r="4545" spans="1:6">
      <c r="A4545">
        <v>27</v>
      </c>
      <c r="B4545">
        <v>-88.825999999999993</v>
      </c>
      <c r="C4545">
        <v>1369</v>
      </c>
      <c r="D4545">
        <v>275000</v>
      </c>
      <c r="E4545">
        <v>243</v>
      </c>
      <c r="F4545" s="3">
        <v>229.66006430021406</v>
      </c>
    </row>
    <row r="4546" spans="1:6">
      <c r="A4546">
        <v>28</v>
      </c>
      <c r="B4546">
        <v>-88.706000000000003</v>
      </c>
      <c r="C4546">
        <v>1369</v>
      </c>
      <c r="D4546">
        <v>275000</v>
      </c>
      <c r="E4546">
        <v>223</v>
      </c>
      <c r="F4546" s="3">
        <v>224.9020541641469</v>
      </c>
    </row>
    <row r="4547" spans="1:6">
      <c r="A4547">
        <v>29</v>
      </c>
      <c r="B4547">
        <v>-88.600999999999999</v>
      </c>
      <c r="C4547">
        <v>1369</v>
      </c>
      <c r="D4547">
        <v>275000</v>
      </c>
      <c r="E4547">
        <v>222</v>
      </c>
      <c r="F4547" s="3">
        <v>222.74285359092448</v>
      </c>
    </row>
    <row r="4548" spans="1:6">
      <c r="A4548">
        <v>30</v>
      </c>
      <c r="B4548">
        <v>-88.481999999999999</v>
      </c>
      <c r="C4548">
        <v>1369</v>
      </c>
      <c r="D4548">
        <v>275000</v>
      </c>
      <c r="E4548">
        <v>230</v>
      </c>
      <c r="F4548" s="3">
        <v>221.85465142520408</v>
      </c>
    </row>
    <row r="4549" spans="1:6">
      <c r="A4549">
        <v>31</v>
      </c>
      <c r="B4549">
        <v>-88.37</v>
      </c>
      <c r="C4549">
        <v>1369</v>
      </c>
      <c r="D4549">
        <v>275000</v>
      </c>
      <c r="E4549">
        <v>222</v>
      </c>
      <c r="F4549" s="3">
        <v>222.01193462944585</v>
      </c>
    </row>
    <row r="4550" spans="1:6">
      <c r="A4550">
        <v>32</v>
      </c>
      <c r="B4550">
        <v>-88.262</v>
      </c>
      <c r="C4550">
        <v>1369</v>
      </c>
      <c r="D4550">
        <v>275000</v>
      </c>
      <c r="E4550">
        <v>213</v>
      </c>
      <c r="F4550" s="3">
        <v>222.72671731965752</v>
      </c>
    </row>
    <row r="4551" spans="1:6">
      <c r="A4551" t="s">
        <v>0</v>
      </c>
    </row>
    <row r="4552" spans="1:6">
      <c r="A4552" t="s">
        <v>0</v>
      </c>
    </row>
    <row r="4553" spans="1:6">
      <c r="A4553" t="s">
        <v>0</v>
      </c>
    </row>
    <row r="4554" spans="1:6">
      <c r="A4554" t="s">
        <v>0</v>
      </c>
    </row>
    <row r="4555" spans="1:6">
      <c r="A4555" t="s">
        <v>173</v>
      </c>
    </row>
    <row r="4556" spans="1:6">
      <c r="A4556" t="s">
        <v>149</v>
      </c>
    </row>
    <row r="4557" spans="1:6">
      <c r="A4557" t="s">
        <v>3</v>
      </c>
    </row>
    <row r="4558" spans="1:6">
      <c r="A4558" t="s">
        <v>4</v>
      </c>
    </row>
    <row r="4559" spans="1:6">
      <c r="A4559" t="s">
        <v>150</v>
      </c>
    </row>
    <row r="4560" spans="1:6">
      <c r="A4560" t="s">
        <v>97</v>
      </c>
    </row>
    <row r="4561" spans="1:10">
      <c r="A4561" t="s">
        <v>7</v>
      </c>
    </row>
    <row r="4562" spans="1:10">
      <c r="A4562" t="s">
        <v>8</v>
      </c>
    </row>
    <row r="4563" spans="1:10">
      <c r="A4563" t="s">
        <v>151</v>
      </c>
    </row>
    <row r="4564" spans="1:10">
      <c r="A4564" t="s">
        <v>10</v>
      </c>
    </row>
    <row r="4565" spans="1:10">
      <c r="A4565" t="s">
        <v>11</v>
      </c>
    </row>
    <row r="4566" spans="1:10">
      <c r="A4566" t="s">
        <v>0</v>
      </c>
    </row>
    <row r="4567" spans="1:10">
      <c r="A4567" t="s">
        <v>0</v>
      </c>
    </row>
    <row r="4568" spans="1:10">
      <c r="A4568" t="s">
        <v>328</v>
      </c>
      <c r="B4568" t="s">
        <v>307</v>
      </c>
      <c r="C4568" t="s">
        <v>310</v>
      </c>
      <c r="D4568" t="s">
        <v>327</v>
      </c>
      <c r="E4568" t="s">
        <v>326</v>
      </c>
      <c r="F4568" t="s">
        <v>347</v>
      </c>
    </row>
    <row r="4569" spans="1:10">
      <c r="A4569">
        <v>1</v>
      </c>
      <c r="B4569">
        <v>-91.757999999999996</v>
      </c>
      <c r="C4569">
        <v>1372</v>
      </c>
      <c r="D4569">
        <v>275000</v>
      </c>
      <c r="E4569">
        <v>168</v>
      </c>
      <c r="F4569" s="3">
        <v>167.45602681209223</v>
      </c>
      <c r="J4569" t="s">
        <v>449</v>
      </c>
    </row>
    <row r="4570" spans="1:10">
      <c r="A4570">
        <v>2</v>
      </c>
      <c r="B4570">
        <v>-91.649000000000001</v>
      </c>
      <c r="C4570">
        <v>1372</v>
      </c>
      <c r="D4570">
        <v>275000</v>
      </c>
      <c r="E4570">
        <v>162</v>
      </c>
      <c r="F4570" s="3">
        <v>171.13432627106994</v>
      </c>
    </row>
    <row r="4571" spans="1:10">
      <c r="A4571">
        <v>3</v>
      </c>
      <c r="B4571">
        <v>-91.534000000000006</v>
      </c>
      <c r="C4571">
        <v>1372</v>
      </c>
      <c r="D4571">
        <v>275000</v>
      </c>
      <c r="E4571">
        <v>162</v>
      </c>
      <c r="F4571" s="3">
        <v>176.18228125483142</v>
      </c>
    </row>
    <row r="4572" spans="1:10">
      <c r="A4572">
        <v>4</v>
      </c>
      <c r="B4572">
        <v>-91.421999999999997</v>
      </c>
      <c r="C4572">
        <v>1372</v>
      </c>
      <c r="D4572">
        <v>275000</v>
      </c>
      <c r="E4572">
        <v>182</v>
      </c>
      <c r="F4572" s="3">
        <v>182.73375067941626</v>
      </c>
    </row>
    <row r="4573" spans="1:10">
      <c r="A4573">
        <v>5</v>
      </c>
      <c r="B4573">
        <v>-91.31</v>
      </c>
      <c r="C4573">
        <v>1372</v>
      </c>
      <c r="D4573">
        <v>275000</v>
      </c>
      <c r="E4573">
        <v>221</v>
      </c>
      <c r="F4573" s="3">
        <v>191.45149647296799</v>
      </c>
    </row>
    <row r="4574" spans="1:10">
      <c r="A4574">
        <v>6</v>
      </c>
      <c r="B4574">
        <v>-91.203999999999994</v>
      </c>
      <c r="C4574">
        <v>1372</v>
      </c>
      <c r="D4574">
        <v>275000</v>
      </c>
      <c r="E4574">
        <v>239</v>
      </c>
      <c r="F4574" s="3">
        <v>202.20129900129712</v>
      </c>
    </row>
    <row r="4575" spans="1:10">
      <c r="A4575">
        <v>7</v>
      </c>
      <c r="B4575">
        <v>-91.090999999999994</v>
      </c>
      <c r="C4575">
        <v>1372</v>
      </c>
      <c r="D4575">
        <v>275000</v>
      </c>
      <c r="E4575">
        <v>197</v>
      </c>
      <c r="F4575" s="3">
        <v>216.79067304900406</v>
      </c>
    </row>
    <row r="4576" spans="1:10">
      <c r="A4576">
        <v>8</v>
      </c>
      <c r="B4576">
        <v>-90.974999999999994</v>
      </c>
      <c r="C4576">
        <v>1372</v>
      </c>
      <c r="D4576">
        <v>275000</v>
      </c>
      <c r="E4576">
        <v>240</v>
      </c>
      <c r="F4576" s="3">
        <v>235.38372677427577</v>
      </c>
    </row>
    <row r="4577" spans="1:6">
      <c r="A4577">
        <v>9</v>
      </c>
      <c r="B4577">
        <v>-90.858999999999995</v>
      </c>
      <c r="C4577">
        <v>1372</v>
      </c>
      <c r="D4577">
        <v>275000</v>
      </c>
      <c r="E4577">
        <v>247</v>
      </c>
      <c r="F4577" s="3">
        <v>257.5010366683257</v>
      </c>
    </row>
    <row r="4578" spans="1:6">
      <c r="A4578">
        <v>10</v>
      </c>
      <c r="B4578">
        <v>-90.744</v>
      </c>
      <c r="C4578">
        <v>1372</v>
      </c>
      <c r="D4578">
        <v>275000</v>
      </c>
      <c r="E4578">
        <v>294</v>
      </c>
      <c r="F4578" s="3">
        <v>282.2206178218226</v>
      </c>
    </row>
    <row r="4579" spans="1:6">
      <c r="A4579">
        <v>11</v>
      </c>
      <c r="B4579">
        <v>-90.634</v>
      </c>
      <c r="C4579">
        <v>1372</v>
      </c>
      <c r="D4579">
        <v>275000</v>
      </c>
      <c r="E4579">
        <v>293</v>
      </c>
      <c r="F4579" s="3">
        <v>307.28616126438521</v>
      </c>
    </row>
    <row r="4580" spans="1:6">
      <c r="A4580">
        <v>12</v>
      </c>
      <c r="B4580">
        <v>-90.519000000000005</v>
      </c>
      <c r="C4580">
        <v>1372</v>
      </c>
      <c r="D4580">
        <v>275000</v>
      </c>
      <c r="E4580">
        <v>308</v>
      </c>
      <c r="F4580" s="3">
        <v>333.22260250171797</v>
      </c>
    </row>
    <row r="4581" spans="1:6">
      <c r="A4581">
        <v>13</v>
      </c>
      <c r="B4581">
        <v>-90.405000000000001</v>
      </c>
      <c r="C4581">
        <v>1372</v>
      </c>
      <c r="D4581">
        <v>275000</v>
      </c>
      <c r="E4581">
        <v>356</v>
      </c>
      <c r="F4581" s="3">
        <v>356.55764022932777</v>
      </c>
    </row>
    <row r="4582" spans="1:6">
      <c r="A4582">
        <v>14</v>
      </c>
      <c r="B4582">
        <v>-90.296999999999997</v>
      </c>
      <c r="C4582">
        <v>1372</v>
      </c>
      <c r="D4582">
        <v>275000</v>
      </c>
      <c r="E4582">
        <v>391</v>
      </c>
      <c r="F4582" s="3">
        <v>374.51453009664158</v>
      </c>
    </row>
    <row r="4583" spans="1:6">
      <c r="A4583">
        <v>15</v>
      </c>
      <c r="B4583">
        <v>-90.182000000000002</v>
      </c>
      <c r="C4583">
        <v>1372</v>
      </c>
      <c r="D4583">
        <v>275000</v>
      </c>
      <c r="E4583">
        <v>414</v>
      </c>
      <c r="F4583" s="3">
        <v>387.37971020375852</v>
      </c>
    </row>
    <row r="4584" spans="1:6">
      <c r="A4584">
        <v>16</v>
      </c>
      <c r="B4584">
        <v>-90.066000000000003</v>
      </c>
      <c r="C4584">
        <v>1372</v>
      </c>
      <c r="D4584">
        <v>275000</v>
      </c>
      <c r="E4584">
        <v>390</v>
      </c>
      <c r="F4584" s="3">
        <v>392.55536688547755</v>
      </c>
    </row>
    <row r="4585" spans="1:6">
      <c r="A4585">
        <v>17</v>
      </c>
      <c r="B4585">
        <v>-89.95</v>
      </c>
      <c r="C4585">
        <v>1372</v>
      </c>
      <c r="D4585">
        <v>275000</v>
      </c>
      <c r="E4585">
        <v>398</v>
      </c>
      <c r="F4585" s="3">
        <v>389.50611363003236</v>
      </c>
    </row>
    <row r="4586" spans="1:6">
      <c r="A4586">
        <v>18</v>
      </c>
      <c r="B4586">
        <v>-89.834999999999994</v>
      </c>
      <c r="C4586">
        <v>1372</v>
      </c>
      <c r="D4586">
        <v>275000</v>
      </c>
      <c r="E4586">
        <v>380</v>
      </c>
      <c r="F4586" s="3">
        <v>378.96636182438635</v>
      </c>
    </row>
    <row r="4587" spans="1:6">
      <c r="A4587">
        <v>19</v>
      </c>
      <c r="B4587">
        <v>-89.728999999999999</v>
      </c>
      <c r="C4587">
        <v>1372</v>
      </c>
      <c r="D4587">
        <v>275000</v>
      </c>
      <c r="E4587">
        <v>363</v>
      </c>
      <c r="F4587" s="3">
        <v>363.87002226289928</v>
      </c>
    </row>
    <row r="4588" spans="1:6">
      <c r="A4588">
        <v>20</v>
      </c>
      <c r="B4588">
        <v>-89.616</v>
      </c>
      <c r="C4588">
        <v>1372</v>
      </c>
      <c r="D4588">
        <v>275000</v>
      </c>
      <c r="E4588">
        <v>326</v>
      </c>
      <c r="F4588" s="3">
        <v>343.91830975357846</v>
      </c>
    </row>
    <row r="4589" spans="1:6">
      <c r="A4589">
        <v>21</v>
      </c>
      <c r="B4589">
        <v>-89.501000000000005</v>
      </c>
      <c r="C4589">
        <v>1372</v>
      </c>
      <c r="D4589">
        <v>275000</v>
      </c>
      <c r="E4589">
        <v>313</v>
      </c>
      <c r="F4589" s="3">
        <v>321.67594863606519</v>
      </c>
    </row>
    <row r="4590" spans="1:6">
      <c r="A4590">
        <v>22</v>
      </c>
      <c r="B4590">
        <v>-89.387</v>
      </c>
      <c r="C4590">
        <v>1372</v>
      </c>
      <c r="D4590">
        <v>275000</v>
      </c>
      <c r="E4590">
        <v>286</v>
      </c>
      <c r="F4590" s="3">
        <v>299.76947830714153</v>
      </c>
    </row>
    <row r="4591" spans="1:6">
      <c r="A4591">
        <v>23</v>
      </c>
      <c r="B4591">
        <v>-89.268000000000001</v>
      </c>
      <c r="C4591">
        <v>1372</v>
      </c>
      <c r="D4591">
        <v>275000</v>
      </c>
      <c r="E4591">
        <v>289</v>
      </c>
      <c r="F4591" s="3">
        <v>278.85855477534778</v>
      </c>
    </row>
    <row r="4592" spans="1:6">
      <c r="A4592">
        <v>24</v>
      </c>
      <c r="B4592">
        <v>-89.152000000000001</v>
      </c>
      <c r="C4592">
        <v>1372</v>
      </c>
      <c r="D4592">
        <v>275000</v>
      </c>
      <c r="E4592">
        <v>294</v>
      </c>
      <c r="F4592" s="3">
        <v>261.57776736184354</v>
      </c>
    </row>
    <row r="4593" spans="1:6">
      <c r="A4593">
        <v>25</v>
      </c>
      <c r="B4593">
        <v>-89.045000000000002</v>
      </c>
      <c r="C4593">
        <v>1372</v>
      </c>
      <c r="D4593">
        <v>275000</v>
      </c>
      <c r="E4593">
        <v>241</v>
      </c>
      <c r="F4593" s="3">
        <v>248.83614805482614</v>
      </c>
    </row>
    <row r="4594" spans="1:6">
      <c r="A4594">
        <v>26</v>
      </c>
      <c r="B4594">
        <v>-88.94</v>
      </c>
      <c r="C4594">
        <v>1372</v>
      </c>
      <c r="D4594">
        <v>275000</v>
      </c>
      <c r="E4594">
        <v>242</v>
      </c>
      <c r="F4594" s="3">
        <v>239.34547524231297</v>
      </c>
    </row>
    <row r="4595" spans="1:6">
      <c r="A4595">
        <v>27</v>
      </c>
      <c r="B4595">
        <v>-88.825999999999993</v>
      </c>
      <c r="C4595">
        <v>1372</v>
      </c>
      <c r="D4595">
        <v>275000</v>
      </c>
      <c r="E4595">
        <v>235</v>
      </c>
      <c r="F4595" s="3">
        <v>232.13078887066496</v>
      </c>
    </row>
    <row r="4596" spans="1:6">
      <c r="A4596">
        <v>28</v>
      </c>
      <c r="B4596">
        <v>-88.706000000000003</v>
      </c>
      <c r="C4596">
        <v>1372</v>
      </c>
      <c r="D4596">
        <v>275000</v>
      </c>
      <c r="E4596">
        <v>224</v>
      </c>
      <c r="F4596" s="3">
        <v>227.45451012288845</v>
      </c>
    </row>
    <row r="4597" spans="1:6">
      <c r="A4597">
        <v>29</v>
      </c>
      <c r="B4597">
        <v>-88.600999999999999</v>
      </c>
      <c r="C4597">
        <v>1372</v>
      </c>
      <c r="D4597">
        <v>275000</v>
      </c>
      <c r="E4597">
        <v>220</v>
      </c>
      <c r="F4597" s="3">
        <v>225.28479911945198</v>
      </c>
    </row>
    <row r="4598" spans="1:6">
      <c r="A4598">
        <v>30</v>
      </c>
      <c r="B4598">
        <v>-88.481999999999999</v>
      </c>
      <c r="C4598">
        <v>1372</v>
      </c>
      <c r="D4598">
        <v>275000</v>
      </c>
      <c r="E4598">
        <v>212</v>
      </c>
      <c r="F4598" s="3">
        <v>224.41164294500794</v>
      </c>
    </row>
    <row r="4599" spans="1:6">
      <c r="A4599">
        <v>31</v>
      </c>
      <c r="B4599">
        <v>-88.37</v>
      </c>
      <c r="C4599">
        <v>1372</v>
      </c>
      <c r="D4599">
        <v>275000</v>
      </c>
      <c r="E4599">
        <v>221</v>
      </c>
      <c r="F4599" s="3">
        <v>224.66071029366742</v>
      </c>
    </row>
    <row r="4600" spans="1:6">
      <c r="A4600">
        <v>32</v>
      </c>
      <c r="B4600">
        <v>-88.262</v>
      </c>
      <c r="C4600">
        <v>1372</v>
      </c>
      <c r="D4600">
        <v>275000</v>
      </c>
      <c r="E4600">
        <v>240</v>
      </c>
      <c r="F4600" s="3">
        <v>225.54599692672397</v>
      </c>
    </row>
    <row r="4601" spans="1:6">
      <c r="A4601" t="s">
        <v>0</v>
      </c>
    </row>
    <row r="4602" spans="1:6">
      <c r="A4602" t="s">
        <v>0</v>
      </c>
    </row>
    <row r="4603" spans="1:6">
      <c r="A4603" t="s">
        <v>0</v>
      </c>
    </row>
    <row r="4604" spans="1:6">
      <c r="A4604" t="s">
        <v>0</v>
      </c>
    </row>
    <row r="4605" spans="1:6">
      <c r="A4605" t="s">
        <v>174</v>
      </c>
    </row>
    <row r="4606" spans="1:6">
      <c r="A4606" t="s">
        <v>149</v>
      </c>
    </row>
    <row r="4607" spans="1:6">
      <c r="A4607" t="s">
        <v>3</v>
      </c>
    </row>
    <row r="4608" spans="1:6">
      <c r="A4608" t="s">
        <v>4</v>
      </c>
    </row>
    <row r="4609" spans="1:10">
      <c r="A4609" t="s">
        <v>150</v>
      </c>
    </row>
    <row r="4610" spans="1:10">
      <c r="A4610" t="s">
        <v>99</v>
      </c>
    </row>
    <row r="4611" spans="1:10">
      <c r="A4611" t="s">
        <v>7</v>
      </c>
    </row>
    <row r="4612" spans="1:10">
      <c r="A4612" t="s">
        <v>8</v>
      </c>
    </row>
    <row r="4613" spans="1:10">
      <c r="A4613" t="s">
        <v>151</v>
      </c>
    </row>
    <row r="4614" spans="1:10">
      <c r="A4614" t="s">
        <v>10</v>
      </c>
    </row>
    <row r="4615" spans="1:10">
      <c r="A4615" t="s">
        <v>11</v>
      </c>
    </row>
    <row r="4616" spans="1:10">
      <c r="A4616" t="s">
        <v>0</v>
      </c>
    </row>
    <row r="4617" spans="1:10">
      <c r="A4617" t="s">
        <v>0</v>
      </c>
    </row>
    <row r="4618" spans="1:10">
      <c r="A4618" t="s">
        <v>328</v>
      </c>
      <c r="B4618" t="s">
        <v>307</v>
      </c>
      <c r="C4618" t="s">
        <v>310</v>
      </c>
      <c r="D4618" t="s">
        <v>327</v>
      </c>
      <c r="E4618" t="s">
        <v>326</v>
      </c>
      <c r="F4618" t="s">
        <v>347</v>
      </c>
    </row>
    <row r="4619" spans="1:10">
      <c r="A4619">
        <v>1</v>
      </c>
      <c r="B4619">
        <v>-91.757999999999996</v>
      </c>
      <c r="C4619">
        <v>1369</v>
      </c>
      <c r="D4619">
        <v>275000</v>
      </c>
      <c r="E4619">
        <v>147</v>
      </c>
      <c r="F4619" s="3">
        <v>149.68806272213209</v>
      </c>
      <c r="J4619" t="s">
        <v>450</v>
      </c>
    </row>
    <row r="4620" spans="1:10">
      <c r="A4620">
        <v>2</v>
      </c>
      <c r="B4620">
        <v>-91.649000000000001</v>
      </c>
      <c r="C4620">
        <v>1369</v>
      </c>
      <c r="D4620">
        <v>275000</v>
      </c>
      <c r="E4620">
        <v>135</v>
      </c>
      <c r="F4620" s="3">
        <v>154.76404719097215</v>
      </c>
    </row>
    <row r="4621" spans="1:10">
      <c r="A4621">
        <v>3</v>
      </c>
      <c r="B4621">
        <v>-91.534000000000006</v>
      </c>
      <c r="C4621">
        <v>1369</v>
      </c>
      <c r="D4621">
        <v>275000</v>
      </c>
      <c r="E4621">
        <v>173</v>
      </c>
      <c r="F4621" s="3">
        <v>161.51266189968615</v>
      </c>
    </row>
    <row r="4622" spans="1:10">
      <c r="A4622">
        <v>4</v>
      </c>
      <c r="B4622">
        <v>-91.421999999999997</v>
      </c>
      <c r="C4622">
        <v>1369</v>
      </c>
      <c r="D4622">
        <v>275000</v>
      </c>
      <c r="E4622">
        <v>162</v>
      </c>
      <c r="F4622" s="3">
        <v>170.01010571156255</v>
      </c>
    </row>
    <row r="4623" spans="1:10">
      <c r="A4623">
        <v>5</v>
      </c>
      <c r="B4623">
        <v>-91.31</v>
      </c>
      <c r="C4623">
        <v>1369</v>
      </c>
      <c r="D4623">
        <v>275000</v>
      </c>
      <c r="E4623">
        <v>194</v>
      </c>
      <c r="F4623" s="3">
        <v>181.01254715558025</v>
      </c>
    </row>
    <row r="4624" spans="1:10">
      <c r="A4624">
        <v>6</v>
      </c>
      <c r="B4624">
        <v>-91.203999999999994</v>
      </c>
      <c r="C4624">
        <v>1369</v>
      </c>
      <c r="D4624">
        <v>275000</v>
      </c>
      <c r="E4624">
        <v>232</v>
      </c>
      <c r="F4624" s="3">
        <v>194.25206136136839</v>
      </c>
    </row>
    <row r="4625" spans="1:6">
      <c r="A4625">
        <v>7</v>
      </c>
      <c r="B4625">
        <v>-91.090999999999994</v>
      </c>
      <c r="C4625">
        <v>1369</v>
      </c>
      <c r="D4625">
        <v>275000</v>
      </c>
      <c r="E4625">
        <v>235</v>
      </c>
      <c r="F4625" s="3">
        <v>211.80358832628664</v>
      </c>
    </row>
    <row r="4626" spans="1:6">
      <c r="A4626">
        <v>8</v>
      </c>
      <c r="B4626">
        <v>-90.974999999999994</v>
      </c>
      <c r="C4626">
        <v>1369</v>
      </c>
      <c r="D4626">
        <v>275000</v>
      </c>
      <c r="E4626">
        <v>228</v>
      </c>
      <c r="F4626" s="3">
        <v>233.63301439530483</v>
      </c>
    </row>
    <row r="4627" spans="1:6">
      <c r="A4627">
        <v>9</v>
      </c>
      <c r="B4627">
        <v>-90.858999999999995</v>
      </c>
      <c r="C4627">
        <v>1369</v>
      </c>
      <c r="D4627">
        <v>275000</v>
      </c>
      <c r="E4627">
        <v>229</v>
      </c>
      <c r="F4627" s="3">
        <v>258.93959919993557</v>
      </c>
    </row>
    <row r="4628" spans="1:6">
      <c r="A4628">
        <v>10</v>
      </c>
      <c r="B4628">
        <v>-90.744</v>
      </c>
      <c r="C4628">
        <v>1369</v>
      </c>
      <c r="D4628">
        <v>275000</v>
      </c>
      <c r="E4628">
        <v>287</v>
      </c>
      <c r="F4628" s="3">
        <v>286.43994433381687</v>
      </c>
    </row>
    <row r="4629" spans="1:6">
      <c r="A4629">
        <v>11</v>
      </c>
      <c r="B4629">
        <v>-90.634</v>
      </c>
      <c r="C4629">
        <v>1369</v>
      </c>
      <c r="D4629">
        <v>275000</v>
      </c>
      <c r="E4629">
        <v>317</v>
      </c>
      <c r="F4629" s="3">
        <v>313.46351775632991</v>
      </c>
    </row>
    <row r="4630" spans="1:6">
      <c r="A4630">
        <v>12</v>
      </c>
      <c r="B4630">
        <v>-90.519000000000005</v>
      </c>
      <c r="C4630">
        <v>1369</v>
      </c>
      <c r="D4630">
        <v>275000</v>
      </c>
      <c r="E4630">
        <v>326</v>
      </c>
      <c r="F4630" s="3">
        <v>340.38089143435457</v>
      </c>
    </row>
    <row r="4631" spans="1:6">
      <c r="A4631">
        <v>13</v>
      </c>
      <c r="B4631">
        <v>-90.405000000000001</v>
      </c>
      <c r="C4631">
        <v>1369</v>
      </c>
      <c r="D4631">
        <v>275000</v>
      </c>
      <c r="E4631">
        <v>358</v>
      </c>
      <c r="F4631" s="3">
        <v>363.39164720888454</v>
      </c>
    </row>
    <row r="4632" spans="1:6">
      <c r="A4632">
        <v>14</v>
      </c>
      <c r="B4632">
        <v>-90.296999999999997</v>
      </c>
      <c r="C4632">
        <v>1369</v>
      </c>
      <c r="D4632">
        <v>275000</v>
      </c>
      <c r="E4632">
        <v>356</v>
      </c>
      <c r="F4632" s="3">
        <v>379.81592961519209</v>
      </c>
    </row>
    <row r="4633" spans="1:6">
      <c r="A4633">
        <v>15</v>
      </c>
      <c r="B4633">
        <v>-90.182000000000002</v>
      </c>
      <c r="C4633">
        <v>1369</v>
      </c>
      <c r="D4633">
        <v>275000</v>
      </c>
      <c r="E4633">
        <v>435</v>
      </c>
      <c r="F4633" s="3">
        <v>389.92008444805327</v>
      </c>
    </row>
    <row r="4634" spans="1:6">
      <c r="A4634">
        <v>16</v>
      </c>
      <c r="B4634">
        <v>-90.066000000000003</v>
      </c>
      <c r="C4634">
        <v>1369</v>
      </c>
      <c r="D4634">
        <v>275000</v>
      </c>
      <c r="E4634">
        <v>405</v>
      </c>
      <c r="F4634" s="3">
        <v>391.53884575051262</v>
      </c>
    </row>
    <row r="4635" spans="1:6">
      <c r="A4635">
        <v>17</v>
      </c>
      <c r="B4635">
        <v>-89.95</v>
      </c>
      <c r="C4635">
        <v>1369</v>
      </c>
      <c r="D4635">
        <v>275000</v>
      </c>
      <c r="E4635">
        <v>380</v>
      </c>
      <c r="F4635" s="3">
        <v>384.72947325531459</v>
      </c>
    </row>
    <row r="4636" spans="1:6">
      <c r="A4636">
        <v>18</v>
      </c>
      <c r="B4636">
        <v>-89.834999999999994</v>
      </c>
      <c r="C4636">
        <v>1369</v>
      </c>
      <c r="D4636">
        <v>275000</v>
      </c>
      <c r="E4636">
        <v>382</v>
      </c>
      <c r="F4636" s="3">
        <v>370.86592119498459</v>
      </c>
    </row>
    <row r="4637" spans="1:6">
      <c r="A4637">
        <v>19</v>
      </c>
      <c r="B4637">
        <v>-89.728999999999999</v>
      </c>
      <c r="C4637">
        <v>1369</v>
      </c>
      <c r="D4637">
        <v>275000</v>
      </c>
      <c r="E4637">
        <v>381</v>
      </c>
      <c r="F4637" s="3">
        <v>353.50969996977318</v>
      </c>
    </row>
    <row r="4638" spans="1:6">
      <c r="A4638">
        <v>20</v>
      </c>
      <c r="B4638">
        <v>-89.616</v>
      </c>
      <c r="C4638">
        <v>1369</v>
      </c>
      <c r="D4638">
        <v>275000</v>
      </c>
      <c r="E4638">
        <v>291</v>
      </c>
      <c r="F4638" s="3">
        <v>332.30649080863822</v>
      </c>
    </row>
    <row r="4639" spans="1:6">
      <c r="A4639">
        <v>21</v>
      </c>
      <c r="B4639">
        <v>-89.501000000000005</v>
      </c>
      <c r="C4639">
        <v>1369</v>
      </c>
      <c r="D4639">
        <v>275000</v>
      </c>
      <c r="E4639">
        <v>312</v>
      </c>
      <c r="F4639" s="3">
        <v>310.12761005366116</v>
      </c>
    </row>
    <row r="4640" spans="1:6">
      <c r="A4640">
        <v>22</v>
      </c>
      <c r="B4640">
        <v>-89.387</v>
      </c>
      <c r="C4640">
        <v>1369</v>
      </c>
      <c r="D4640">
        <v>275000</v>
      </c>
      <c r="E4640">
        <v>277</v>
      </c>
      <c r="F4640" s="3">
        <v>289.51472514732205</v>
      </c>
    </row>
    <row r="4641" spans="1:6">
      <c r="A4641">
        <v>23</v>
      </c>
      <c r="B4641">
        <v>-89.268000000000001</v>
      </c>
      <c r="C4641">
        <v>1369</v>
      </c>
      <c r="D4641">
        <v>275000</v>
      </c>
      <c r="E4641">
        <v>282</v>
      </c>
      <c r="F4641" s="3">
        <v>270.97378559039413</v>
      </c>
    </row>
    <row r="4642" spans="1:6">
      <c r="A4642">
        <v>24</v>
      </c>
      <c r="B4642">
        <v>-89.152000000000001</v>
      </c>
      <c r="C4642">
        <v>1369</v>
      </c>
      <c r="D4642">
        <v>275000</v>
      </c>
      <c r="E4642">
        <v>268</v>
      </c>
      <c r="F4642" s="3">
        <v>256.63275410672577</v>
      </c>
    </row>
    <row r="4643" spans="1:6">
      <c r="A4643">
        <v>25</v>
      </c>
      <c r="B4643">
        <v>-89.045000000000002</v>
      </c>
      <c r="C4643">
        <v>1369</v>
      </c>
      <c r="D4643">
        <v>275000</v>
      </c>
      <c r="E4643">
        <v>248</v>
      </c>
      <c r="F4643" s="3">
        <v>246.83251394984646</v>
      </c>
    </row>
    <row r="4644" spans="1:6">
      <c r="A4644">
        <v>26</v>
      </c>
      <c r="B4644">
        <v>-88.94</v>
      </c>
      <c r="C4644">
        <v>1369</v>
      </c>
      <c r="D4644">
        <v>275000</v>
      </c>
      <c r="E4644">
        <v>249</v>
      </c>
      <c r="F4644" s="3">
        <v>240.20290048782144</v>
      </c>
    </row>
    <row r="4645" spans="1:6">
      <c r="A4645">
        <v>27</v>
      </c>
      <c r="B4645">
        <v>-88.825999999999993</v>
      </c>
      <c r="C4645">
        <v>1369</v>
      </c>
      <c r="D4645">
        <v>275000</v>
      </c>
      <c r="E4645">
        <v>233</v>
      </c>
      <c r="F4645" s="3">
        <v>235.88080746432732</v>
      </c>
    </row>
    <row r="4646" spans="1:6">
      <c r="A4646">
        <v>28</v>
      </c>
      <c r="B4646">
        <v>-88.706000000000003</v>
      </c>
      <c r="C4646">
        <v>1369</v>
      </c>
      <c r="D4646">
        <v>275000</v>
      </c>
      <c r="E4646">
        <v>210</v>
      </c>
      <c r="F4646" s="3">
        <v>233.89388218382516</v>
      </c>
    </row>
    <row r="4647" spans="1:6">
      <c r="A4647">
        <v>29</v>
      </c>
      <c r="B4647">
        <v>-88.600999999999999</v>
      </c>
      <c r="C4647">
        <v>1369</v>
      </c>
      <c r="D4647">
        <v>275000</v>
      </c>
      <c r="E4647">
        <v>222</v>
      </c>
      <c r="F4647" s="3">
        <v>233.75326128566266</v>
      </c>
    </row>
    <row r="4648" spans="1:6">
      <c r="A4648">
        <v>30</v>
      </c>
      <c r="B4648">
        <v>-88.481999999999999</v>
      </c>
      <c r="C4648">
        <v>1369</v>
      </c>
      <c r="D4648">
        <v>275000</v>
      </c>
      <c r="E4648">
        <v>225</v>
      </c>
      <c r="F4648" s="3">
        <v>234.84393151050915</v>
      </c>
    </row>
    <row r="4649" spans="1:6">
      <c r="A4649">
        <v>31</v>
      </c>
      <c r="B4649">
        <v>-88.37</v>
      </c>
      <c r="C4649">
        <v>1369</v>
      </c>
      <c r="D4649">
        <v>275000</v>
      </c>
      <c r="E4649">
        <v>247</v>
      </c>
      <c r="F4649" s="3">
        <v>236.67277790059887</v>
      </c>
    </row>
    <row r="4650" spans="1:6">
      <c r="A4650">
        <v>32</v>
      </c>
      <c r="B4650">
        <v>-88.262</v>
      </c>
      <c r="C4650">
        <v>1369</v>
      </c>
      <c r="D4650">
        <v>275000</v>
      </c>
      <c r="E4650">
        <v>266</v>
      </c>
      <c r="F4650" s="3">
        <v>238.8954070349792</v>
      </c>
    </row>
    <row r="4651" spans="1:6">
      <c r="A4651" t="s">
        <v>0</v>
      </c>
    </row>
    <row r="4652" spans="1:6">
      <c r="A4652" t="s">
        <v>0</v>
      </c>
    </row>
    <row r="4653" spans="1:6">
      <c r="A4653" t="s">
        <v>0</v>
      </c>
    </row>
    <row r="4654" spans="1:6">
      <c r="A4654" t="s">
        <v>0</v>
      </c>
    </row>
    <row r="4655" spans="1:6">
      <c r="A4655" t="s">
        <v>175</v>
      </c>
    </row>
    <row r="4656" spans="1:6">
      <c r="A4656" t="s">
        <v>149</v>
      </c>
    </row>
    <row r="4657" spans="1:10">
      <c r="A4657" t="s">
        <v>3</v>
      </c>
    </row>
    <row r="4658" spans="1:10">
      <c r="A4658" t="s">
        <v>4</v>
      </c>
    </row>
    <row r="4659" spans="1:10">
      <c r="A4659" t="s">
        <v>150</v>
      </c>
    </row>
    <row r="4660" spans="1:10">
      <c r="A4660" t="s">
        <v>101</v>
      </c>
    </row>
    <row r="4661" spans="1:10">
      <c r="A4661" t="s">
        <v>7</v>
      </c>
    </row>
    <row r="4662" spans="1:10">
      <c r="A4662" t="s">
        <v>8</v>
      </c>
    </row>
    <row r="4663" spans="1:10">
      <c r="A4663" t="s">
        <v>151</v>
      </c>
    </row>
    <row r="4664" spans="1:10">
      <c r="A4664" t="s">
        <v>10</v>
      </c>
    </row>
    <row r="4665" spans="1:10">
      <c r="A4665" t="s">
        <v>11</v>
      </c>
    </row>
    <row r="4666" spans="1:10">
      <c r="A4666" t="s">
        <v>0</v>
      </c>
    </row>
    <row r="4667" spans="1:10">
      <c r="A4667" t="s">
        <v>0</v>
      </c>
    </row>
    <row r="4668" spans="1:10">
      <c r="A4668" t="s">
        <v>328</v>
      </c>
      <c r="B4668" t="s">
        <v>307</v>
      </c>
      <c r="C4668" t="s">
        <v>310</v>
      </c>
      <c r="D4668" t="s">
        <v>327</v>
      </c>
      <c r="E4668" t="s">
        <v>326</v>
      </c>
      <c r="F4668" t="s">
        <v>347</v>
      </c>
    </row>
    <row r="4669" spans="1:10">
      <c r="A4669">
        <v>1</v>
      </c>
      <c r="B4669">
        <v>-91.757999999999996</v>
      </c>
      <c r="C4669">
        <v>1372</v>
      </c>
      <c r="D4669">
        <v>275000</v>
      </c>
      <c r="E4669">
        <v>153</v>
      </c>
      <c r="F4669" s="3">
        <v>160.91150778683831</v>
      </c>
      <c r="J4669" t="s">
        <v>451</v>
      </c>
    </row>
    <row r="4670" spans="1:10">
      <c r="A4670">
        <v>2</v>
      </c>
      <c r="B4670">
        <v>-91.649000000000001</v>
      </c>
      <c r="C4670">
        <v>1372</v>
      </c>
      <c r="D4670">
        <v>275000</v>
      </c>
      <c r="E4670">
        <v>164</v>
      </c>
      <c r="F4670" s="3">
        <v>168.56995626542326</v>
      </c>
    </row>
    <row r="4671" spans="1:10">
      <c r="A4671">
        <v>3</v>
      </c>
      <c r="B4671">
        <v>-91.534000000000006</v>
      </c>
      <c r="C4671">
        <v>1372</v>
      </c>
      <c r="D4671">
        <v>275000</v>
      </c>
      <c r="E4671">
        <v>176</v>
      </c>
      <c r="F4671" s="3">
        <v>179.50695164238599</v>
      </c>
    </row>
    <row r="4672" spans="1:10">
      <c r="A4672">
        <v>4</v>
      </c>
      <c r="B4672">
        <v>-91.421999999999997</v>
      </c>
      <c r="C4672">
        <v>1372</v>
      </c>
      <c r="D4672">
        <v>275000</v>
      </c>
      <c r="E4672">
        <v>209</v>
      </c>
      <c r="F4672" s="3">
        <v>193.87310891456022</v>
      </c>
    </row>
    <row r="4673" spans="1:6">
      <c r="A4673">
        <v>5</v>
      </c>
      <c r="B4673">
        <v>-91.31</v>
      </c>
      <c r="C4673">
        <v>1372</v>
      </c>
      <c r="D4673">
        <v>275000</v>
      </c>
      <c r="E4673">
        <v>208</v>
      </c>
      <c r="F4673" s="3">
        <v>212.7445556663705</v>
      </c>
    </row>
    <row r="4674" spans="1:6">
      <c r="A4674">
        <v>6</v>
      </c>
      <c r="B4674">
        <v>-91.203999999999994</v>
      </c>
      <c r="C4674">
        <v>1372</v>
      </c>
      <c r="D4674">
        <v>275000</v>
      </c>
      <c r="E4674">
        <v>268</v>
      </c>
      <c r="F4674" s="3">
        <v>235.28827461799366</v>
      </c>
    </row>
    <row r="4675" spans="1:6">
      <c r="A4675">
        <v>7</v>
      </c>
      <c r="B4675">
        <v>-91.090999999999994</v>
      </c>
      <c r="C4675">
        <v>1372</v>
      </c>
      <c r="D4675">
        <v>275000</v>
      </c>
      <c r="E4675">
        <v>277</v>
      </c>
      <c r="F4675" s="3">
        <v>264.4480071156384</v>
      </c>
    </row>
    <row r="4676" spans="1:6">
      <c r="A4676">
        <v>8</v>
      </c>
      <c r="B4676">
        <v>-90.974999999999994</v>
      </c>
      <c r="C4676">
        <v>1372</v>
      </c>
      <c r="D4676">
        <v>275000</v>
      </c>
      <c r="E4676">
        <v>276</v>
      </c>
      <c r="F4676" s="3">
        <v>299.26192580910458</v>
      </c>
    </row>
    <row r="4677" spans="1:6">
      <c r="A4677">
        <v>9</v>
      </c>
      <c r="B4677">
        <v>-90.858999999999995</v>
      </c>
      <c r="C4677">
        <v>1372</v>
      </c>
      <c r="D4677">
        <v>275000</v>
      </c>
      <c r="E4677">
        <v>325</v>
      </c>
      <c r="F4677" s="3">
        <v>337.41796182617094</v>
      </c>
    </row>
    <row r="4678" spans="1:6">
      <c r="A4678">
        <v>10</v>
      </c>
      <c r="B4678">
        <v>-90.744</v>
      </c>
      <c r="C4678">
        <v>1372</v>
      </c>
      <c r="D4678">
        <v>275000</v>
      </c>
      <c r="E4678">
        <v>360</v>
      </c>
      <c r="F4678" s="3">
        <v>375.9917122721468</v>
      </c>
    </row>
    <row r="4679" spans="1:6">
      <c r="A4679">
        <v>11</v>
      </c>
      <c r="B4679">
        <v>-90.634</v>
      </c>
      <c r="C4679">
        <v>1372</v>
      </c>
      <c r="D4679">
        <v>275000</v>
      </c>
      <c r="E4679">
        <v>424</v>
      </c>
      <c r="F4679" s="3">
        <v>410.57767622059066</v>
      </c>
    </row>
    <row r="4680" spans="1:6">
      <c r="A4680">
        <v>12</v>
      </c>
      <c r="B4680">
        <v>-90.519000000000005</v>
      </c>
      <c r="C4680">
        <v>1372</v>
      </c>
      <c r="D4680">
        <v>275000</v>
      </c>
      <c r="E4680">
        <v>455</v>
      </c>
      <c r="F4680" s="3">
        <v>440.91828510472908</v>
      </c>
    </row>
    <row r="4681" spans="1:6">
      <c r="A4681">
        <v>13</v>
      </c>
      <c r="B4681">
        <v>-90.405000000000001</v>
      </c>
      <c r="C4681">
        <v>1372</v>
      </c>
      <c r="D4681">
        <v>275000</v>
      </c>
      <c r="E4681">
        <v>444</v>
      </c>
      <c r="F4681" s="3">
        <v>462.00509855613848</v>
      </c>
    </row>
    <row r="4682" spans="1:6">
      <c r="A4682">
        <v>14</v>
      </c>
      <c r="B4682">
        <v>-90.296999999999997</v>
      </c>
      <c r="C4682">
        <v>1372</v>
      </c>
      <c r="D4682">
        <v>275000</v>
      </c>
      <c r="E4682">
        <v>479</v>
      </c>
      <c r="F4682" s="3">
        <v>471.66518271414418</v>
      </c>
    </row>
    <row r="4683" spans="1:6">
      <c r="A4683">
        <v>15</v>
      </c>
      <c r="B4683">
        <v>-90.182000000000002</v>
      </c>
      <c r="C4683">
        <v>1372</v>
      </c>
      <c r="D4683">
        <v>275000</v>
      </c>
      <c r="E4683">
        <v>461</v>
      </c>
      <c r="F4683" s="3">
        <v>469.99677258787199</v>
      </c>
    </row>
    <row r="4684" spans="1:6">
      <c r="A4684">
        <v>16</v>
      </c>
      <c r="B4684">
        <v>-90.066000000000003</v>
      </c>
      <c r="C4684">
        <v>1372</v>
      </c>
      <c r="D4684">
        <v>275000</v>
      </c>
      <c r="E4684">
        <v>474</v>
      </c>
      <c r="F4684" s="3">
        <v>456.40624900049602</v>
      </c>
    </row>
    <row r="4685" spans="1:6">
      <c r="A4685">
        <v>17</v>
      </c>
      <c r="B4685">
        <v>-89.95</v>
      </c>
      <c r="C4685">
        <v>1372</v>
      </c>
      <c r="D4685">
        <v>275000</v>
      </c>
      <c r="E4685">
        <v>442</v>
      </c>
      <c r="F4685" s="3">
        <v>432.93020418317087</v>
      </c>
    </row>
    <row r="4686" spans="1:6">
      <c r="A4686">
        <v>18</v>
      </c>
      <c r="B4686">
        <v>-89.834999999999994</v>
      </c>
      <c r="C4686">
        <v>1372</v>
      </c>
      <c r="D4686">
        <v>275000</v>
      </c>
      <c r="E4686">
        <v>389</v>
      </c>
      <c r="F4686" s="3">
        <v>402.99994268570396</v>
      </c>
    </row>
    <row r="4687" spans="1:6">
      <c r="A4687">
        <v>19</v>
      </c>
      <c r="B4687">
        <v>-89.728999999999999</v>
      </c>
      <c r="C4687">
        <v>1372</v>
      </c>
      <c r="D4687">
        <v>275000</v>
      </c>
      <c r="E4687">
        <v>414</v>
      </c>
      <c r="F4687" s="3">
        <v>372.58263972408207</v>
      </c>
    </row>
    <row r="4688" spans="1:6">
      <c r="A4688">
        <v>20</v>
      </c>
      <c r="B4688">
        <v>-89.616</v>
      </c>
      <c r="C4688">
        <v>1372</v>
      </c>
      <c r="D4688">
        <v>275000</v>
      </c>
      <c r="E4688">
        <v>335</v>
      </c>
      <c r="F4688" s="3">
        <v>340.21245015778084</v>
      </c>
    </row>
    <row r="4689" spans="1:6">
      <c r="A4689">
        <v>21</v>
      </c>
      <c r="B4689">
        <v>-89.501000000000005</v>
      </c>
      <c r="C4689">
        <v>1372</v>
      </c>
      <c r="D4689">
        <v>275000</v>
      </c>
      <c r="E4689">
        <v>278</v>
      </c>
      <c r="F4689" s="3">
        <v>309.95187029029762</v>
      </c>
    </row>
    <row r="4690" spans="1:6">
      <c r="A4690">
        <v>22</v>
      </c>
      <c r="B4690">
        <v>-89.387</v>
      </c>
      <c r="C4690">
        <v>1372</v>
      </c>
      <c r="D4690">
        <v>275000</v>
      </c>
      <c r="E4690">
        <v>274</v>
      </c>
      <c r="F4690" s="3">
        <v>284.42265133266113</v>
      </c>
    </row>
    <row r="4691" spans="1:6">
      <c r="A4691">
        <v>23</v>
      </c>
      <c r="B4691">
        <v>-89.268000000000001</v>
      </c>
      <c r="C4691">
        <v>1372</v>
      </c>
      <c r="D4691">
        <v>275000</v>
      </c>
      <c r="E4691">
        <v>258</v>
      </c>
      <c r="F4691" s="3">
        <v>263.43286373083657</v>
      </c>
    </row>
    <row r="4692" spans="1:6">
      <c r="A4692">
        <v>24</v>
      </c>
      <c r="B4692">
        <v>-89.152000000000001</v>
      </c>
      <c r="C4692">
        <v>1372</v>
      </c>
      <c r="D4692">
        <v>275000</v>
      </c>
      <c r="E4692">
        <v>263</v>
      </c>
      <c r="F4692" s="3">
        <v>248.56031415248307</v>
      </c>
    </row>
    <row r="4693" spans="1:6">
      <c r="A4693">
        <v>25</v>
      </c>
      <c r="B4693">
        <v>-89.045000000000002</v>
      </c>
      <c r="C4693">
        <v>1372</v>
      </c>
      <c r="D4693">
        <v>275000</v>
      </c>
      <c r="E4693">
        <v>251</v>
      </c>
      <c r="F4693" s="3">
        <v>239.23236894903999</v>
      </c>
    </row>
    <row r="4694" spans="1:6">
      <c r="A4694">
        <v>26</v>
      </c>
      <c r="B4694">
        <v>-88.94</v>
      </c>
      <c r="C4694">
        <v>1372</v>
      </c>
      <c r="D4694">
        <v>275000</v>
      </c>
      <c r="E4694">
        <v>239</v>
      </c>
      <c r="F4694" s="3">
        <v>233.47683013033975</v>
      </c>
    </row>
    <row r="4695" spans="1:6">
      <c r="A4695">
        <v>27</v>
      </c>
      <c r="B4695">
        <v>-88.825999999999993</v>
      </c>
      <c r="C4695">
        <v>1372</v>
      </c>
      <c r="D4695">
        <v>275000</v>
      </c>
      <c r="E4695">
        <v>245</v>
      </c>
      <c r="F4695" s="3">
        <v>230.18269246319446</v>
      </c>
    </row>
    <row r="4696" spans="1:6">
      <c r="A4696">
        <v>28</v>
      </c>
      <c r="B4696">
        <v>-88.706000000000003</v>
      </c>
      <c r="C4696">
        <v>1372</v>
      </c>
      <c r="D4696">
        <v>275000</v>
      </c>
      <c r="E4696">
        <v>213</v>
      </c>
      <c r="F4696" s="3">
        <v>229.10756368700834</v>
      </c>
    </row>
    <row r="4697" spans="1:6">
      <c r="A4697">
        <v>29</v>
      </c>
      <c r="B4697">
        <v>-88.600999999999999</v>
      </c>
      <c r="C4697">
        <v>1372</v>
      </c>
      <c r="D4697">
        <v>275000</v>
      </c>
      <c r="E4697">
        <v>246</v>
      </c>
      <c r="F4697" s="3">
        <v>229.52878291545915</v>
      </c>
    </row>
    <row r="4698" spans="1:6">
      <c r="A4698">
        <v>30</v>
      </c>
      <c r="B4698">
        <v>-88.481999999999999</v>
      </c>
      <c r="C4698">
        <v>1372</v>
      </c>
      <c r="D4698">
        <v>275000</v>
      </c>
      <c r="E4698">
        <v>229</v>
      </c>
      <c r="F4698" s="3">
        <v>230.98150955139124</v>
      </c>
    </row>
    <row r="4699" spans="1:6">
      <c r="A4699">
        <v>31</v>
      </c>
      <c r="B4699">
        <v>-88.37</v>
      </c>
      <c r="C4699">
        <v>1372</v>
      </c>
      <c r="D4699">
        <v>275000</v>
      </c>
      <c r="E4699">
        <v>218</v>
      </c>
      <c r="F4699" s="3">
        <v>232.92467438774617</v>
      </c>
    </row>
    <row r="4700" spans="1:6">
      <c r="A4700">
        <v>32</v>
      </c>
      <c r="B4700">
        <v>-88.262</v>
      </c>
      <c r="C4700">
        <v>1372</v>
      </c>
      <c r="D4700">
        <v>275000</v>
      </c>
      <c r="E4700">
        <v>235</v>
      </c>
      <c r="F4700" s="3">
        <v>235.10142030738149</v>
      </c>
    </row>
    <row r="4701" spans="1:6">
      <c r="A4701" t="s">
        <v>0</v>
      </c>
    </row>
    <row r="4702" spans="1:6">
      <c r="A4702" t="s">
        <v>0</v>
      </c>
    </row>
    <row r="4703" spans="1:6">
      <c r="A4703" t="s">
        <v>0</v>
      </c>
    </row>
    <row r="4704" spans="1:6">
      <c r="A4704" t="s">
        <v>0</v>
      </c>
    </row>
    <row r="4705" spans="1:10">
      <c r="A4705" t="s">
        <v>176</v>
      </c>
    </row>
    <row r="4706" spans="1:10">
      <c r="A4706" t="s">
        <v>149</v>
      </c>
    </row>
    <row r="4707" spans="1:10">
      <c r="A4707" t="s">
        <v>3</v>
      </c>
    </row>
    <row r="4708" spans="1:10">
      <c r="A4708" t="s">
        <v>4</v>
      </c>
    </row>
    <row r="4709" spans="1:10">
      <c r="A4709" t="s">
        <v>115</v>
      </c>
    </row>
    <row r="4710" spans="1:10">
      <c r="A4710" t="s">
        <v>113</v>
      </c>
    </row>
    <row r="4711" spans="1:10">
      <c r="A4711" t="s">
        <v>7</v>
      </c>
    </row>
    <row r="4712" spans="1:10">
      <c r="A4712" t="s">
        <v>8</v>
      </c>
    </row>
    <row r="4713" spans="1:10">
      <c r="A4713" t="s">
        <v>9</v>
      </c>
    </row>
    <row r="4714" spans="1:10">
      <c r="A4714" t="s">
        <v>10</v>
      </c>
    </row>
    <row r="4715" spans="1:10">
      <c r="A4715" t="s">
        <v>11</v>
      </c>
    </row>
    <row r="4716" spans="1:10">
      <c r="A4716" t="s">
        <v>0</v>
      </c>
    </row>
    <row r="4717" spans="1:10">
      <c r="A4717" t="s">
        <v>0</v>
      </c>
    </row>
    <row r="4718" spans="1:10">
      <c r="A4718" t="s">
        <v>328</v>
      </c>
      <c r="B4718" t="s">
        <v>307</v>
      </c>
      <c r="C4718" t="s">
        <v>310</v>
      </c>
      <c r="D4718" t="s">
        <v>327</v>
      </c>
      <c r="E4718" t="s">
        <v>326</v>
      </c>
      <c r="F4718" t="s">
        <v>347</v>
      </c>
    </row>
    <row r="4719" spans="1:10">
      <c r="A4719">
        <v>1</v>
      </c>
      <c r="B4719">
        <v>-92.248000000000005</v>
      </c>
      <c r="C4719">
        <v>1359</v>
      </c>
      <c r="D4719">
        <v>275000</v>
      </c>
      <c r="E4719">
        <v>144</v>
      </c>
      <c r="F4719" s="3">
        <v>170.04766588330105</v>
      </c>
      <c r="J4719" t="s">
        <v>452</v>
      </c>
    </row>
    <row r="4720" spans="1:10">
      <c r="A4720">
        <v>2</v>
      </c>
      <c r="B4720">
        <v>-92.138999999999996</v>
      </c>
      <c r="C4720">
        <v>1359</v>
      </c>
      <c r="D4720">
        <v>275000</v>
      </c>
      <c r="E4720">
        <v>161</v>
      </c>
      <c r="F4720" s="3">
        <v>171.96173570791552</v>
      </c>
    </row>
    <row r="4721" spans="1:6">
      <c r="A4721">
        <v>3</v>
      </c>
      <c r="B4721">
        <v>-92.024000000000001</v>
      </c>
      <c r="C4721">
        <v>1359</v>
      </c>
      <c r="D4721">
        <v>275000</v>
      </c>
      <c r="E4721">
        <v>156</v>
      </c>
      <c r="F4721" s="3">
        <v>173.99272912426187</v>
      </c>
    </row>
    <row r="4722" spans="1:6">
      <c r="A4722">
        <v>4</v>
      </c>
      <c r="B4722">
        <v>-91.912000000000006</v>
      </c>
      <c r="C4722">
        <v>1359</v>
      </c>
      <c r="D4722">
        <v>275000</v>
      </c>
      <c r="E4722">
        <v>180</v>
      </c>
      <c r="F4722" s="3">
        <v>176.01211354458232</v>
      </c>
    </row>
    <row r="4723" spans="1:6">
      <c r="A4723">
        <v>5</v>
      </c>
      <c r="B4723">
        <v>-91.8</v>
      </c>
      <c r="C4723">
        <v>1359</v>
      </c>
      <c r="D4723">
        <v>275000</v>
      </c>
      <c r="E4723">
        <v>186</v>
      </c>
      <c r="F4723" s="3">
        <v>178.16488119971675</v>
      </c>
    </row>
    <row r="4724" spans="1:6">
      <c r="A4724">
        <v>6</v>
      </c>
      <c r="B4724">
        <v>-91.694000000000003</v>
      </c>
      <c r="C4724">
        <v>1359</v>
      </c>
      <c r="D4724">
        <v>275000</v>
      </c>
      <c r="E4724">
        <v>207</v>
      </c>
      <c r="F4724" s="3">
        <v>180.55077529516871</v>
      </c>
    </row>
    <row r="4725" spans="1:6">
      <c r="A4725">
        <v>7</v>
      </c>
      <c r="B4725">
        <v>-91.581000000000003</v>
      </c>
      <c r="C4725">
        <v>1359</v>
      </c>
      <c r="D4725">
        <v>275000</v>
      </c>
      <c r="E4725">
        <v>183</v>
      </c>
      <c r="F4725" s="3">
        <v>184.05064102617331</v>
      </c>
    </row>
    <row r="4726" spans="1:6">
      <c r="A4726">
        <v>8</v>
      </c>
      <c r="B4726">
        <v>-91.465000000000003</v>
      </c>
      <c r="C4726">
        <v>1359</v>
      </c>
      <c r="D4726">
        <v>275000</v>
      </c>
      <c r="E4726">
        <v>197</v>
      </c>
      <c r="F4726" s="3">
        <v>190.01792869973053</v>
      </c>
    </row>
    <row r="4727" spans="1:6">
      <c r="A4727">
        <v>9</v>
      </c>
      <c r="B4727">
        <v>-91.349000000000004</v>
      </c>
      <c r="C4727">
        <v>1359</v>
      </c>
      <c r="D4727">
        <v>275000</v>
      </c>
      <c r="E4727">
        <v>227</v>
      </c>
      <c r="F4727" s="3">
        <v>200.98125388638798</v>
      </c>
    </row>
    <row r="4728" spans="1:6">
      <c r="A4728">
        <v>10</v>
      </c>
      <c r="B4728">
        <v>-91.233999999999995</v>
      </c>
      <c r="C4728">
        <v>1359</v>
      </c>
      <c r="D4728">
        <v>275000</v>
      </c>
      <c r="E4728">
        <v>229</v>
      </c>
      <c r="F4728" s="3">
        <v>220.7777801485438</v>
      </c>
    </row>
    <row r="4729" spans="1:6">
      <c r="A4729">
        <v>11</v>
      </c>
      <c r="B4729">
        <v>-91.123999999999995</v>
      </c>
      <c r="C4729">
        <v>1359</v>
      </c>
      <c r="D4729">
        <v>275000</v>
      </c>
      <c r="E4729">
        <v>289</v>
      </c>
      <c r="F4729" s="3">
        <v>252.51916535589226</v>
      </c>
    </row>
    <row r="4730" spans="1:6">
      <c r="A4730">
        <v>12</v>
      </c>
      <c r="B4730">
        <v>-91.009</v>
      </c>
      <c r="C4730">
        <v>1359</v>
      </c>
      <c r="D4730">
        <v>275000</v>
      </c>
      <c r="E4730">
        <v>293</v>
      </c>
      <c r="F4730" s="3">
        <v>302.9430258192935</v>
      </c>
    </row>
    <row r="4731" spans="1:6">
      <c r="A4731">
        <v>13</v>
      </c>
      <c r="B4731">
        <v>-90.894999999999996</v>
      </c>
      <c r="C4731">
        <v>1359</v>
      </c>
      <c r="D4731">
        <v>275000</v>
      </c>
      <c r="E4731">
        <v>363</v>
      </c>
      <c r="F4731" s="3">
        <v>370.55964869338544</v>
      </c>
    </row>
    <row r="4732" spans="1:6">
      <c r="A4732">
        <v>14</v>
      </c>
      <c r="B4732">
        <v>-90.787000000000006</v>
      </c>
      <c r="C4732">
        <v>1359</v>
      </c>
      <c r="D4732">
        <v>275000</v>
      </c>
      <c r="E4732">
        <v>400</v>
      </c>
      <c r="F4732" s="3">
        <v>445.29659967200325</v>
      </c>
    </row>
    <row r="4733" spans="1:6">
      <c r="A4733">
        <v>15</v>
      </c>
      <c r="B4733">
        <v>-90.671999999999997</v>
      </c>
      <c r="C4733">
        <v>1359</v>
      </c>
      <c r="D4733">
        <v>275000</v>
      </c>
      <c r="E4733">
        <v>517</v>
      </c>
      <c r="F4733" s="3">
        <v>523.510880665223</v>
      </c>
    </row>
    <row r="4734" spans="1:6">
      <c r="A4734">
        <v>16</v>
      </c>
      <c r="B4734">
        <v>-90.555999999999997</v>
      </c>
      <c r="C4734">
        <v>1359</v>
      </c>
      <c r="D4734">
        <v>275000</v>
      </c>
      <c r="E4734">
        <v>582</v>
      </c>
      <c r="F4734" s="3">
        <v>583.29173396368719</v>
      </c>
    </row>
    <row r="4735" spans="1:6">
      <c r="A4735">
        <v>17</v>
      </c>
      <c r="B4735">
        <v>-90.44</v>
      </c>
      <c r="C4735">
        <v>1359</v>
      </c>
      <c r="D4735">
        <v>275000</v>
      </c>
      <c r="E4735">
        <v>676</v>
      </c>
      <c r="F4735" s="3">
        <v>607.89326160301971</v>
      </c>
    </row>
    <row r="4736" spans="1:6">
      <c r="A4736">
        <v>18</v>
      </c>
      <c r="B4736">
        <v>-90.325000000000003</v>
      </c>
      <c r="C4736">
        <v>1359</v>
      </c>
      <c r="D4736">
        <v>275000</v>
      </c>
      <c r="E4736">
        <v>631</v>
      </c>
      <c r="F4736" s="3">
        <v>590.89345887548109</v>
      </c>
    </row>
    <row r="4737" spans="1:6">
      <c r="A4737">
        <v>19</v>
      </c>
      <c r="B4737">
        <v>-90.218999999999994</v>
      </c>
      <c r="C4737">
        <v>1359</v>
      </c>
      <c r="D4737">
        <v>275000</v>
      </c>
      <c r="E4737">
        <v>510</v>
      </c>
      <c r="F4737" s="3">
        <v>543.36827066591468</v>
      </c>
    </row>
    <row r="4738" spans="1:6">
      <c r="A4738">
        <v>20</v>
      </c>
      <c r="B4738">
        <v>-90.105999999999995</v>
      </c>
      <c r="C4738">
        <v>1359</v>
      </c>
      <c r="D4738">
        <v>275000</v>
      </c>
      <c r="E4738">
        <v>492</v>
      </c>
      <c r="F4738" s="3">
        <v>472.50180920699694</v>
      </c>
    </row>
    <row r="4739" spans="1:6">
      <c r="A4739">
        <v>21</v>
      </c>
      <c r="B4739">
        <v>-89.991</v>
      </c>
      <c r="C4739">
        <v>1359</v>
      </c>
      <c r="D4739">
        <v>275000</v>
      </c>
      <c r="E4739">
        <v>337</v>
      </c>
      <c r="F4739" s="3">
        <v>396.19260339535333</v>
      </c>
    </row>
    <row r="4740" spans="1:6">
      <c r="A4740">
        <v>22</v>
      </c>
      <c r="B4740">
        <v>-89.876999999999995</v>
      </c>
      <c r="C4740">
        <v>1359</v>
      </c>
      <c r="D4740">
        <v>275000</v>
      </c>
      <c r="E4740">
        <v>319</v>
      </c>
      <c r="F4740" s="3">
        <v>330.54540240379481</v>
      </c>
    </row>
    <row r="4741" spans="1:6">
      <c r="A4741">
        <v>23</v>
      </c>
      <c r="B4741">
        <v>-89.757999999999996</v>
      </c>
      <c r="C4741">
        <v>1359</v>
      </c>
      <c r="D4741">
        <v>275000</v>
      </c>
      <c r="E4741">
        <v>318</v>
      </c>
      <c r="F4741" s="3">
        <v>280.33791933244544</v>
      </c>
    </row>
    <row r="4742" spans="1:6">
      <c r="A4742">
        <v>24</v>
      </c>
      <c r="B4742">
        <v>-89.641999999999996</v>
      </c>
      <c r="C4742">
        <v>1359</v>
      </c>
      <c r="D4742">
        <v>275000</v>
      </c>
      <c r="E4742">
        <v>283</v>
      </c>
      <c r="F4742" s="3">
        <v>249.76146940723228</v>
      </c>
    </row>
    <row r="4743" spans="1:6">
      <c r="A4743">
        <v>25</v>
      </c>
      <c r="B4743">
        <v>-89.534999999999997</v>
      </c>
      <c r="C4743">
        <v>1359</v>
      </c>
      <c r="D4743">
        <v>275000</v>
      </c>
      <c r="E4743">
        <v>245</v>
      </c>
      <c r="F4743" s="3">
        <v>234.27127259355169</v>
      </c>
    </row>
    <row r="4744" spans="1:6">
      <c r="A4744">
        <v>26</v>
      </c>
      <c r="B4744">
        <v>-89.43</v>
      </c>
      <c r="C4744">
        <v>1359</v>
      </c>
      <c r="D4744">
        <v>275000</v>
      </c>
      <c r="E4744">
        <v>214</v>
      </c>
      <c r="F4744" s="3">
        <v>227.02182207109885</v>
      </c>
    </row>
    <row r="4745" spans="1:6">
      <c r="A4745">
        <v>27</v>
      </c>
      <c r="B4745">
        <v>-89.316000000000003</v>
      </c>
      <c r="C4745">
        <v>1359</v>
      </c>
      <c r="D4745">
        <v>275000</v>
      </c>
      <c r="E4745">
        <v>268</v>
      </c>
      <c r="F4745" s="3">
        <v>224.36029423464026</v>
      </c>
    </row>
    <row r="4746" spans="1:6">
      <c r="A4746">
        <v>28</v>
      </c>
      <c r="B4746">
        <v>-89.195999999999998</v>
      </c>
      <c r="C4746">
        <v>1359</v>
      </c>
      <c r="D4746">
        <v>275000</v>
      </c>
      <c r="E4746">
        <v>211</v>
      </c>
      <c r="F4746" s="3">
        <v>224.50184177355865</v>
      </c>
    </row>
    <row r="4747" spans="1:6">
      <c r="A4747">
        <v>29</v>
      </c>
      <c r="B4747">
        <v>-89.090999999999994</v>
      </c>
      <c r="C4747">
        <v>1359</v>
      </c>
      <c r="D4747">
        <v>275000</v>
      </c>
      <c r="E4747">
        <v>266</v>
      </c>
      <c r="F4747" s="3">
        <v>225.7138071128081</v>
      </c>
    </row>
    <row r="4748" spans="1:6">
      <c r="A4748">
        <v>30</v>
      </c>
      <c r="B4748">
        <v>-88.971999999999994</v>
      </c>
      <c r="C4748">
        <v>1359</v>
      </c>
      <c r="D4748">
        <v>275000</v>
      </c>
      <c r="E4748">
        <v>218</v>
      </c>
      <c r="F4748" s="3">
        <v>227.55904637382199</v>
      </c>
    </row>
    <row r="4749" spans="1:6">
      <c r="A4749">
        <v>31</v>
      </c>
      <c r="B4749">
        <v>-88.86</v>
      </c>
      <c r="C4749">
        <v>1359</v>
      </c>
      <c r="D4749">
        <v>275000</v>
      </c>
      <c r="E4749">
        <v>203</v>
      </c>
      <c r="F4749" s="3">
        <v>229.45714045387834</v>
      </c>
    </row>
    <row r="4750" spans="1:6">
      <c r="A4750">
        <v>32</v>
      </c>
      <c r="B4750">
        <v>-88.751999999999995</v>
      </c>
      <c r="C4750">
        <v>1359</v>
      </c>
      <c r="D4750">
        <v>275000</v>
      </c>
      <c r="E4750">
        <v>197</v>
      </c>
      <c r="F4750" s="3">
        <v>231.33292979427426</v>
      </c>
    </row>
    <row r="4751" spans="1:6">
      <c r="A4751" t="s">
        <v>0</v>
      </c>
    </row>
    <row r="4752" spans="1:6">
      <c r="A4752" t="s">
        <v>0</v>
      </c>
    </row>
    <row r="4753" spans="1:6">
      <c r="A4753" t="s">
        <v>0</v>
      </c>
    </row>
    <row r="4754" spans="1:6">
      <c r="A4754" t="s">
        <v>0</v>
      </c>
    </row>
    <row r="4755" spans="1:6">
      <c r="A4755" t="s">
        <v>177</v>
      </c>
    </row>
    <row r="4756" spans="1:6">
      <c r="A4756" t="s">
        <v>149</v>
      </c>
    </row>
    <row r="4757" spans="1:6">
      <c r="A4757" t="s">
        <v>3</v>
      </c>
    </row>
    <row r="4758" spans="1:6">
      <c r="A4758" t="s">
        <v>4</v>
      </c>
    </row>
    <row r="4759" spans="1:6">
      <c r="A4759" t="s">
        <v>178</v>
      </c>
    </row>
    <row r="4760" spans="1:6">
      <c r="A4760" t="s">
        <v>125</v>
      </c>
    </row>
    <row r="4761" spans="1:6">
      <c r="A4761" t="s">
        <v>7</v>
      </c>
    </row>
    <row r="4762" spans="1:6">
      <c r="A4762" t="s">
        <v>8</v>
      </c>
    </row>
    <row r="4763" spans="1:6">
      <c r="A4763" t="s">
        <v>151</v>
      </c>
    </row>
    <row r="4764" spans="1:6">
      <c r="A4764" t="s">
        <v>10</v>
      </c>
    </row>
    <row r="4765" spans="1:6">
      <c r="A4765" t="s">
        <v>11</v>
      </c>
    </row>
    <row r="4766" spans="1:6">
      <c r="A4766" t="s">
        <v>0</v>
      </c>
    </row>
    <row r="4767" spans="1:6">
      <c r="A4767" t="s">
        <v>0</v>
      </c>
    </row>
    <row r="4768" spans="1:6">
      <c r="A4768" t="s">
        <v>328</v>
      </c>
      <c r="B4768" t="s">
        <v>307</v>
      </c>
      <c r="C4768" t="s">
        <v>310</v>
      </c>
      <c r="D4768" t="s">
        <v>327</v>
      </c>
      <c r="E4768" t="s">
        <v>326</v>
      </c>
      <c r="F4768" t="s">
        <v>347</v>
      </c>
    </row>
    <row r="4769" spans="1:10">
      <c r="A4769">
        <v>1</v>
      </c>
      <c r="B4769">
        <v>-91.748000000000005</v>
      </c>
      <c r="C4769">
        <v>1315</v>
      </c>
      <c r="D4769">
        <v>275000</v>
      </c>
      <c r="E4769">
        <v>159</v>
      </c>
      <c r="F4769" s="3">
        <v>172.08347823497994</v>
      </c>
      <c r="J4769" t="s">
        <v>453</v>
      </c>
    </row>
    <row r="4770" spans="1:10">
      <c r="A4770">
        <v>2</v>
      </c>
      <c r="B4770">
        <v>-91.638999999999996</v>
      </c>
      <c r="C4770">
        <v>1315</v>
      </c>
      <c r="D4770">
        <v>275000</v>
      </c>
      <c r="E4770">
        <v>159</v>
      </c>
      <c r="F4770" s="3">
        <v>177.42328624783644</v>
      </c>
    </row>
    <row r="4771" spans="1:10">
      <c r="A4771">
        <v>3</v>
      </c>
      <c r="B4771">
        <v>-91.524000000000001</v>
      </c>
      <c r="C4771">
        <v>1315</v>
      </c>
      <c r="D4771">
        <v>275000</v>
      </c>
      <c r="E4771">
        <v>181</v>
      </c>
      <c r="F4771" s="3">
        <v>184.93692193686491</v>
      </c>
    </row>
    <row r="4772" spans="1:10">
      <c r="A4772">
        <v>4</v>
      </c>
      <c r="B4772">
        <v>-91.412000000000006</v>
      </c>
      <c r="C4772">
        <v>1315</v>
      </c>
      <c r="D4772">
        <v>275000</v>
      </c>
      <c r="E4772">
        <v>198</v>
      </c>
      <c r="F4772" s="3">
        <v>194.87613768858367</v>
      </c>
    </row>
    <row r="4773" spans="1:10">
      <c r="A4773">
        <v>5</v>
      </c>
      <c r="B4773">
        <v>-91.3</v>
      </c>
      <c r="C4773">
        <v>1315</v>
      </c>
      <c r="D4773">
        <v>275000</v>
      </c>
      <c r="E4773">
        <v>235</v>
      </c>
      <c r="F4773" s="3">
        <v>208.26475994286383</v>
      </c>
    </row>
    <row r="4774" spans="1:10">
      <c r="A4774">
        <v>6</v>
      </c>
      <c r="B4774">
        <v>-91.194000000000003</v>
      </c>
      <c r="C4774">
        <v>1315</v>
      </c>
      <c r="D4774">
        <v>275000</v>
      </c>
      <c r="E4774">
        <v>261</v>
      </c>
      <c r="F4774" s="3">
        <v>224.87858450150301</v>
      </c>
    </row>
    <row r="4775" spans="1:10">
      <c r="A4775">
        <v>7</v>
      </c>
      <c r="B4775">
        <v>-91.081000000000003</v>
      </c>
      <c r="C4775">
        <v>1315</v>
      </c>
      <c r="D4775">
        <v>275000</v>
      </c>
      <c r="E4775">
        <v>281</v>
      </c>
      <c r="F4775" s="3">
        <v>247.46268451898447</v>
      </c>
    </row>
    <row r="4776" spans="1:10">
      <c r="A4776">
        <v>8</v>
      </c>
      <c r="B4776">
        <v>-90.965000000000003</v>
      </c>
      <c r="C4776">
        <v>1315</v>
      </c>
      <c r="D4776">
        <v>275000</v>
      </c>
      <c r="E4776">
        <v>300</v>
      </c>
      <c r="F4776" s="3">
        <v>276.17036271848036</v>
      </c>
    </row>
    <row r="4777" spans="1:10">
      <c r="A4777">
        <v>9</v>
      </c>
      <c r="B4777">
        <v>-90.849000000000004</v>
      </c>
      <c r="C4777">
        <v>1315</v>
      </c>
      <c r="D4777">
        <v>275000</v>
      </c>
      <c r="E4777">
        <v>278</v>
      </c>
      <c r="F4777" s="3">
        <v>310.09555270343009</v>
      </c>
    </row>
    <row r="4778" spans="1:10">
      <c r="A4778">
        <v>10</v>
      </c>
      <c r="B4778">
        <v>-90.733999999999995</v>
      </c>
      <c r="C4778">
        <v>1315</v>
      </c>
      <c r="D4778">
        <v>275000</v>
      </c>
      <c r="E4778">
        <v>314</v>
      </c>
      <c r="F4778" s="3">
        <v>347.61537029999829</v>
      </c>
    </row>
    <row r="4779" spans="1:10">
      <c r="A4779">
        <v>11</v>
      </c>
      <c r="B4779">
        <v>-90.623999999999995</v>
      </c>
      <c r="C4779">
        <v>1315</v>
      </c>
      <c r="D4779">
        <v>275000</v>
      </c>
      <c r="E4779">
        <v>373</v>
      </c>
      <c r="F4779" s="3">
        <v>385.10784906115896</v>
      </c>
    </row>
    <row r="4780" spans="1:10">
      <c r="A4780">
        <v>12</v>
      </c>
      <c r="B4780">
        <v>-90.509</v>
      </c>
      <c r="C4780">
        <v>1315</v>
      </c>
      <c r="D4780">
        <v>275000</v>
      </c>
      <c r="E4780">
        <v>404</v>
      </c>
      <c r="F4780" s="3">
        <v>423.11433568659464</v>
      </c>
    </row>
    <row r="4781" spans="1:10">
      <c r="A4781">
        <v>13</v>
      </c>
      <c r="B4781">
        <v>-90.394999999999996</v>
      </c>
      <c r="C4781">
        <v>1315</v>
      </c>
      <c r="D4781">
        <v>275000</v>
      </c>
      <c r="E4781">
        <v>461</v>
      </c>
      <c r="F4781" s="3">
        <v>456.27657239115717</v>
      </c>
    </row>
    <row r="4782" spans="1:10">
      <c r="A4782">
        <v>14</v>
      </c>
      <c r="B4782">
        <v>-90.287000000000006</v>
      </c>
      <c r="C4782">
        <v>1315</v>
      </c>
      <c r="D4782">
        <v>275000</v>
      </c>
      <c r="E4782">
        <v>472</v>
      </c>
      <c r="F4782" s="3">
        <v>480.57916336712327</v>
      </c>
    </row>
    <row r="4783" spans="1:10">
      <c r="A4783">
        <v>15</v>
      </c>
      <c r="B4783">
        <v>-90.171999999999997</v>
      </c>
      <c r="C4783">
        <v>1315</v>
      </c>
      <c r="D4783">
        <v>275000</v>
      </c>
      <c r="E4783">
        <v>521</v>
      </c>
      <c r="F4783" s="3">
        <v>496.27087897931693</v>
      </c>
    </row>
    <row r="4784" spans="1:10">
      <c r="A4784">
        <v>16</v>
      </c>
      <c r="B4784">
        <v>-90.055999999999997</v>
      </c>
      <c r="C4784">
        <v>1315</v>
      </c>
      <c r="D4784">
        <v>275000</v>
      </c>
      <c r="E4784">
        <v>525</v>
      </c>
      <c r="F4784" s="3">
        <v>499.88269813654085</v>
      </c>
    </row>
    <row r="4785" spans="1:6">
      <c r="A4785">
        <v>17</v>
      </c>
      <c r="B4785">
        <v>-89.94</v>
      </c>
      <c r="C4785">
        <v>1315</v>
      </c>
      <c r="D4785">
        <v>275000</v>
      </c>
      <c r="E4785">
        <v>497</v>
      </c>
      <c r="F4785" s="3">
        <v>491.09481013463363</v>
      </c>
    </row>
    <row r="4786" spans="1:6">
      <c r="A4786">
        <v>18</v>
      </c>
      <c r="B4786">
        <v>-89.825000000000003</v>
      </c>
      <c r="C4786">
        <v>1315</v>
      </c>
      <c r="D4786">
        <v>275000</v>
      </c>
      <c r="E4786">
        <v>500</v>
      </c>
      <c r="F4786" s="3">
        <v>471.5269611341497</v>
      </c>
    </row>
    <row r="4787" spans="1:6">
      <c r="A4787">
        <v>19</v>
      </c>
      <c r="B4787">
        <v>-89.718999999999994</v>
      </c>
      <c r="C4787">
        <v>1315</v>
      </c>
      <c r="D4787">
        <v>275000</v>
      </c>
      <c r="E4787">
        <v>441</v>
      </c>
      <c r="F4787" s="3">
        <v>446.14447623256348</v>
      </c>
    </row>
    <row r="4788" spans="1:6">
      <c r="A4788">
        <v>20</v>
      </c>
      <c r="B4788">
        <v>-89.605999999999995</v>
      </c>
      <c r="C4788">
        <v>1315</v>
      </c>
      <c r="D4788">
        <v>275000</v>
      </c>
      <c r="E4788">
        <v>395</v>
      </c>
      <c r="F4788" s="3">
        <v>414.30807263055044</v>
      </c>
    </row>
    <row r="4789" spans="1:6">
      <c r="A4789">
        <v>21</v>
      </c>
      <c r="B4789">
        <v>-89.491</v>
      </c>
      <c r="C4789">
        <v>1315</v>
      </c>
      <c r="D4789">
        <v>275000</v>
      </c>
      <c r="E4789">
        <v>378</v>
      </c>
      <c r="F4789" s="3">
        <v>380.15098374800294</v>
      </c>
    </row>
    <row r="4790" spans="1:6">
      <c r="A4790">
        <v>22</v>
      </c>
      <c r="B4790">
        <v>-89.376999999999995</v>
      </c>
      <c r="C4790">
        <v>1315</v>
      </c>
      <c r="D4790">
        <v>275000</v>
      </c>
      <c r="E4790">
        <v>331</v>
      </c>
      <c r="F4790" s="3">
        <v>347.55088545040081</v>
      </c>
    </row>
    <row r="4791" spans="1:6">
      <c r="A4791">
        <v>23</v>
      </c>
      <c r="B4791">
        <v>-89.257999999999996</v>
      </c>
      <c r="C4791">
        <v>1315</v>
      </c>
      <c r="D4791">
        <v>275000</v>
      </c>
      <c r="E4791">
        <v>314</v>
      </c>
      <c r="F4791" s="3">
        <v>317.30976797775418</v>
      </c>
    </row>
    <row r="4792" spans="1:6">
      <c r="A4792">
        <v>24</v>
      </c>
      <c r="B4792">
        <v>-89.141999999999996</v>
      </c>
      <c r="C4792">
        <v>1315</v>
      </c>
      <c r="D4792">
        <v>275000</v>
      </c>
      <c r="E4792">
        <v>303</v>
      </c>
      <c r="F4792" s="3">
        <v>292.9952214842728</v>
      </c>
    </row>
    <row r="4793" spans="1:6">
      <c r="A4793">
        <v>25</v>
      </c>
      <c r="B4793">
        <v>-89.034999999999997</v>
      </c>
      <c r="C4793">
        <v>1315</v>
      </c>
      <c r="D4793">
        <v>275000</v>
      </c>
      <c r="E4793">
        <v>262</v>
      </c>
      <c r="F4793" s="3">
        <v>275.5265423062545</v>
      </c>
    </row>
    <row r="4794" spans="1:6">
      <c r="A4794">
        <v>26</v>
      </c>
      <c r="B4794">
        <v>-88.93</v>
      </c>
      <c r="C4794">
        <v>1315</v>
      </c>
      <c r="D4794">
        <v>275000</v>
      </c>
      <c r="E4794">
        <v>271</v>
      </c>
      <c r="F4794" s="3">
        <v>262.84202580843845</v>
      </c>
    </row>
    <row r="4795" spans="1:6">
      <c r="A4795">
        <v>27</v>
      </c>
      <c r="B4795">
        <v>-88.816000000000003</v>
      </c>
      <c r="C4795">
        <v>1315</v>
      </c>
      <c r="D4795">
        <v>275000</v>
      </c>
      <c r="E4795">
        <v>264</v>
      </c>
      <c r="F4795" s="3">
        <v>253.47136205904411</v>
      </c>
    </row>
    <row r="4796" spans="1:6">
      <c r="A4796">
        <v>28</v>
      </c>
      <c r="B4796">
        <v>-88.695999999999998</v>
      </c>
      <c r="C4796">
        <v>1315</v>
      </c>
      <c r="D4796">
        <v>275000</v>
      </c>
      <c r="E4796">
        <v>238</v>
      </c>
      <c r="F4796" s="3">
        <v>247.62187405295148</v>
      </c>
    </row>
    <row r="4797" spans="1:6">
      <c r="A4797">
        <v>29</v>
      </c>
      <c r="B4797">
        <v>-88.590999999999994</v>
      </c>
      <c r="C4797">
        <v>1315</v>
      </c>
      <c r="D4797">
        <v>275000</v>
      </c>
      <c r="E4797">
        <v>262</v>
      </c>
      <c r="F4797" s="3">
        <v>245.06199454237819</v>
      </c>
    </row>
    <row r="4798" spans="1:6">
      <c r="A4798">
        <v>30</v>
      </c>
      <c r="B4798">
        <v>-88.471999999999994</v>
      </c>
      <c r="C4798">
        <v>1315</v>
      </c>
      <c r="D4798">
        <v>275000</v>
      </c>
      <c r="E4798">
        <v>231</v>
      </c>
      <c r="F4798" s="3">
        <v>244.20488535681903</v>
      </c>
    </row>
    <row r="4799" spans="1:6">
      <c r="A4799">
        <v>31</v>
      </c>
      <c r="B4799">
        <v>-88.36</v>
      </c>
      <c r="C4799">
        <v>1315</v>
      </c>
      <c r="D4799">
        <v>275000</v>
      </c>
      <c r="E4799">
        <v>254</v>
      </c>
      <c r="F4799" s="3">
        <v>244.7366153424918</v>
      </c>
    </row>
    <row r="4800" spans="1:6">
      <c r="A4800">
        <v>32</v>
      </c>
      <c r="B4800">
        <v>-88.251999999999995</v>
      </c>
      <c r="C4800">
        <v>1315</v>
      </c>
      <c r="D4800">
        <v>275000</v>
      </c>
      <c r="E4800">
        <v>239</v>
      </c>
      <c r="F4800" s="3">
        <v>246.03074669698424</v>
      </c>
    </row>
    <row r="4801" spans="1:1">
      <c r="A4801" t="s">
        <v>0</v>
      </c>
    </row>
    <row r="4802" spans="1:1">
      <c r="A4802" t="s">
        <v>0</v>
      </c>
    </row>
    <row r="4803" spans="1:1">
      <c r="A4803" t="s">
        <v>0</v>
      </c>
    </row>
    <row r="4804" spans="1:1">
      <c r="A4804" t="s">
        <v>0</v>
      </c>
    </row>
    <row r="4805" spans="1:1">
      <c r="A4805" t="s">
        <v>179</v>
      </c>
    </row>
    <row r="4806" spans="1:1">
      <c r="A4806" t="s">
        <v>149</v>
      </c>
    </row>
    <row r="4807" spans="1:1">
      <c r="A4807" t="s">
        <v>3</v>
      </c>
    </row>
    <row r="4808" spans="1:1">
      <c r="A4808" t="s">
        <v>4</v>
      </c>
    </row>
    <row r="4809" spans="1:1">
      <c r="A4809" t="s">
        <v>178</v>
      </c>
    </row>
    <row r="4810" spans="1:1">
      <c r="A4810" t="s">
        <v>127</v>
      </c>
    </row>
    <row r="4811" spans="1:1">
      <c r="A4811" t="s">
        <v>7</v>
      </c>
    </row>
    <row r="4812" spans="1:1">
      <c r="A4812" t="s">
        <v>8</v>
      </c>
    </row>
    <row r="4813" spans="1:1">
      <c r="A4813" t="s">
        <v>151</v>
      </c>
    </row>
    <row r="4814" spans="1:1">
      <c r="A4814" t="s">
        <v>10</v>
      </c>
    </row>
    <row r="4815" spans="1:1">
      <c r="A4815" t="s">
        <v>11</v>
      </c>
    </row>
    <row r="4816" spans="1:1">
      <c r="A4816" t="s">
        <v>0</v>
      </c>
    </row>
    <row r="4817" spans="1:10">
      <c r="A4817" t="s">
        <v>0</v>
      </c>
    </row>
    <row r="4818" spans="1:10">
      <c r="A4818" t="s">
        <v>328</v>
      </c>
      <c r="B4818" t="s">
        <v>307</v>
      </c>
      <c r="C4818" t="s">
        <v>310</v>
      </c>
      <c r="D4818" t="s">
        <v>327</v>
      </c>
      <c r="E4818" t="s">
        <v>326</v>
      </c>
      <c r="F4818" t="s">
        <v>347</v>
      </c>
    </row>
    <row r="4819" spans="1:10">
      <c r="A4819">
        <v>1</v>
      </c>
      <c r="B4819">
        <v>-91.748000000000005</v>
      </c>
      <c r="C4819">
        <v>1317</v>
      </c>
      <c r="D4819">
        <v>275000</v>
      </c>
      <c r="E4819">
        <v>147</v>
      </c>
      <c r="F4819" s="3">
        <v>156.28069861560624</v>
      </c>
      <c r="J4819" t="s">
        <v>454</v>
      </c>
    </row>
    <row r="4820" spans="1:10">
      <c r="A4820">
        <v>2</v>
      </c>
      <c r="B4820">
        <v>-91.638999999999996</v>
      </c>
      <c r="C4820">
        <v>1317</v>
      </c>
      <c r="D4820">
        <v>275000</v>
      </c>
      <c r="E4820">
        <v>155</v>
      </c>
      <c r="F4820" s="3">
        <v>166.03808161670597</v>
      </c>
    </row>
    <row r="4821" spans="1:10">
      <c r="A4821">
        <v>3</v>
      </c>
      <c r="B4821">
        <v>-91.524000000000001</v>
      </c>
      <c r="C4821">
        <v>1317</v>
      </c>
      <c r="D4821">
        <v>275000</v>
      </c>
      <c r="E4821">
        <v>185</v>
      </c>
      <c r="F4821" s="3">
        <v>178.76865739310472</v>
      </c>
    </row>
    <row r="4822" spans="1:10">
      <c r="A4822">
        <v>4</v>
      </c>
      <c r="B4822">
        <v>-91.412000000000006</v>
      </c>
      <c r="C4822">
        <v>1317</v>
      </c>
      <c r="D4822">
        <v>275000</v>
      </c>
      <c r="E4822">
        <v>195</v>
      </c>
      <c r="F4822" s="3">
        <v>193.94350998686446</v>
      </c>
    </row>
    <row r="4823" spans="1:10">
      <c r="A4823">
        <v>5</v>
      </c>
      <c r="B4823">
        <v>-91.3</v>
      </c>
      <c r="C4823">
        <v>1317</v>
      </c>
      <c r="D4823">
        <v>275000</v>
      </c>
      <c r="E4823">
        <v>233</v>
      </c>
      <c r="F4823" s="3">
        <v>212.09803001222798</v>
      </c>
    </row>
    <row r="4824" spans="1:10">
      <c r="A4824">
        <v>6</v>
      </c>
      <c r="B4824">
        <v>-91.194000000000003</v>
      </c>
      <c r="C4824">
        <v>1317</v>
      </c>
      <c r="D4824">
        <v>275000</v>
      </c>
      <c r="E4824">
        <v>275</v>
      </c>
      <c r="F4824" s="3">
        <v>232.05135794258246</v>
      </c>
    </row>
    <row r="4825" spans="1:10">
      <c r="A4825">
        <v>7</v>
      </c>
      <c r="B4825">
        <v>-91.081000000000003</v>
      </c>
      <c r="C4825">
        <v>1317</v>
      </c>
      <c r="D4825">
        <v>275000</v>
      </c>
      <c r="E4825">
        <v>243</v>
      </c>
      <c r="F4825" s="3">
        <v>256.0448940360007</v>
      </c>
    </row>
    <row r="4826" spans="1:10">
      <c r="A4826">
        <v>8</v>
      </c>
      <c r="B4826">
        <v>-90.965000000000003</v>
      </c>
      <c r="C4826">
        <v>1317</v>
      </c>
      <c r="D4826">
        <v>275000</v>
      </c>
      <c r="E4826">
        <v>308</v>
      </c>
      <c r="F4826" s="3">
        <v>282.97331263142786</v>
      </c>
    </row>
    <row r="4827" spans="1:10">
      <c r="A4827">
        <v>9</v>
      </c>
      <c r="B4827">
        <v>-90.849000000000004</v>
      </c>
      <c r="C4827">
        <v>1317</v>
      </c>
      <c r="D4827">
        <v>275000</v>
      </c>
      <c r="E4827">
        <v>272</v>
      </c>
      <c r="F4827" s="3">
        <v>311.18393453736536</v>
      </c>
    </row>
    <row r="4828" spans="1:10">
      <c r="A4828">
        <v>10</v>
      </c>
      <c r="B4828">
        <v>-90.733999999999995</v>
      </c>
      <c r="C4828">
        <v>1317</v>
      </c>
      <c r="D4828">
        <v>275000</v>
      </c>
      <c r="E4828">
        <v>345</v>
      </c>
      <c r="F4828" s="3">
        <v>339.02153837043971</v>
      </c>
    </row>
    <row r="4829" spans="1:10">
      <c r="A4829">
        <v>11</v>
      </c>
      <c r="B4829">
        <v>-90.623999999999995</v>
      </c>
      <c r="C4829">
        <v>1317</v>
      </c>
      <c r="D4829">
        <v>275000</v>
      </c>
      <c r="E4829">
        <v>340</v>
      </c>
      <c r="F4829" s="3">
        <v>364.02356014097211</v>
      </c>
    </row>
    <row r="4830" spans="1:10">
      <c r="A4830">
        <v>12</v>
      </c>
      <c r="B4830">
        <v>-90.509</v>
      </c>
      <c r="C4830">
        <v>1317</v>
      </c>
      <c r="D4830">
        <v>275000</v>
      </c>
      <c r="E4830">
        <v>384</v>
      </c>
      <c r="F4830" s="3">
        <v>386.81815647995916</v>
      </c>
    </row>
    <row r="4831" spans="1:10">
      <c r="A4831">
        <v>13</v>
      </c>
      <c r="B4831">
        <v>-90.394999999999996</v>
      </c>
      <c r="C4831">
        <v>1317</v>
      </c>
      <c r="D4831">
        <v>275000</v>
      </c>
      <c r="E4831">
        <v>374</v>
      </c>
      <c r="F4831" s="3">
        <v>404.50409459681038</v>
      </c>
    </row>
    <row r="4832" spans="1:10">
      <c r="A4832">
        <v>14</v>
      </c>
      <c r="B4832">
        <v>-90.287000000000006</v>
      </c>
      <c r="C4832">
        <v>1317</v>
      </c>
      <c r="D4832">
        <v>275000</v>
      </c>
      <c r="E4832">
        <v>445</v>
      </c>
      <c r="F4832" s="3">
        <v>415.62909963726429</v>
      </c>
    </row>
    <row r="4833" spans="1:6">
      <c r="A4833">
        <v>15</v>
      </c>
      <c r="B4833">
        <v>-90.171999999999997</v>
      </c>
      <c r="C4833">
        <v>1317</v>
      </c>
      <c r="D4833">
        <v>275000</v>
      </c>
      <c r="E4833">
        <v>434</v>
      </c>
      <c r="F4833" s="3">
        <v>420.72265934259281</v>
      </c>
    </row>
    <row r="4834" spans="1:6">
      <c r="A4834">
        <v>16</v>
      </c>
      <c r="B4834">
        <v>-90.055999999999997</v>
      </c>
      <c r="C4834">
        <v>1317</v>
      </c>
      <c r="D4834">
        <v>275000</v>
      </c>
      <c r="E4834">
        <v>419</v>
      </c>
      <c r="F4834" s="3">
        <v>418.63869723420083</v>
      </c>
    </row>
    <row r="4835" spans="1:6">
      <c r="A4835">
        <v>17</v>
      </c>
      <c r="B4835">
        <v>-89.94</v>
      </c>
      <c r="C4835">
        <v>1317</v>
      </c>
      <c r="D4835">
        <v>275000</v>
      </c>
      <c r="E4835">
        <v>416</v>
      </c>
      <c r="F4835" s="3">
        <v>409.77588447105745</v>
      </c>
    </row>
    <row r="4836" spans="1:6">
      <c r="A4836">
        <v>18</v>
      </c>
      <c r="B4836">
        <v>-89.825000000000003</v>
      </c>
      <c r="C4836">
        <v>1317</v>
      </c>
      <c r="D4836">
        <v>275000</v>
      </c>
      <c r="E4836">
        <v>429</v>
      </c>
      <c r="F4836" s="3">
        <v>395.34305796060096</v>
      </c>
    </row>
    <row r="4837" spans="1:6">
      <c r="A4837">
        <v>19</v>
      </c>
      <c r="B4837">
        <v>-89.718999999999994</v>
      </c>
      <c r="C4837">
        <v>1317</v>
      </c>
      <c r="D4837">
        <v>275000</v>
      </c>
      <c r="E4837">
        <v>382</v>
      </c>
      <c r="F4837" s="3">
        <v>378.31557283269609</v>
      </c>
    </row>
    <row r="4838" spans="1:6">
      <c r="A4838">
        <v>20</v>
      </c>
      <c r="B4838">
        <v>-89.605999999999995</v>
      </c>
      <c r="C4838">
        <v>1317</v>
      </c>
      <c r="D4838">
        <v>275000</v>
      </c>
      <c r="E4838">
        <v>354</v>
      </c>
      <c r="F4838" s="3">
        <v>357.74483837699194</v>
      </c>
    </row>
    <row r="4839" spans="1:6">
      <c r="A4839">
        <v>21</v>
      </c>
      <c r="B4839">
        <v>-89.491</v>
      </c>
      <c r="C4839">
        <v>1317</v>
      </c>
      <c r="D4839">
        <v>275000</v>
      </c>
      <c r="E4839">
        <v>311</v>
      </c>
      <c r="F4839" s="3">
        <v>335.87033662302014</v>
      </c>
    </row>
    <row r="4840" spans="1:6">
      <c r="A4840">
        <v>22</v>
      </c>
      <c r="B4840">
        <v>-89.376999999999995</v>
      </c>
      <c r="C4840">
        <v>1317</v>
      </c>
      <c r="D4840">
        <v>275000</v>
      </c>
      <c r="E4840">
        <v>325</v>
      </c>
      <c r="F4840" s="3">
        <v>314.74550128302042</v>
      </c>
    </row>
    <row r="4841" spans="1:6">
      <c r="A4841">
        <v>23</v>
      </c>
      <c r="B4841">
        <v>-89.257999999999996</v>
      </c>
      <c r="C4841">
        <v>1317</v>
      </c>
      <c r="D4841">
        <v>275000</v>
      </c>
      <c r="E4841">
        <v>302</v>
      </c>
      <c r="F4841" s="3">
        <v>294.57997179243171</v>
      </c>
    </row>
    <row r="4842" spans="1:6">
      <c r="A4842">
        <v>24</v>
      </c>
      <c r="B4842">
        <v>-89.141999999999996</v>
      </c>
      <c r="C4842">
        <v>1317</v>
      </c>
      <c r="D4842">
        <v>275000</v>
      </c>
      <c r="E4842">
        <v>257</v>
      </c>
      <c r="F4842" s="3">
        <v>277.64892893257536</v>
      </c>
    </row>
    <row r="4843" spans="1:6">
      <c r="A4843">
        <v>25</v>
      </c>
      <c r="B4843">
        <v>-89.034999999999997</v>
      </c>
      <c r="C4843">
        <v>1317</v>
      </c>
      <c r="D4843">
        <v>275000</v>
      </c>
      <c r="E4843">
        <v>265</v>
      </c>
      <c r="F4843" s="3">
        <v>264.81776887826209</v>
      </c>
    </row>
    <row r="4844" spans="1:6">
      <c r="A4844">
        <v>26</v>
      </c>
      <c r="B4844">
        <v>-88.93</v>
      </c>
      <c r="C4844">
        <v>1317</v>
      </c>
      <c r="D4844">
        <v>275000</v>
      </c>
      <c r="E4844">
        <v>240</v>
      </c>
      <c r="F4844" s="3">
        <v>254.91060320326795</v>
      </c>
    </row>
    <row r="4845" spans="1:6">
      <c r="A4845">
        <v>27</v>
      </c>
      <c r="B4845">
        <v>-88.816000000000003</v>
      </c>
      <c r="C4845">
        <v>1317</v>
      </c>
      <c r="D4845">
        <v>275000</v>
      </c>
      <c r="E4845">
        <v>270</v>
      </c>
      <c r="F4845" s="3">
        <v>247.02269633827984</v>
      </c>
    </row>
    <row r="4846" spans="1:6">
      <c r="A4846">
        <v>28</v>
      </c>
      <c r="B4846">
        <v>-88.695999999999998</v>
      </c>
      <c r="C4846">
        <v>1317</v>
      </c>
      <c r="D4846">
        <v>275000</v>
      </c>
      <c r="E4846">
        <v>227</v>
      </c>
      <c r="F4846" s="3">
        <v>241.59149006977066</v>
      </c>
    </row>
    <row r="4847" spans="1:6">
      <c r="A4847">
        <v>29</v>
      </c>
      <c r="B4847">
        <v>-88.590999999999994</v>
      </c>
      <c r="C4847">
        <v>1317</v>
      </c>
      <c r="D4847">
        <v>275000</v>
      </c>
      <c r="E4847">
        <v>257</v>
      </c>
      <c r="F4847" s="3">
        <v>238.87221611448732</v>
      </c>
    </row>
    <row r="4848" spans="1:6">
      <c r="A4848">
        <v>30</v>
      </c>
      <c r="B4848">
        <v>-88.471999999999994</v>
      </c>
      <c r="C4848">
        <v>1317</v>
      </c>
      <c r="D4848">
        <v>275000</v>
      </c>
      <c r="E4848">
        <v>222</v>
      </c>
      <c r="F4848" s="3">
        <v>237.61855369243585</v>
      </c>
    </row>
    <row r="4849" spans="1:6">
      <c r="A4849">
        <v>31</v>
      </c>
      <c r="B4849">
        <v>-88.36</v>
      </c>
      <c r="C4849">
        <v>1317</v>
      </c>
      <c r="D4849">
        <v>275000</v>
      </c>
      <c r="E4849">
        <v>244</v>
      </c>
      <c r="F4849" s="3">
        <v>237.79703703409263</v>
      </c>
    </row>
    <row r="4850" spans="1:6">
      <c r="A4850">
        <v>32</v>
      </c>
      <c r="B4850">
        <v>-88.251999999999995</v>
      </c>
      <c r="C4850">
        <v>1317</v>
      </c>
      <c r="D4850">
        <v>275000</v>
      </c>
      <c r="E4850">
        <v>248</v>
      </c>
      <c r="F4850" s="3">
        <v>238.88157295416849</v>
      </c>
    </row>
    <row r="4851" spans="1:6">
      <c r="A4851" t="s">
        <v>0</v>
      </c>
    </row>
    <row r="4852" spans="1:6">
      <c r="A4852" t="s">
        <v>0</v>
      </c>
    </row>
    <row r="4853" spans="1:6">
      <c r="A4853" t="s">
        <v>0</v>
      </c>
    </row>
    <row r="4854" spans="1:6">
      <c r="A4854" t="s">
        <v>0</v>
      </c>
    </row>
    <row r="4855" spans="1:6">
      <c r="A4855" t="s">
        <v>180</v>
      </c>
    </row>
    <row r="4856" spans="1:6">
      <c r="A4856" t="s">
        <v>149</v>
      </c>
    </row>
    <row r="4857" spans="1:6">
      <c r="A4857" t="s">
        <v>3</v>
      </c>
    </row>
    <row r="4858" spans="1:6">
      <c r="A4858" t="s">
        <v>4</v>
      </c>
    </row>
    <row r="4859" spans="1:6">
      <c r="A4859" t="s">
        <v>178</v>
      </c>
    </row>
    <row r="4860" spans="1:6">
      <c r="A4860" t="s">
        <v>129</v>
      </c>
    </row>
    <row r="4861" spans="1:6">
      <c r="A4861" t="s">
        <v>7</v>
      </c>
    </row>
    <row r="4862" spans="1:6">
      <c r="A4862" t="s">
        <v>8</v>
      </c>
    </row>
    <row r="4863" spans="1:6">
      <c r="A4863" t="s">
        <v>151</v>
      </c>
    </row>
    <row r="4864" spans="1:6">
      <c r="A4864" t="s">
        <v>10</v>
      </c>
    </row>
    <row r="4865" spans="1:10">
      <c r="A4865" t="s">
        <v>11</v>
      </c>
    </row>
    <row r="4866" spans="1:10">
      <c r="A4866" t="s">
        <v>0</v>
      </c>
    </row>
    <row r="4867" spans="1:10">
      <c r="A4867" t="s">
        <v>0</v>
      </c>
    </row>
    <row r="4868" spans="1:10">
      <c r="A4868" t="s">
        <v>328</v>
      </c>
      <c r="B4868" t="s">
        <v>307</v>
      </c>
      <c r="C4868" t="s">
        <v>310</v>
      </c>
      <c r="D4868" t="s">
        <v>327</v>
      </c>
      <c r="E4868" t="s">
        <v>326</v>
      </c>
      <c r="F4868" t="s">
        <v>347</v>
      </c>
    </row>
    <row r="4869" spans="1:10">
      <c r="A4869">
        <v>1</v>
      </c>
      <c r="B4869">
        <v>-91.748000000000005</v>
      </c>
      <c r="C4869">
        <v>1308</v>
      </c>
      <c r="D4869">
        <v>275000</v>
      </c>
      <c r="E4869">
        <v>144</v>
      </c>
      <c r="F4869" s="3">
        <v>168.89079804474667</v>
      </c>
      <c r="J4869" t="s">
        <v>455</v>
      </c>
    </row>
    <row r="4870" spans="1:10">
      <c r="A4870">
        <v>2</v>
      </c>
      <c r="B4870">
        <v>-91.638999999999996</v>
      </c>
      <c r="C4870">
        <v>1308</v>
      </c>
      <c r="D4870">
        <v>275000</v>
      </c>
      <c r="E4870">
        <v>189</v>
      </c>
      <c r="F4870" s="3">
        <v>173.56510664693391</v>
      </c>
    </row>
    <row r="4871" spans="1:10">
      <c r="A4871">
        <v>3</v>
      </c>
      <c r="B4871">
        <v>-91.524000000000001</v>
      </c>
      <c r="C4871">
        <v>1308</v>
      </c>
      <c r="D4871">
        <v>275000</v>
      </c>
      <c r="E4871">
        <v>158</v>
      </c>
      <c r="F4871" s="3">
        <v>180.02810259509488</v>
      </c>
    </row>
    <row r="4872" spans="1:10">
      <c r="A4872">
        <v>4</v>
      </c>
      <c r="B4872">
        <v>-91.412000000000006</v>
      </c>
      <c r="C4872">
        <v>1308</v>
      </c>
      <c r="D4872">
        <v>275000</v>
      </c>
      <c r="E4872">
        <v>195</v>
      </c>
      <c r="F4872" s="3">
        <v>188.37004783553951</v>
      </c>
    </row>
    <row r="4873" spans="1:10">
      <c r="A4873">
        <v>5</v>
      </c>
      <c r="B4873">
        <v>-91.3</v>
      </c>
      <c r="C4873">
        <v>1308</v>
      </c>
      <c r="D4873">
        <v>275000</v>
      </c>
      <c r="E4873">
        <v>218</v>
      </c>
      <c r="F4873" s="3">
        <v>199.30511217390622</v>
      </c>
    </row>
    <row r="4874" spans="1:10">
      <c r="A4874">
        <v>6</v>
      </c>
      <c r="B4874">
        <v>-91.194000000000003</v>
      </c>
      <c r="C4874">
        <v>1308</v>
      </c>
      <c r="D4874">
        <v>275000</v>
      </c>
      <c r="E4874">
        <v>273</v>
      </c>
      <c r="F4874" s="3">
        <v>212.52144236517893</v>
      </c>
    </row>
    <row r="4875" spans="1:10">
      <c r="A4875">
        <v>7</v>
      </c>
      <c r="B4875">
        <v>-91.081000000000003</v>
      </c>
      <c r="C4875">
        <v>1308</v>
      </c>
      <c r="D4875">
        <v>275000</v>
      </c>
      <c r="E4875">
        <v>240</v>
      </c>
      <c r="F4875" s="3">
        <v>230.05199862832907</v>
      </c>
    </row>
    <row r="4876" spans="1:10">
      <c r="A4876">
        <v>8</v>
      </c>
      <c r="B4876">
        <v>-90.965000000000003</v>
      </c>
      <c r="C4876">
        <v>1308</v>
      </c>
      <c r="D4876">
        <v>275000</v>
      </c>
      <c r="E4876">
        <v>270</v>
      </c>
      <c r="F4876" s="3">
        <v>251.85025180385514</v>
      </c>
    </row>
    <row r="4877" spans="1:10">
      <c r="A4877">
        <v>9</v>
      </c>
      <c r="B4877">
        <v>-90.849000000000004</v>
      </c>
      <c r="C4877">
        <v>1308</v>
      </c>
      <c r="D4877">
        <v>275000</v>
      </c>
      <c r="E4877">
        <v>251</v>
      </c>
      <c r="F4877" s="3">
        <v>277.16018390357516</v>
      </c>
    </row>
    <row r="4878" spans="1:10">
      <c r="A4878">
        <v>10</v>
      </c>
      <c r="B4878">
        <v>-90.733999999999995</v>
      </c>
      <c r="C4878">
        <v>1308</v>
      </c>
      <c r="D4878">
        <v>275000</v>
      </c>
      <c r="E4878">
        <v>299</v>
      </c>
      <c r="F4878" s="3">
        <v>304.81749397400733</v>
      </c>
    </row>
    <row r="4879" spans="1:10">
      <c r="A4879">
        <v>11</v>
      </c>
      <c r="B4879">
        <v>-90.623999999999995</v>
      </c>
      <c r="C4879">
        <v>1308</v>
      </c>
      <c r="D4879">
        <v>275000</v>
      </c>
      <c r="E4879">
        <v>315</v>
      </c>
      <c r="F4879" s="3">
        <v>332.30499695304422</v>
      </c>
    </row>
    <row r="4880" spans="1:10">
      <c r="A4880">
        <v>12</v>
      </c>
      <c r="B4880">
        <v>-90.509</v>
      </c>
      <c r="C4880">
        <v>1308</v>
      </c>
      <c r="D4880">
        <v>275000</v>
      </c>
      <c r="E4880">
        <v>317</v>
      </c>
      <c r="F4880" s="3">
        <v>360.237978478998</v>
      </c>
    </row>
    <row r="4881" spans="1:6">
      <c r="A4881">
        <v>13</v>
      </c>
      <c r="B4881">
        <v>-90.394999999999996</v>
      </c>
      <c r="C4881">
        <v>1308</v>
      </c>
      <c r="D4881">
        <v>275000</v>
      </c>
      <c r="E4881">
        <v>413</v>
      </c>
      <c r="F4881" s="3">
        <v>384.95319931856449</v>
      </c>
    </row>
    <row r="4882" spans="1:6">
      <c r="A4882">
        <v>14</v>
      </c>
      <c r="B4882">
        <v>-90.287000000000006</v>
      </c>
      <c r="C4882">
        <v>1308</v>
      </c>
      <c r="D4882">
        <v>275000</v>
      </c>
      <c r="E4882">
        <v>386</v>
      </c>
      <c r="F4882" s="3">
        <v>403.67635217240149</v>
      </c>
    </row>
    <row r="4883" spans="1:6">
      <c r="A4883">
        <v>15</v>
      </c>
      <c r="B4883">
        <v>-90.171999999999997</v>
      </c>
      <c r="C4883">
        <v>1308</v>
      </c>
      <c r="D4883">
        <v>275000</v>
      </c>
      <c r="E4883">
        <v>454</v>
      </c>
      <c r="F4883" s="3">
        <v>416.83471432605728</v>
      </c>
    </row>
    <row r="4884" spans="1:6">
      <c r="A4884">
        <v>16</v>
      </c>
      <c r="B4884">
        <v>-90.055999999999997</v>
      </c>
      <c r="C4884">
        <v>1308</v>
      </c>
      <c r="D4884">
        <v>275000</v>
      </c>
      <c r="E4884">
        <v>415</v>
      </c>
      <c r="F4884" s="3">
        <v>421.83530277109918</v>
      </c>
    </row>
    <row r="4885" spans="1:6">
      <c r="A4885">
        <v>17</v>
      </c>
      <c r="B4885">
        <v>-89.94</v>
      </c>
      <c r="C4885">
        <v>1308</v>
      </c>
      <c r="D4885">
        <v>275000</v>
      </c>
      <c r="E4885">
        <v>437</v>
      </c>
      <c r="F4885" s="3">
        <v>418.20088140809037</v>
      </c>
    </row>
    <row r="4886" spans="1:6">
      <c r="A4886">
        <v>18</v>
      </c>
      <c r="B4886">
        <v>-89.825000000000003</v>
      </c>
      <c r="C4886">
        <v>1308</v>
      </c>
      <c r="D4886">
        <v>275000</v>
      </c>
      <c r="E4886">
        <v>412</v>
      </c>
      <c r="F4886" s="3">
        <v>406.70640356361548</v>
      </c>
    </row>
    <row r="4887" spans="1:6">
      <c r="A4887">
        <v>19</v>
      </c>
      <c r="B4887">
        <v>-89.718999999999994</v>
      </c>
      <c r="C4887">
        <v>1308</v>
      </c>
      <c r="D4887">
        <v>275000</v>
      </c>
      <c r="E4887">
        <v>414</v>
      </c>
      <c r="F4887" s="3">
        <v>390.40181166295184</v>
      </c>
    </row>
    <row r="4888" spans="1:6">
      <c r="A4888">
        <v>20</v>
      </c>
      <c r="B4888">
        <v>-89.605999999999995</v>
      </c>
      <c r="C4888">
        <v>1308</v>
      </c>
      <c r="D4888">
        <v>275000</v>
      </c>
      <c r="E4888">
        <v>359</v>
      </c>
      <c r="F4888" s="3">
        <v>368.8107249584956</v>
      </c>
    </row>
    <row r="4889" spans="1:6">
      <c r="A4889">
        <v>21</v>
      </c>
      <c r="B4889">
        <v>-89.491</v>
      </c>
      <c r="C4889">
        <v>1308</v>
      </c>
      <c r="D4889">
        <v>275000</v>
      </c>
      <c r="E4889">
        <v>343</v>
      </c>
      <c r="F4889" s="3">
        <v>344.54103519914156</v>
      </c>
    </row>
    <row r="4890" spans="1:6">
      <c r="A4890">
        <v>22</v>
      </c>
      <c r="B4890">
        <v>-89.376999999999995</v>
      </c>
      <c r="C4890">
        <v>1308</v>
      </c>
      <c r="D4890">
        <v>275000</v>
      </c>
      <c r="E4890">
        <v>300</v>
      </c>
      <c r="F4890" s="3">
        <v>320.31992786844046</v>
      </c>
    </row>
    <row r="4891" spans="1:6">
      <c r="A4891">
        <v>23</v>
      </c>
      <c r="B4891">
        <v>-89.257999999999996</v>
      </c>
      <c r="C4891">
        <v>1308</v>
      </c>
      <c r="D4891">
        <v>275000</v>
      </c>
      <c r="E4891">
        <v>294</v>
      </c>
      <c r="F4891" s="3">
        <v>296.77609638604036</v>
      </c>
    </row>
    <row r="4892" spans="1:6">
      <c r="A4892">
        <v>24</v>
      </c>
      <c r="B4892">
        <v>-89.141999999999996</v>
      </c>
      <c r="C4892">
        <v>1308</v>
      </c>
      <c r="D4892">
        <v>275000</v>
      </c>
      <c r="E4892">
        <v>293</v>
      </c>
      <c r="F4892" s="3">
        <v>276.86022812711434</v>
      </c>
    </row>
    <row r="4893" spans="1:6">
      <c r="A4893">
        <v>25</v>
      </c>
      <c r="B4893">
        <v>-89.034999999999997</v>
      </c>
      <c r="C4893">
        <v>1308</v>
      </c>
      <c r="D4893">
        <v>275000</v>
      </c>
      <c r="E4893">
        <v>252</v>
      </c>
      <c r="F4893" s="3">
        <v>261.76408984059009</v>
      </c>
    </row>
    <row r="4894" spans="1:6">
      <c r="A4894">
        <v>26</v>
      </c>
      <c r="B4894">
        <v>-88.93</v>
      </c>
      <c r="C4894">
        <v>1308</v>
      </c>
      <c r="D4894">
        <v>275000</v>
      </c>
      <c r="E4894">
        <v>229</v>
      </c>
      <c r="F4894" s="3">
        <v>250.14530798779626</v>
      </c>
    </row>
    <row r="4895" spans="1:6">
      <c r="A4895">
        <v>27</v>
      </c>
      <c r="B4895">
        <v>-88.816000000000003</v>
      </c>
      <c r="C4895">
        <v>1308</v>
      </c>
      <c r="D4895">
        <v>275000</v>
      </c>
      <c r="E4895">
        <v>238</v>
      </c>
      <c r="F4895" s="3">
        <v>240.91811606199079</v>
      </c>
    </row>
    <row r="4896" spans="1:6">
      <c r="A4896">
        <v>28</v>
      </c>
      <c r="B4896">
        <v>-88.695999999999998</v>
      </c>
      <c r="C4896">
        <v>1308</v>
      </c>
      <c r="D4896">
        <v>275000</v>
      </c>
      <c r="E4896">
        <v>271</v>
      </c>
      <c r="F4896" s="3">
        <v>234.51937326748038</v>
      </c>
    </row>
    <row r="4897" spans="1:6">
      <c r="A4897">
        <v>29</v>
      </c>
      <c r="B4897">
        <v>-88.590999999999994</v>
      </c>
      <c r="C4897">
        <v>1308</v>
      </c>
      <c r="D4897">
        <v>275000</v>
      </c>
      <c r="E4897">
        <v>243</v>
      </c>
      <c r="F4897" s="3">
        <v>231.18575387850535</v>
      </c>
    </row>
    <row r="4898" spans="1:6">
      <c r="A4898">
        <v>30</v>
      </c>
      <c r="B4898">
        <v>-88.471999999999994</v>
      </c>
      <c r="C4898">
        <v>1308</v>
      </c>
      <c r="D4898">
        <v>275000</v>
      </c>
      <c r="E4898">
        <v>206</v>
      </c>
      <c r="F4898" s="3">
        <v>229.35275645301201</v>
      </c>
    </row>
    <row r="4899" spans="1:6">
      <c r="A4899">
        <v>31</v>
      </c>
      <c r="B4899">
        <v>-88.36</v>
      </c>
      <c r="C4899">
        <v>1308</v>
      </c>
      <c r="D4899">
        <v>275000</v>
      </c>
      <c r="E4899">
        <v>209</v>
      </c>
      <c r="F4899" s="3">
        <v>228.99647008540231</v>
      </c>
    </row>
    <row r="4900" spans="1:6">
      <c r="A4900">
        <v>32</v>
      </c>
      <c r="B4900">
        <v>-88.251999999999995</v>
      </c>
      <c r="C4900">
        <v>1308</v>
      </c>
      <c r="D4900">
        <v>275000</v>
      </c>
      <c r="E4900">
        <v>260</v>
      </c>
      <c r="F4900" s="3">
        <v>229.51539923023884</v>
      </c>
    </row>
    <row r="4901" spans="1:6">
      <c r="A4901" t="s">
        <v>0</v>
      </c>
    </row>
    <row r="4902" spans="1:6">
      <c r="A4902" t="s">
        <v>0</v>
      </c>
    </row>
    <row r="4903" spans="1:6">
      <c r="A4903" t="s">
        <v>0</v>
      </c>
    </row>
    <row r="4904" spans="1:6">
      <c r="A4904" t="s">
        <v>0</v>
      </c>
    </row>
    <row r="4905" spans="1:6">
      <c r="A4905" t="s">
        <v>181</v>
      </c>
    </row>
    <row r="4906" spans="1:6">
      <c r="A4906" t="s">
        <v>149</v>
      </c>
    </row>
    <row r="4907" spans="1:6">
      <c r="A4907" t="s">
        <v>3</v>
      </c>
    </row>
    <row r="4908" spans="1:6">
      <c r="A4908" t="s">
        <v>4</v>
      </c>
    </row>
    <row r="4909" spans="1:6">
      <c r="A4909" t="s">
        <v>178</v>
      </c>
    </row>
    <row r="4910" spans="1:6">
      <c r="A4910" t="s">
        <v>131</v>
      </c>
    </row>
    <row r="4911" spans="1:6">
      <c r="A4911" t="s">
        <v>7</v>
      </c>
    </row>
    <row r="4912" spans="1:6">
      <c r="A4912" t="s">
        <v>8</v>
      </c>
    </row>
    <row r="4913" spans="1:10">
      <c r="A4913" t="s">
        <v>151</v>
      </c>
    </row>
    <row r="4914" spans="1:10">
      <c r="A4914" t="s">
        <v>10</v>
      </c>
    </row>
    <row r="4915" spans="1:10">
      <c r="A4915" t="s">
        <v>11</v>
      </c>
    </row>
    <row r="4916" spans="1:10">
      <c r="A4916" t="s">
        <v>0</v>
      </c>
    </row>
    <row r="4917" spans="1:10">
      <c r="A4917" t="s">
        <v>0</v>
      </c>
    </row>
    <row r="4918" spans="1:10">
      <c r="A4918" t="s">
        <v>328</v>
      </c>
      <c r="B4918" t="s">
        <v>307</v>
      </c>
      <c r="C4918" t="s">
        <v>310</v>
      </c>
      <c r="D4918" t="s">
        <v>327</v>
      </c>
      <c r="E4918" t="s">
        <v>326</v>
      </c>
      <c r="F4918" t="s">
        <v>347</v>
      </c>
    </row>
    <row r="4919" spans="1:10">
      <c r="A4919">
        <v>1</v>
      </c>
      <c r="B4919">
        <v>-91.748000000000005</v>
      </c>
      <c r="C4919">
        <v>1307</v>
      </c>
      <c r="D4919">
        <v>275000</v>
      </c>
      <c r="E4919">
        <v>170</v>
      </c>
      <c r="F4919" s="3">
        <v>166.03369243601753</v>
      </c>
      <c r="J4919" t="s">
        <v>456</v>
      </c>
    </row>
    <row r="4920" spans="1:10">
      <c r="A4920">
        <v>2</v>
      </c>
      <c r="B4920">
        <v>-91.638999999999996</v>
      </c>
      <c r="C4920">
        <v>1307</v>
      </c>
      <c r="D4920">
        <v>275000</v>
      </c>
      <c r="E4920">
        <v>156</v>
      </c>
      <c r="F4920" s="3">
        <v>175.50486579664309</v>
      </c>
    </row>
    <row r="4921" spans="1:10">
      <c r="A4921">
        <v>3</v>
      </c>
      <c r="B4921">
        <v>-91.524000000000001</v>
      </c>
      <c r="C4921">
        <v>1307</v>
      </c>
      <c r="D4921">
        <v>275000</v>
      </c>
      <c r="E4921">
        <v>195</v>
      </c>
      <c r="F4921" s="3">
        <v>187.75864573887978</v>
      </c>
    </row>
    <row r="4922" spans="1:10">
      <c r="A4922">
        <v>4</v>
      </c>
      <c r="B4922">
        <v>-91.412000000000006</v>
      </c>
      <c r="C4922">
        <v>1307</v>
      </c>
      <c r="D4922">
        <v>275000</v>
      </c>
      <c r="E4922">
        <v>205</v>
      </c>
      <c r="F4922" s="3">
        <v>202.19004727824307</v>
      </c>
    </row>
    <row r="4923" spans="1:10">
      <c r="A4923">
        <v>5</v>
      </c>
      <c r="B4923">
        <v>-91.3</v>
      </c>
      <c r="C4923">
        <v>1307</v>
      </c>
      <c r="D4923">
        <v>275000</v>
      </c>
      <c r="E4923">
        <v>230</v>
      </c>
      <c r="F4923" s="3">
        <v>219.21160540705475</v>
      </c>
    </row>
    <row r="4924" spans="1:10">
      <c r="A4924">
        <v>6</v>
      </c>
      <c r="B4924">
        <v>-91.194000000000003</v>
      </c>
      <c r="C4924">
        <v>1307</v>
      </c>
      <c r="D4924">
        <v>275000</v>
      </c>
      <c r="E4924">
        <v>250</v>
      </c>
      <c r="F4924" s="3">
        <v>237.63940378126705</v>
      </c>
    </row>
    <row r="4925" spans="1:10">
      <c r="A4925">
        <v>7</v>
      </c>
      <c r="B4925">
        <v>-91.081000000000003</v>
      </c>
      <c r="C4925">
        <v>1307</v>
      </c>
      <c r="D4925">
        <v>275000</v>
      </c>
      <c r="E4925">
        <v>273</v>
      </c>
      <c r="F4925" s="3">
        <v>259.44856365611713</v>
      </c>
    </row>
    <row r="4926" spans="1:10">
      <c r="A4926">
        <v>8</v>
      </c>
      <c r="B4926">
        <v>-90.965000000000003</v>
      </c>
      <c r="C4926">
        <v>1307</v>
      </c>
      <c r="D4926">
        <v>275000</v>
      </c>
      <c r="E4926">
        <v>290</v>
      </c>
      <c r="F4926" s="3">
        <v>283.51175094830779</v>
      </c>
    </row>
    <row r="4927" spans="1:10">
      <c r="A4927">
        <v>9</v>
      </c>
      <c r="B4927">
        <v>-90.849000000000004</v>
      </c>
      <c r="C4927">
        <v>1307</v>
      </c>
      <c r="D4927">
        <v>275000</v>
      </c>
      <c r="E4927">
        <v>287</v>
      </c>
      <c r="F4927" s="3">
        <v>308.28020188111441</v>
      </c>
    </row>
    <row r="4928" spans="1:10">
      <c r="A4928">
        <v>10</v>
      </c>
      <c r="B4928">
        <v>-90.733999999999995</v>
      </c>
      <c r="C4928">
        <v>1307</v>
      </c>
      <c r="D4928">
        <v>275000</v>
      </c>
      <c r="E4928">
        <v>332</v>
      </c>
      <c r="F4928" s="3">
        <v>332.28018881532529</v>
      </c>
    </row>
    <row r="4929" spans="1:6">
      <c r="A4929">
        <v>11</v>
      </c>
      <c r="B4929">
        <v>-90.623999999999995</v>
      </c>
      <c r="C4929">
        <v>1307</v>
      </c>
      <c r="D4929">
        <v>275000</v>
      </c>
      <c r="E4929">
        <v>329</v>
      </c>
      <c r="F4929" s="3">
        <v>353.42604352747048</v>
      </c>
    </row>
    <row r="4930" spans="1:6">
      <c r="A4930">
        <v>12</v>
      </c>
      <c r="B4930">
        <v>-90.509</v>
      </c>
      <c r="C4930">
        <v>1307</v>
      </c>
      <c r="D4930">
        <v>275000</v>
      </c>
      <c r="E4930">
        <v>355</v>
      </c>
      <c r="F4930" s="3">
        <v>372.2757781490451</v>
      </c>
    </row>
    <row r="4931" spans="1:6">
      <c r="A4931">
        <v>13</v>
      </c>
      <c r="B4931">
        <v>-90.394999999999996</v>
      </c>
      <c r="C4931">
        <v>1307</v>
      </c>
      <c r="D4931">
        <v>275000</v>
      </c>
      <c r="E4931">
        <v>412</v>
      </c>
      <c r="F4931" s="3">
        <v>386.44602530112053</v>
      </c>
    </row>
    <row r="4932" spans="1:6">
      <c r="A4932">
        <v>14</v>
      </c>
      <c r="B4932">
        <v>-90.287000000000006</v>
      </c>
      <c r="C4932">
        <v>1307</v>
      </c>
      <c r="D4932">
        <v>275000</v>
      </c>
      <c r="E4932">
        <v>397</v>
      </c>
      <c r="F4932" s="3">
        <v>394.8673870287617</v>
      </c>
    </row>
    <row r="4933" spans="1:6">
      <c r="A4933">
        <v>15</v>
      </c>
      <c r="B4933">
        <v>-90.171999999999997</v>
      </c>
      <c r="C4933">
        <v>1307</v>
      </c>
      <c r="D4933">
        <v>275000</v>
      </c>
      <c r="E4933">
        <v>403</v>
      </c>
      <c r="F4933" s="3">
        <v>397.97506075361923</v>
      </c>
    </row>
    <row r="4934" spans="1:6">
      <c r="A4934">
        <v>16</v>
      </c>
      <c r="B4934">
        <v>-90.055999999999997</v>
      </c>
      <c r="C4934">
        <v>1307</v>
      </c>
      <c r="D4934">
        <v>275000</v>
      </c>
      <c r="E4934">
        <v>392</v>
      </c>
      <c r="F4934" s="3">
        <v>394.95475167781774</v>
      </c>
    </row>
    <row r="4935" spans="1:6">
      <c r="A4935">
        <v>17</v>
      </c>
      <c r="B4935">
        <v>-89.94</v>
      </c>
      <c r="C4935">
        <v>1307</v>
      </c>
      <c r="D4935">
        <v>275000</v>
      </c>
      <c r="E4935">
        <v>395</v>
      </c>
      <c r="F4935" s="3">
        <v>386.2413134522148</v>
      </c>
    </row>
    <row r="4936" spans="1:6">
      <c r="A4936">
        <v>18</v>
      </c>
      <c r="B4936">
        <v>-89.825000000000003</v>
      </c>
      <c r="C4936">
        <v>1307</v>
      </c>
      <c r="D4936">
        <v>275000</v>
      </c>
      <c r="E4936">
        <v>378</v>
      </c>
      <c r="F4936" s="3">
        <v>372.92059635067301</v>
      </c>
    </row>
    <row r="4937" spans="1:6">
      <c r="A4937">
        <v>19</v>
      </c>
      <c r="B4937">
        <v>-89.718999999999994</v>
      </c>
      <c r="C4937">
        <v>1307</v>
      </c>
      <c r="D4937">
        <v>275000</v>
      </c>
      <c r="E4937">
        <v>356</v>
      </c>
      <c r="F4937" s="3">
        <v>357.59230845558341</v>
      </c>
    </row>
    <row r="4938" spans="1:6">
      <c r="A4938">
        <v>20</v>
      </c>
      <c r="B4938">
        <v>-89.605999999999995</v>
      </c>
      <c r="C4938">
        <v>1307</v>
      </c>
      <c r="D4938">
        <v>275000</v>
      </c>
      <c r="E4938">
        <v>345</v>
      </c>
      <c r="F4938" s="3">
        <v>339.30607347287076</v>
      </c>
    </row>
    <row r="4939" spans="1:6">
      <c r="A4939">
        <v>21</v>
      </c>
      <c r="B4939">
        <v>-89.491</v>
      </c>
      <c r="C4939">
        <v>1307</v>
      </c>
      <c r="D4939">
        <v>275000</v>
      </c>
      <c r="E4939">
        <v>338</v>
      </c>
      <c r="F4939" s="3">
        <v>319.98669244531914</v>
      </c>
    </row>
    <row r="4940" spans="1:6">
      <c r="A4940">
        <v>22</v>
      </c>
      <c r="B4940">
        <v>-89.376999999999995</v>
      </c>
      <c r="C4940">
        <v>1307</v>
      </c>
      <c r="D4940">
        <v>275000</v>
      </c>
      <c r="E4940">
        <v>275</v>
      </c>
      <c r="F4940" s="3">
        <v>301.36784202040315</v>
      </c>
    </row>
    <row r="4941" spans="1:6">
      <c r="A4941">
        <v>23</v>
      </c>
      <c r="B4941">
        <v>-89.257999999999996</v>
      </c>
      <c r="C4941">
        <v>1307</v>
      </c>
      <c r="D4941">
        <v>275000</v>
      </c>
      <c r="E4941">
        <v>296</v>
      </c>
      <c r="F4941" s="3">
        <v>283.56794908563603</v>
      </c>
    </row>
    <row r="4942" spans="1:6">
      <c r="A4942">
        <v>24</v>
      </c>
      <c r="B4942">
        <v>-89.141999999999996</v>
      </c>
      <c r="C4942">
        <v>1307</v>
      </c>
      <c r="D4942">
        <v>275000</v>
      </c>
      <c r="E4942">
        <v>253</v>
      </c>
      <c r="F4942" s="3">
        <v>268.55109608856117</v>
      </c>
    </row>
    <row r="4943" spans="1:6">
      <c r="A4943">
        <v>25</v>
      </c>
      <c r="B4943">
        <v>-89.034999999999997</v>
      </c>
      <c r="C4943">
        <v>1307</v>
      </c>
      <c r="D4943">
        <v>275000</v>
      </c>
      <c r="E4943">
        <v>247</v>
      </c>
      <c r="F4943" s="3">
        <v>257.08136367172233</v>
      </c>
    </row>
    <row r="4944" spans="1:6">
      <c r="A4944">
        <v>26</v>
      </c>
      <c r="B4944">
        <v>-88.93</v>
      </c>
      <c r="C4944">
        <v>1307</v>
      </c>
      <c r="D4944">
        <v>275000</v>
      </c>
      <c r="E4944">
        <v>264</v>
      </c>
      <c r="F4944" s="3">
        <v>248.12726577916396</v>
      </c>
    </row>
    <row r="4945" spans="1:6">
      <c r="A4945">
        <v>27</v>
      </c>
      <c r="B4945">
        <v>-88.816000000000003</v>
      </c>
      <c r="C4945">
        <v>1307</v>
      </c>
      <c r="D4945">
        <v>275000</v>
      </c>
      <c r="E4945">
        <v>248</v>
      </c>
      <c r="F4945" s="3">
        <v>240.87859220074517</v>
      </c>
    </row>
    <row r="4946" spans="1:6">
      <c r="A4946">
        <v>28</v>
      </c>
      <c r="B4946">
        <v>-88.695999999999998</v>
      </c>
      <c r="C4946">
        <v>1307</v>
      </c>
      <c r="D4946">
        <v>275000</v>
      </c>
      <c r="E4946">
        <v>236</v>
      </c>
      <c r="F4946" s="3">
        <v>235.7440501786721</v>
      </c>
    </row>
    <row r="4947" spans="1:6">
      <c r="A4947">
        <v>29</v>
      </c>
      <c r="B4947">
        <v>-88.590999999999994</v>
      </c>
      <c r="C4947">
        <v>1307</v>
      </c>
      <c r="D4947">
        <v>275000</v>
      </c>
      <c r="E4947">
        <v>220</v>
      </c>
      <c r="F4947" s="3">
        <v>233.03561504375961</v>
      </c>
    </row>
    <row r="4948" spans="1:6">
      <c r="A4948">
        <v>30</v>
      </c>
      <c r="B4948">
        <v>-88.471999999999994</v>
      </c>
      <c r="C4948">
        <v>1307</v>
      </c>
      <c r="D4948">
        <v>275000</v>
      </c>
      <c r="E4948">
        <v>211</v>
      </c>
      <c r="F4948" s="3">
        <v>231.58968682870244</v>
      </c>
    </row>
    <row r="4949" spans="1:6">
      <c r="A4949">
        <v>31</v>
      </c>
      <c r="B4949">
        <v>-88.36</v>
      </c>
      <c r="C4949">
        <v>1307</v>
      </c>
      <c r="D4949">
        <v>275000</v>
      </c>
      <c r="E4949">
        <v>253</v>
      </c>
      <c r="F4949" s="3">
        <v>231.45125161789335</v>
      </c>
    </row>
    <row r="4950" spans="1:6">
      <c r="A4950">
        <v>32</v>
      </c>
      <c r="B4950">
        <v>-88.251999999999995</v>
      </c>
      <c r="C4950">
        <v>1307</v>
      </c>
      <c r="D4950">
        <v>275000</v>
      </c>
      <c r="E4950">
        <v>243</v>
      </c>
      <c r="F4950" s="3">
        <v>232.15126681975747</v>
      </c>
    </row>
    <row r="4951" spans="1:6">
      <c r="A4951" t="s">
        <v>0</v>
      </c>
    </row>
    <row r="4952" spans="1:6">
      <c r="A4952" t="s">
        <v>0</v>
      </c>
    </row>
    <row r="4953" spans="1:6">
      <c r="A4953" t="s">
        <v>0</v>
      </c>
    </row>
    <row r="4954" spans="1:6">
      <c r="A4954" t="s">
        <v>0</v>
      </c>
    </row>
    <row r="4955" spans="1:6">
      <c r="A4955" t="s">
        <v>182</v>
      </c>
    </row>
    <row r="4956" spans="1:6">
      <c r="A4956" t="s">
        <v>149</v>
      </c>
    </row>
    <row r="4957" spans="1:6">
      <c r="A4957" t="s">
        <v>3</v>
      </c>
    </row>
    <row r="4958" spans="1:6">
      <c r="A4958" t="s">
        <v>4</v>
      </c>
    </row>
    <row r="4959" spans="1:6">
      <c r="A4959" t="s">
        <v>178</v>
      </c>
    </row>
    <row r="4960" spans="1:6">
      <c r="A4960" t="s">
        <v>133</v>
      </c>
    </row>
    <row r="4961" spans="1:10">
      <c r="A4961" t="s">
        <v>7</v>
      </c>
    </row>
    <row r="4962" spans="1:10">
      <c r="A4962" t="s">
        <v>8</v>
      </c>
    </row>
    <row r="4963" spans="1:10">
      <c r="A4963" t="s">
        <v>151</v>
      </c>
    </row>
    <row r="4964" spans="1:10">
      <c r="A4964" t="s">
        <v>10</v>
      </c>
    </row>
    <row r="4965" spans="1:10">
      <c r="A4965" t="s">
        <v>11</v>
      </c>
    </row>
    <row r="4966" spans="1:10">
      <c r="A4966" t="s">
        <v>0</v>
      </c>
    </row>
    <row r="4967" spans="1:10">
      <c r="A4967" t="s">
        <v>0</v>
      </c>
    </row>
    <row r="4968" spans="1:10">
      <c r="A4968" t="s">
        <v>328</v>
      </c>
      <c r="B4968" t="s">
        <v>307</v>
      </c>
      <c r="C4968" t="s">
        <v>310</v>
      </c>
      <c r="D4968" t="s">
        <v>327</v>
      </c>
      <c r="E4968" t="s">
        <v>326</v>
      </c>
      <c r="F4968" t="s">
        <v>347</v>
      </c>
    </row>
    <row r="4969" spans="1:10">
      <c r="A4969">
        <v>1</v>
      </c>
      <c r="B4969">
        <v>-91.748000000000005</v>
      </c>
      <c r="C4969">
        <v>1298</v>
      </c>
      <c r="D4969">
        <v>275000</v>
      </c>
      <c r="E4969">
        <v>168</v>
      </c>
      <c r="F4969" s="3">
        <v>186.71893648575386</v>
      </c>
      <c r="J4969" t="s">
        <v>457</v>
      </c>
    </row>
    <row r="4970" spans="1:10">
      <c r="A4970">
        <v>2</v>
      </c>
      <c r="B4970">
        <v>-91.638999999999996</v>
      </c>
      <c r="C4970">
        <v>1298</v>
      </c>
      <c r="D4970">
        <v>275000</v>
      </c>
      <c r="E4970">
        <v>175</v>
      </c>
      <c r="F4970" s="3">
        <v>190.07635888503171</v>
      </c>
    </row>
    <row r="4971" spans="1:10">
      <c r="A4971">
        <v>3</v>
      </c>
      <c r="B4971">
        <v>-91.524000000000001</v>
      </c>
      <c r="C4971">
        <v>1298</v>
      </c>
      <c r="D4971">
        <v>275000</v>
      </c>
      <c r="E4971">
        <v>189</v>
      </c>
      <c r="F4971" s="3">
        <v>195.09051582426949</v>
      </c>
    </row>
    <row r="4972" spans="1:10">
      <c r="A4972">
        <v>4</v>
      </c>
      <c r="B4972">
        <v>-91.412000000000006</v>
      </c>
      <c r="C4972">
        <v>1298</v>
      </c>
      <c r="D4972">
        <v>275000</v>
      </c>
      <c r="E4972">
        <v>226</v>
      </c>
      <c r="F4972" s="3">
        <v>202.16311003518763</v>
      </c>
    </row>
    <row r="4973" spans="1:10">
      <c r="A4973">
        <v>5</v>
      </c>
      <c r="B4973">
        <v>-91.3</v>
      </c>
      <c r="C4973">
        <v>1298</v>
      </c>
      <c r="D4973">
        <v>275000</v>
      </c>
      <c r="E4973">
        <v>249</v>
      </c>
      <c r="F4973" s="3">
        <v>212.28839240775002</v>
      </c>
    </row>
    <row r="4974" spans="1:10">
      <c r="A4974">
        <v>6</v>
      </c>
      <c r="B4974">
        <v>-91.194000000000003</v>
      </c>
      <c r="C4974">
        <v>1298</v>
      </c>
      <c r="D4974">
        <v>275000</v>
      </c>
      <c r="E4974">
        <v>233</v>
      </c>
      <c r="F4974" s="3">
        <v>225.53876144233794</v>
      </c>
    </row>
    <row r="4975" spans="1:10">
      <c r="A4975">
        <v>7</v>
      </c>
      <c r="B4975">
        <v>-91.081000000000003</v>
      </c>
      <c r="C4975">
        <v>1298</v>
      </c>
      <c r="D4975">
        <v>275000</v>
      </c>
      <c r="E4975">
        <v>265</v>
      </c>
      <c r="F4975" s="3">
        <v>244.39871524586781</v>
      </c>
    </row>
    <row r="4976" spans="1:10">
      <c r="A4976">
        <v>8</v>
      </c>
      <c r="B4976">
        <v>-90.965000000000003</v>
      </c>
      <c r="C4976">
        <v>1298</v>
      </c>
      <c r="D4976">
        <v>275000</v>
      </c>
      <c r="E4976">
        <v>281</v>
      </c>
      <c r="F4976" s="3">
        <v>269.32798037312028</v>
      </c>
    </row>
    <row r="4977" spans="1:6">
      <c r="A4977">
        <v>9</v>
      </c>
      <c r="B4977">
        <v>-90.849000000000004</v>
      </c>
      <c r="C4977">
        <v>1298</v>
      </c>
      <c r="D4977">
        <v>275000</v>
      </c>
      <c r="E4977">
        <v>281</v>
      </c>
      <c r="F4977" s="3">
        <v>299.67780154972672</v>
      </c>
    </row>
    <row r="4978" spans="1:6">
      <c r="A4978">
        <v>10</v>
      </c>
      <c r="B4978">
        <v>-90.733999999999995</v>
      </c>
      <c r="C4978">
        <v>1298</v>
      </c>
      <c r="D4978">
        <v>275000</v>
      </c>
      <c r="E4978">
        <v>343</v>
      </c>
      <c r="F4978" s="3">
        <v>333.89060001535228</v>
      </c>
    </row>
    <row r="4979" spans="1:6">
      <c r="A4979">
        <v>11</v>
      </c>
      <c r="B4979">
        <v>-90.623999999999995</v>
      </c>
      <c r="C4979">
        <v>1298</v>
      </c>
      <c r="D4979">
        <v>275000</v>
      </c>
      <c r="E4979">
        <v>328</v>
      </c>
      <c r="F4979" s="3">
        <v>368.32442231996561</v>
      </c>
    </row>
    <row r="4980" spans="1:6">
      <c r="A4980">
        <v>12</v>
      </c>
      <c r="B4980">
        <v>-90.509</v>
      </c>
      <c r="C4980">
        <v>1298</v>
      </c>
      <c r="D4980">
        <v>275000</v>
      </c>
      <c r="E4980">
        <v>358</v>
      </c>
      <c r="F4980" s="3">
        <v>402.98074859814028</v>
      </c>
    </row>
    <row r="4981" spans="1:6">
      <c r="A4981">
        <v>13</v>
      </c>
      <c r="B4981">
        <v>-90.394999999999996</v>
      </c>
      <c r="C4981">
        <v>1298</v>
      </c>
      <c r="D4981">
        <v>275000</v>
      </c>
      <c r="E4981">
        <v>460</v>
      </c>
      <c r="F4981" s="3">
        <v>432.35384888506633</v>
      </c>
    </row>
    <row r="4982" spans="1:6">
      <c r="A4982">
        <v>14</v>
      </c>
      <c r="B4982">
        <v>-90.287000000000006</v>
      </c>
      <c r="C4982">
        <v>1298</v>
      </c>
      <c r="D4982">
        <v>275000</v>
      </c>
      <c r="E4982">
        <v>493</v>
      </c>
      <c r="F4982" s="3">
        <v>452.4299497437529</v>
      </c>
    </row>
    <row r="4983" spans="1:6">
      <c r="A4983">
        <v>15</v>
      </c>
      <c r="B4983">
        <v>-90.171999999999997</v>
      </c>
      <c r="C4983">
        <v>1298</v>
      </c>
      <c r="D4983">
        <v>275000</v>
      </c>
      <c r="E4983">
        <v>493</v>
      </c>
      <c r="F4983" s="3">
        <v>462.94364075322983</v>
      </c>
    </row>
    <row r="4984" spans="1:6">
      <c r="A4984">
        <v>16</v>
      </c>
      <c r="B4984">
        <v>-90.055999999999997</v>
      </c>
      <c r="C4984">
        <v>1298</v>
      </c>
      <c r="D4984">
        <v>275000</v>
      </c>
      <c r="E4984">
        <v>450</v>
      </c>
      <c r="F4984" s="3">
        <v>460.95027265415234</v>
      </c>
    </row>
    <row r="4985" spans="1:6">
      <c r="A4985">
        <v>17</v>
      </c>
      <c r="B4985">
        <v>-89.94</v>
      </c>
      <c r="C4985">
        <v>1298</v>
      </c>
      <c r="D4985">
        <v>275000</v>
      </c>
      <c r="E4985">
        <v>460</v>
      </c>
      <c r="F4985" s="3">
        <v>446.81567478199185</v>
      </c>
    </row>
    <row r="4986" spans="1:6">
      <c r="A4986">
        <v>18</v>
      </c>
      <c r="B4986">
        <v>-89.825000000000003</v>
      </c>
      <c r="C4986">
        <v>1298</v>
      </c>
      <c r="D4986">
        <v>275000</v>
      </c>
      <c r="E4986">
        <v>395</v>
      </c>
      <c r="F4986" s="3">
        <v>422.99896870223785</v>
      </c>
    </row>
    <row r="4987" spans="1:6">
      <c r="A4987">
        <v>19</v>
      </c>
      <c r="B4987">
        <v>-89.718999999999994</v>
      </c>
      <c r="C4987">
        <v>1298</v>
      </c>
      <c r="D4987">
        <v>275000</v>
      </c>
      <c r="E4987">
        <v>387</v>
      </c>
      <c r="F4987" s="3">
        <v>395.26271590127203</v>
      </c>
    </row>
    <row r="4988" spans="1:6">
      <c r="A4988">
        <v>20</v>
      </c>
      <c r="B4988">
        <v>-89.605999999999995</v>
      </c>
      <c r="C4988">
        <v>1298</v>
      </c>
      <c r="D4988">
        <v>275000</v>
      </c>
      <c r="E4988">
        <v>363</v>
      </c>
      <c r="F4988" s="3">
        <v>362.99538272262498</v>
      </c>
    </row>
    <row r="4989" spans="1:6">
      <c r="A4989">
        <v>21</v>
      </c>
      <c r="B4989">
        <v>-89.491</v>
      </c>
      <c r="C4989">
        <v>1298</v>
      </c>
      <c r="D4989">
        <v>275000</v>
      </c>
      <c r="E4989">
        <v>363</v>
      </c>
      <c r="F4989" s="3">
        <v>330.67819779883877</v>
      </c>
    </row>
    <row r="4990" spans="1:6">
      <c r="A4990">
        <v>22</v>
      </c>
      <c r="B4990">
        <v>-89.376999999999995</v>
      </c>
      <c r="C4990">
        <v>1298</v>
      </c>
      <c r="D4990">
        <v>275000</v>
      </c>
      <c r="E4990">
        <v>300</v>
      </c>
      <c r="F4990" s="3">
        <v>301.85265787167873</v>
      </c>
    </row>
    <row r="4991" spans="1:6">
      <c r="A4991">
        <v>23</v>
      </c>
      <c r="B4991">
        <v>-89.257999999999996</v>
      </c>
      <c r="C4991">
        <v>1298</v>
      </c>
      <c r="D4991">
        <v>275000</v>
      </c>
      <c r="E4991">
        <v>273</v>
      </c>
      <c r="F4991" s="3">
        <v>276.9485286012374</v>
      </c>
    </row>
    <row r="4992" spans="1:6">
      <c r="A4992">
        <v>24</v>
      </c>
      <c r="B4992">
        <v>-89.141999999999996</v>
      </c>
      <c r="C4992">
        <v>1298</v>
      </c>
      <c r="D4992">
        <v>275000</v>
      </c>
      <c r="E4992">
        <v>251</v>
      </c>
      <c r="F4992" s="3">
        <v>258.40047005515902</v>
      </c>
    </row>
    <row r="4993" spans="1:6">
      <c r="A4993">
        <v>25</v>
      </c>
      <c r="B4993">
        <v>-89.034999999999997</v>
      </c>
      <c r="C4993">
        <v>1298</v>
      </c>
      <c r="D4993">
        <v>275000</v>
      </c>
      <c r="E4993">
        <v>240</v>
      </c>
      <c r="F4993" s="3">
        <v>246.08990235342219</v>
      </c>
    </row>
    <row r="4994" spans="1:6">
      <c r="A4994">
        <v>26</v>
      </c>
      <c r="B4994">
        <v>-88.93</v>
      </c>
      <c r="C4994">
        <v>1298</v>
      </c>
      <c r="D4994">
        <v>275000</v>
      </c>
      <c r="E4994">
        <v>214</v>
      </c>
      <c r="F4994" s="3">
        <v>237.86922250707141</v>
      </c>
    </row>
    <row r="4995" spans="1:6">
      <c r="A4995">
        <v>27</v>
      </c>
      <c r="B4995">
        <v>-88.816000000000003</v>
      </c>
      <c r="C4995">
        <v>1298</v>
      </c>
      <c r="D4995">
        <v>275000</v>
      </c>
      <c r="E4995">
        <v>253</v>
      </c>
      <c r="F4995" s="3">
        <v>232.3804435485807</v>
      </c>
    </row>
    <row r="4996" spans="1:6">
      <c r="A4996">
        <v>28</v>
      </c>
      <c r="B4996">
        <v>-88.695999999999998</v>
      </c>
      <c r="C4996">
        <v>1298</v>
      </c>
      <c r="D4996">
        <v>275000</v>
      </c>
      <c r="E4996">
        <v>230</v>
      </c>
      <c r="F4996" s="3">
        <v>229.4224292811102</v>
      </c>
    </row>
    <row r="4997" spans="1:6">
      <c r="A4997">
        <v>29</v>
      </c>
      <c r="B4997">
        <v>-88.590999999999994</v>
      </c>
      <c r="C4997">
        <v>1298</v>
      </c>
      <c r="D4997">
        <v>275000</v>
      </c>
      <c r="E4997">
        <v>211</v>
      </c>
      <c r="F4997" s="3">
        <v>228.44617903617825</v>
      </c>
    </row>
    <row r="4998" spans="1:6">
      <c r="A4998">
        <v>30</v>
      </c>
      <c r="B4998">
        <v>-88.471999999999994</v>
      </c>
      <c r="C4998">
        <v>1298</v>
      </c>
      <c r="D4998">
        <v>275000</v>
      </c>
      <c r="E4998">
        <v>228</v>
      </c>
      <c r="F4998" s="3">
        <v>228.48963586029379</v>
      </c>
    </row>
    <row r="4999" spans="1:6">
      <c r="A4999">
        <v>31</v>
      </c>
      <c r="B4999">
        <v>-88.36</v>
      </c>
      <c r="C4999">
        <v>1298</v>
      </c>
      <c r="D4999">
        <v>275000</v>
      </c>
      <c r="E4999">
        <v>223</v>
      </c>
      <c r="F4999" s="3">
        <v>229.20209151477749</v>
      </c>
    </row>
    <row r="5000" spans="1:6">
      <c r="A5000">
        <v>32</v>
      </c>
      <c r="B5000">
        <v>-88.251999999999995</v>
      </c>
      <c r="C5000">
        <v>1298</v>
      </c>
      <c r="D5000">
        <v>275000</v>
      </c>
      <c r="E5000">
        <v>263</v>
      </c>
      <c r="F5000" s="3">
        <v>230.23619533272711</v>
      </c>
    </row>
    <row r="5001" spans="1:6">
      <c r="A5001" t="s">
        <v>0</v>
      </c>
    </row>
    <row r="5002" spans="1:6">
      <c r="A5002" t="s">
        <v>0</v>
      </c>
    </row>
    <row r="5003" spans="1:6">
      <c r="A5003" t="s">
        <v>0</v>
      </c>
    </row>
    <row r="5004" spans="1:6">
      <c r="A5004" t="s">
        <v>0</v>
      </c>
    </row>
    <row r="5005" spans="1:6">
      <c r="A5005" t="s">
        <v>183</v>
      </c>
    </row>
    <row r="5006" spans="1:6">
      <c r="A5006" t="s">
        <v>149</v>
      </c>
    </row>
    <row r="5007" spans="1:6">
      <c r="A5007" t="s">
        <v>3</v>
      </c>
    </row>
    <row r="5008" spans="1:6">
      <c r="A5008" t="s">
        <v>4</v>
      </c>
    </row>
    <row r="5009" spans="1:10">
      <c r="A5009" t="s">
        <v>178</v>
      </c>
    </row>
    <row r="5010" spans="1:10">
      <c r="A5010" t="s">
        <v>135</v>
      </c>
    </row>
    <row r="5011" spans="1:10">
      <c r="A5011" t="s">
        <v>7</v>
      </c>
    </row>
    <row r="5012" spans="1:10">
      <c r="A5012" t="s">
        <v>8</v>
      </c>
    </row>
    <row r="5013" spans="1:10">
      <c r="A5013" t="s">
        <v>151</v>
      </c>
    </row>
    <row r="5014" spans="1:10">
      <c r="A5014" t="s">
        <v>10</v>
      </c>
    </row>
    <row r="5015" spans="1:10">
      <c r="A5015" t="s">
        <v>11</v>
      </c>
    </row>
    <row r="5016" spans="1:10">
      <c r="A5016" t="s">
        <v>0</v>
      </c>
    </row>
    <row r="5017" spans="1:10">
      <c r="A5017" t="s">
        <v>0</v>
      </c>
    </row>
    <row r="5018" spans="1:10">
      <c r="A5018" t="s">
        <v>328</v>
      </c>
      <c r="B5018" t="s">
        <v>307</v>
      </c>
      <c r="C5018" t="s">
        <v>310</v>
      </c>
      <c r="D5018" t="s">
        <v>327</v>
      </c>
      <c r="E5018" t="s">
        <v>326</v>
      </c>
      <c r="F5018" t="s">
        <v>347</v>
      </c>
    </row>
    <row r="5019" spans="1:10">
      <c r="A5019">
        <v>1</v>
      </c>
      <c r="B5019">
        <v>-91.748000000000005</v>
      </c>
      <c r="C5019">
        <v>1305</v>
      </c>
      <c r="D5019">
        <v>275000</v>
      </c>
      <c r="E5019">
        <v>166</v>
      </c>
      <c r="F5019" s="3">
        <v>175.27091109123097</v>
      </c>
      <c r="J5019" t="s">
        <v>458</v>
      </c>
    </row>
    <row r="5020" spans="1:10">
      <c r="A5020">
        <v>2</v>
      </c>
      <c r="B5020">
        <v>-91.638999999999996</v>
      </c>
      <c r="C5020">
        <v>1305</v>
      </c>
      <c r="D5020">
        <v>275000</v>
      </c>
      <c r="E5020">
        <v>150</v>
      </c>
      <c r="F5020" s="3">
        <v>178.07661182671657</v>
      </c>
    </row>
    <row r="5021" spans="1:10">
      <c r="A5021">
        <v>3</v>
      </c>
      <c r="B5021">
        <v>-91.524000000000001</v>
      </c>
      <c r="C5021">
        <v>1305</v>
      </c>
      <c r="D5021">
        <v>275000</v>
      </c>
      <c r="E5021">
        <v>174</v>
      </c>
      <c r="F5021" s="3">
        <v>181.85039991435659</v>
      </c>
    </row>
    <row r="5022" spans="1:10">
      <c r="A5022">
        <v>4</v>
      </c>
      <c r="B5022">
        <v>-91.412000000000006</v>
      </c>
      <c r="C5022">
        <v>1305</v>
      </c>
      <c r="D5022">
        <v>275000</v>
      </c>
      <c r="E5022">
        <v>192</v>
      </c>
      <c r="F5022" s="3">
        <v>187.25457391812836</v>
      </c>
    </row>
    <row r="5023" spans="1:10">
      <c r="A5023">
        <v>5</v>
      </c>
      <c r="B5023">
        <v>-91.3</v>
      </c>
      <c r="C5023">
        <v>1305</v>
      </c>
      <c r="D5023">
        <v>275000</v>
      </c>
      <c r="E5023">
        <v>213</v>
      </c>
      <c r="F5023" s="3">
        <v>195.9816756508321</v>
      </c>
    </row>
    <row r="5024" spans="1:10">
      <c r="A5024">
        <v>6</v>
      </c>
      <c r="B5024">
        <v>-91.194000000000003</v>
      </c>
      <c r="C5024">
        <v>1305</v>
      </c>
      <c r="D5024">
        <v>275000</v>
      </c>
      <c r="E5024">
        <v>239</v>
      </c>
      <c r="F5024" s="3">
        <v>209.50196487265947</v>
      </c>
    </row>
    <row r="5025" spans="1:6">
      <c r="A5025">
        <v>7</v>
      </c>
      <c r="B5025">
        <v>-91.081000000000003</v>
      </c>
      <c r="C5025">
        <v>1305</v>
      </c>
      <c r="D5025">
        <v>275000</v>
      </c>
      <c r="E5025">
        <v>268</v>
      </c>
      <c r="F5025" s="3">
        <v>232.5600146387082</v>
      </c>
    </row>
    <row r="5026" spans="1:6">
      <c r="A5026">
        <v>8</v>
      </c>
      <c r="B5026">
        <v>-90.965000000000003</v>
      </c>
      <c r="C5026">
        <v>1305</v>
      </c>
      <c r="D5026">
        <v>275000</v>
      </c>
      <c r="E5026">
        <v>287</v>
      </c>
      <c r="F5026" s="3">
        <v>268.73158465134566</v>
      </c>
    </row>
    <row r="5027" spans="1:6">
      <c r="A5027">
        <v>9</v>
      </c>
      <c r="B5027">
        <v>-90.849000000000004</v>
      </c>
      <c r="C5027">
        <v>1305</v>
      </c>
      <c r="D5027">
        <v>275000</v>
      </c>
      <c r="E5027">
        <v>297</v>
      </c>
      <c r="F5027" s="3">
        <v>319.35611584770726</v>
      </c>
    </row>
    <row r="5028" spans="1:6">
      <c r="A5028">
        <v>10</v>
      </c>
      <c r="B5028">
        <v>-90.733999999999995</v>
      </c>
      <c r="C5028">
        <v>1305</v>
      </c>
      <c r="D5028">
        <v>275000</v>
      </c>
      <c r="E5028">
        <v>370</v>
      </c>
      <c r="F5028" s="3">
        <v>382.08772895020957</v>
      </c>
    </row>
    <row r="5029" spans="1:6">
      <c r="A5029">
        <v>11</v>
      </c>
      <c r="B5029">
        <v>-90.623999999999995</v>
      </c>
      <c r="C5029">
        <v>1305</v>
      </c>
      <c r="D5029">
        <v>275000</v>
      </c>
      <c r="E5029">
        <v>424</v>
      </c>
      <c r="F5029" s="3">
        <v>447.78501021061027</v>
      </c>
    </row>
    <row r="5030" spans="1:6">
      <c r="A5030">
        <v>12</v>
      </c>
      <c r="B5030">
        <v>-90.509</v>
      </c>
      <c r="C5030">
        <v>1305</v>
      </c>
      <c r="D5030">
        <v>275000</v>
      </c>
      <c r="E5030">
        <v>488</v>
      </c>
      <c r="F5030" s="3">
        <v>511.90387879562542</v>
      </c>
    </row>
    <row r="5031" spans="1:6">
      <c r="A5031">
        <v>13</v>
      </c>
      <c r="B5031">
        <v>-90.394999999999996</v>
      </c>
      <c r="C5031">
        <v>1305</v>
      </c>
      <c r="D5031">
        <v>275000</v>
      </c>
      <c r="E5031">
        <v>554</v>
      </c>
      <c r="F5031" s="3">
        <v>558.48773893642829</v>
      </c>
    </row>
    <row r="5032" spans="1:6">
      <c r="A5032">
        <v>14</v>
      </c>
      <c r="B5032">
        <v>-90.287000000000006</v>
      </c>
      <c r="C5032">
        <v>1305</v>
      </c>
      <c r="D5032">
        <v>275000</v>
      </c>
      <c r="E5032">
        <v>629</v>
      </c>
      <c r="F5032" s="3">
        <v>577.67374171122754</v>
      </c>
    </row>
    <row r="5033" spans="1:6">
      <c r="A5033">
        <v>15</v>
      </c>
      <c r="B5033">
        <v>-90.171999999999997</v>
      </c>
      <c r="C5033">
        <v>1305</v>
      </c>
      <c r="D5033">
        <v>275000</v>
      </c>
      <c r="E5033">
        <v>604</v>
      </c>
      <c r="F5033" s="3">
        <v>567.17823419532681</v>
      </c>
    </row>
    <row r="5034" spans="1:6">
      <c r="A5034">
        <v>16</v>
      </c>
      <c r="B5034">
        <v>-90.055999999999997</v>
      </c>
      <c r="C5034">
        <v>1305</v>
      </c>
      <c r="D5034">
        <v>275000</v>
      </c>
      <c r="E5034">
        <v>523</v>
      </c>
      <c r="F5034" s="3">
        <v>527.63800913604757</v>
      </c>
    </row>
    <row r="5035" spans="1:6">
      <c r="A5035">
        <v>17</v>
      </c>
      <c r="B5035">
        <v>-89.94</v>
      </c>
      <c r="C5035">
        <v>1305</v>
      </c>
      <c r="D5035">
        <v>275000</v>
      </c>
      <c r="E5035">
        <v>469</v>
      </c>
      <c r="F5035" s="3">
        <v>469.14654209476276</v>
      </c>
    </row>
    <row r="5036" spans="1:6">
      <c r="A5036">
        <v>18</v>
      </c>
      <c r="B5036">
        <v>-89.825000000000003</v>
      </c>
      <c r="C5036">
        <v>1305</v>
      </c>
      <c r="D5036">
        <v>275000</v>
      </c>
      <c r="E5036">
        <v>383</v>
      </c>
      <c r="F5036" s="3">
        <v>405.28365799613476</v>
      </c>
    </row>
    <row r="5037" spans="1:6">
      <c r="A5037">
        <v>19</v>
      </c>
      <c r="B5037">
        <v>-89.718999999999994</v>
      </c>
      <c r="C5037">
        <v>1305</v>
      </c>
      <c r="D5037">
        <v>275000</v>
      </c>
      <c r="E5037">
        <v>342</v>
      </c>
      <c r="F5037" s="3">
        <v>350.98455810949093</v>
      </c>
    </row>
    <row r="5038" spans="1:6">
      <c r="A5038">
        <v>20</v>
      </c>
      <c r="B5038">
        <v>-89.605999999999995</v>
      </c>
      <c r="C5038">
        <v>1305</v>
      </c>
      <c r="D5038">
        <v>275000</v>
      </c>
      <c r="E5038">
        <v>291</v>
      </c>
      <c r="F5038" s="3">
        <v>304.32889758468053</v>
      </c>
    </row>
    <row r="5039" spans="1:6">
      <c r="A5039">
        <v>21</v>
      </c>
      <c r="B5039">
        <v>-89.491</v>
      </c>
      <c r="C5039">
        <v>1305</v>
      </c>
      <c r="D5039">
        <v>275000</v>
      </c>
      <c r="E5039">
        <v>259</v>
      </c>
      <c r="F5039" s="3">
        <v>270.94847336953364</v>
      </c>
    </row>
    <row r="5040" spans="1:6">
      <c r="A5040">
        <v>22</v>
      </c>
      <c r="B5040">
        <v>-89.376999999999995</v>
      </c>
      <c r="C5040">
        <v>1305</v>
      </c>
      <c r="D5040">
        <v>275000</v>
      </c>
      <c r="E5040">
        <v>287</v>
      </c>
      <c r="F5040" s="3">
        <v>250.5970872511096</v>
      </c>
    </row>
    <row r="5041" spans="1:6">
      <c r="A5041">
        <v>23</v>
      </c>
      <c r="B5041">
        <v>-89.257999999999996</v>
      </c>
      <c r="C5041">
        <v>1305</v>
      </c>
      <c r="D5041">
        <v>275000</v>
      </c>
      <c r="E5041">
        <v>250</v>
      </c>
      <c r="F5041" s="3">
        <v>239.52382603779813</v>
      </c>
    </row>
    <row r="5042" spans="1:6">
      <c r="A5042">
        <v>24</v>
      </c>
      <c r="B5042">
        <v>-89.141999999999996</v>
      </c>
      <c r="C5042">
        <v>1305</v>
      </c>
      <c r="D5042">
        <v>275000</v>
      </c>
      <c r="E5042">
        <v>275</v>
      </c>
      <c r="F5042" s="3">
        <v>235.19857083955654</v>
      </c>
    </row>
    <row r="5043" spans="1:6">
      <c r="A5043">
        <v>25</v>
      </c>
      <c r="B5043">
        <v>-89.034999999999997</v>
      </c>
      <c r="C5043">
        <v>1305</v>
      </c>
      <c r="D5043">
        <v>275000</v>
      </c>
      <c r="E5043">
        <v>243</v>
      </c>
      <c r="F5043" s="3">
        <v>234.45760353180486</v>
      </c>
    </row>
    <row r="5044" spans="1:6">
      <c r="A5044">
        <v>26</v>
      </c>
      <c r="B5044">
        <v>-88.93</v>
      </c>
      <c r="C5044">
        <v>1305</v>
      </c>
      <c r="D5044">
        <v>275000</v>
      </c>
      <c r="E5044">
        <v>230</v>
      </c>
      <c r="F5044" s="3">
        <v>235.3242002528761</v>
      </c>
    </row>
    <row r="5045" spans="1:6">
      <c r="A5045">
        <v>27</v>
      </c>
      <c r="B5045">
        <v>-88.816000000000003</v>
      </c>
      <c r="C5045">
        <v>1305</v>
      </c>
      <c r="D5045">
        <v>275000</v>
      </c>
      <c r="E5045">
        <v>233</v>
      </c>
      <c r="F5045" s="3">
        <v>237.12415575598862</v>
      </c>
    </row>
    <row r="5046" spans="1:6">
      <c r="A5046">
        <v>28</v>
      </c>
      <c r="B5046">
        <v>-88.695999999999998</v>
      </c>
      <c r="C5046">
        <v>1305</v>
      </c>
      <c r="D5046">
        <v>275000</v>
      </c>
      <c r="E5046">
        <v>234</v>
      </c>
      <c r="F5046" s="3">
        <v>239.42954505604317</v>
      </c>
    </row>
    <row r="5047" spans="1:6">
      <c r="A5047">
        <v>29</v>
      </c>
      <c r="B5047">
        <v>-88.590999999999994</v>
      </c>
      <c r="C5047">
        <v>1305</v>
      </c>
      <c r="D5047">
        <v>275000</v>
      </c>
      <c r="E5047">
        <v>226</v>
      </c>
      <c r="F5047" s="3">
        <v>241.57835986345762</v>
      </c>
    </row>
    <row r="5048" spans="1:6">
      <c r="A5048">
        <v>30</v>
      </c>
      <c r="B5048">
        <v>-88.471999999999994</v>
      </c>
      <c r="C5048">
        <v>1305</v>
      </c>
      <c r="D5048">
        <v>275000</v>
      </c>
      <c r="E5048">
        <v>228</v>
      </c>
      <c r="F5048" s="3">
        <v>244.06433633985372</v>
      </c>
    </row>
    <row r="5049" spans="1:6">
      <c r="A5049">
        <v>31</v>
      </c>
      <c r="B5049">
        <v>-88.36</v>
      </c>
      <c r="C5049">
        <v>1305</v>
      </c>
      <c r="D5049">
        <v>275000</v>
      </c>
      <c r="E5049">
        <v>240</v>
      </c>
      <c r="F5049" s="3">
        <v>246.41989447844702</v>
      </c>
    </row>
    <row r="5050" spans="1:6">
      <c r="A5050">
        <v>32</v>
      </c>
      <c r="B5050">
        <v>-88.251999999999995</v>
      </c>
      <c r="C5050">
        <v>1305</v>
      </c>
      <c r="D5050">
        <v>275000</v>
      </c>
      <c r="E5050">
        <v>251</v>
      </c>
      <c r="F5050" s="3">
        <v>248.69546200229755</v>
      </c>
    </row>
    <row r="5051" spans="1:6">
      <c r="A5051" t="s">
        <v>0</v>
      </c>
    </row>
    <row r="5052" spans="1:6">
      <c r="A5052" t="s">
        <v>0</v>
      </c>
    </row>
    <row r="5053" spans="1:6">
      <c r="A5053" t="s">
        <v>0</v>
      </c>
    </row>
    <row r="5054" spans="1:6">
      <c r="A5054" t="s">
        <v>0</v>
      </c>
    </row>
    <row r="5055" spans="1:6">
      <c r="A5055" t="s">
        <v>184</v>
      </c>
    </row>
    <row r="5056" spans="1:6">
      <c r="A5056" t="s">
        <v>149</v>
      </c>
    </row>
    <row r="5057" spans="1:10">
      <c r="A5057" t="s">
        <v>3</v>
      </c>
    </row>
    <row r="5058" spans="1:10">
      <c r="A5058" t="s">
        <v>4</v>
      </c>
    </row>
    <row r="5059" spans="1:10">
      <c r="A5059" t="s">
        <v>178</v>
      </c>
    </row>
    <row r="5060" spans="1:10">
      <c r="A5060" t="s">
        <v>137</v>
      </c>
    </row>
    <row r="5061" spans="1:10">
      <c r="A5061" t="s">
        <v>7</v>
      </c>
    </row>
    <row r="5062" spans="1:10">
      <c r="A5062" t="s">
        <v>8</v>
      </c>
    </row>
    <row r="5063" spans="1:10">
      <c r="A5063" t="s">
        <v>151</v>
      </c>
    </row>
    <row r="5064" spans="1:10">
      <c r="A5064" t="s">
        <v>10</v>
      </c>
    </row>
    <row r="5065" spans="1:10">
      <c r="A5065" t="s">
        <v>11</v>
      </c>
    </row>
    <row r="5066" spans="1:10">
      <c r="A5066" t="s">
        <v>0</v>
      </c>
    </row>
    <row r="5067" spans="1:10">
      <c r="A5067" t="s">
        <v>0</v>
      </c>
    </row>
    <row r="5068" spans="1:10">
      <c r="A5068" t="s">
        <v>328</v>
      </c>
      <c r="B5068" t="s">
        <v>307</v>
      </c>
      <c r="C5068" t="s">
        <v>310</v>
      </c>
      <c r="D5068" t="s">
        <v>327</v>
      </c>
      <c r="E5068" t="s">
        <v>326</v>
      </c>
      <c r="F5068" t="s">
        <v>347</v>
      </c>
    </row>
    <row r="5069" spans="1:10">
      <c r="A5069">
        <v>1</v>
      </c>
      <c r="B5069">
        <v>-91.748000000000005</v>
      </c>
      <c r="C5069">
        <v>1323</v>
      </c>
      <c r="D5069">
        <v>275000</v>
      </c>
      <c r="E5069">
        <v>143</v>
      </c>
      <c r="F5069" s="3">
        <v>162.52889651107228</v>
      </c>
      <c r="J5069" t="s">
        <v>459</v>
      </c>
    </row>
    <row r="5070" spans="1:10">
      <c r="A5070">
        <v>2</v>
      </c>
      <c r="B5070">
        <v>-91.638999999999996</v>
      </c>
      <c r="C5070">
        <v>1323</v>
      </c>
      <c r="D5070">
        <v>275000</v>
      </c>
      <c r="E5070">
        <v>130</v>
      </c>
      <c r="F5070" s="3">
        <v>165.91571356942319</v>
      </c>
    </row>
    <row r="5071" spans="1:10">
      <c r="A5071">
        <v>3</v>
      </c>
      <c r="B5071">
        <v>-91.524000000000001</v>
      </c>
      <c r="C5071">
        <v>1323</v>
      </c>
      <c r="D5071">
        <v>275000</v>
      </c>
      <c r="E5071">
        <v>176</v>
      </c>
      <c r="F5071" s="3">
        <v>170.84013700738157</v>
      </c>
    </row>
    <row r="5072" spans="1:10">
      <c r="A5072">
        <v>4</v>
      </c>
      <c r="B5072">
        <v>-91.412000000000006</v>
      </c>
      <c r="C5072">
        <v>1323</v>
      </c>
      <c r="D5072">
        <v>275000</v>
      </c>
      <c r="E5072">
        <v>202</v>
      </c>
      <c r="F5072" s="3">
        <v>178.27424517916177</v>
      </c>
    </row>
    <row r="5073" spans="1:6">
      <c r="A5073">
        <v>5</v>
      </c>
      <c r="B5073">
        <v>-91.3</v>
      </c>
      <c r="C5073">
        <v>1323</v>
      </c>
      <c r="D5073">
        <v>275000</v>
      </c>
      <c r="E5073">
        <v>214</v>
      </c>
      <c r="F5073" s="3">
        <v>190.3993884279725</v>
      </c>
    </row>
    <row r="5074" spans="1:6">
      <c r="A5074">
        <v>6</v>
      </c>
      <c r="B5074">
        <v>-91.194000000000003</v>
      </c>
      <c r="C5074">
        <v>1323</v>
      </c>
      <c r="D5074">
        <v>275000</v>
      </c>
      <c r="E5074">
        <v>254</v>
      </c>
      <c r="F5074" s="3">
        <v>208.80550282867316</v>
      </c>
    </row>
    <row r="5075" spans="1:6">
      <c r="A5075">
        <v>7</v>
      </c>
      <c r="B5075">
        <v>-91.081000000000003</v>
      </c>
      <c r="C5075">
        <v>1323</v>
      </c>
      <c r="D5075">
        <v>275000</v>
      </c>
      <c r="E5075">
        <v>256</v>
      </c>
      <c r="F5075" s="3">
        <v>239.11313006117899</v>
      </c>
    </row>
    <row r="5076" spans="1:6">
      <c r="A5076">
        <v>8</v>
      </c>
      <c r="B5076">
        <v>-90.965000000000003</v>
      </c>
      <c r="C5076">
        <v>1323</v>
      </c>
      <c r="D5076">
        <v>275000</v>
      </c>
      <c r="E5076">
        <v>306</v>
      </c>
      <c r="F5076" s="3">
        <v>284.78459636290046</v>
      </c>
    </row>
    <row r="5077" spans="1:6">
      <c r="A5077">
        <v>9</v>
      </c>
      <c r="B5077">
        <v>-90.849000000000004</v>
      </c>
      <c r="C5077">
        <v>1323</v>
      </c>
      <c r="D5077">
        <v>275000</v>
      </c>
      <c r="E5077">
        <v>348</v>
      </c>
      <c r="F5077" s="3">
        <v>346.32411979465519</v>
      </c>
    </row>
    <row r="5078" spans="1:6">
      <c r="A5078">
        <v>10</v>
      </c>
      <c r="B5078">
        <v>-90.733999999999995</v>
      </c>
      <c r="C5078">
        <v>1323</v>
      </c>
      <c r="D5078">
        <v>275000</v>
      </c>
      <c r="E5078">
        <v>407</v>
      </c>
      <c r="F5078" s="3">
        <v>420.18667429660013</v>
      </c>
    </row>
    <row r="5079" spans="1:6">
      <c r="A5079">
        <v>11</v>
      </c>
      <c r="B5079">
        <v>-90.623999999999995</v>
      </c>
      <c r="C5079">
        <v>1323</v>
      </c>
      <c r="D5079">
        <v>275000</v>
      </c>
      <c r="E5079">
        <v>445</v>
      </c>
      <c r="F5079" s="3">
        <v>495.72518905396043</v>
      </c>
    </row>
    <row r="5080" spans="1:6">
      <c r="A5080">
        <v>12</v>
      </c>
      <c r="B5080">
        <v>-90.509</v>
      </c>
      <c r="C5080">
        <v>1323</v>
      </c>
      <c r="D5080">
        <v>275000</v>
      </c>
      <c r="E5080">
        <v>527</v>
      </c>
      <c r="F5080" s="3">
        <v>568.3606434655635</v>
      </c>
    </row>
    <row r="5081" spans="1:6">
      <c r="A5081">
        <v>13</v>
      </c>
      <c r="B5081">
        <v>-90.394999999999996</v>
      </c>
      <c r="C5081">
        <v>1323</v>
      </c>
      <c r="D5081">
        <v>275000</v>
      </c>
      <c r="E5081">
        <v>618</v>
      </c>
      <c r="F5081" s="3">
        <v>621.00278713476666</v>
      </c>
    </row>
    <row r="5082" spans="1:6">
      <c r="A5082">
        <v>14</v>
      </c>
      <c r="B5082">
        <v>-90.287000000000006</v>
      </c>
      <c r="C5082">
        <v>1323</v>
      </c>
      <c r="D5082">
        <v>275000</v>
      </c>
      <c r="E5082">
        <v>664</v>
      </c>
      <c r="F5082" s="3">
        <v>643.39645369063896</v>
      </c>
    </row>
    <row r="5083" spans="1:6">
      <c r="A5083">
        <v>15</v>
      </c>
      <c r="B5083">
        <v>-90.171999999999997</v>
      </c>
      <c r="C5083">
        <v>1323</v>
      </c>
      <c r="D5083">
        <v>275000</v>
      </c>
      <c r="E5083">
        <v>712</v>
      </c>
      <c r="F5083" s="3">
        <v>633.27629572929948</v>
      </c>
    </row>
    <row r="5084" spans="1:6">
      <c r="A5084">
        <v>16</v>
      </c>
      <c r="B5084">
        <v>-90.055999999999997</v>
      </c>
      <c r="C5084">
        <v>1323</v>
      </c>
      <c r="D5084">
        <v>275000</v>
      </c>
      <c r="E5084">
        <v>621</v>
      </c>
      <c r="F5084" s="3">
        <v>590.59816689736363</v>
      </c>
    </row>
    <row r="5085" spans="1:6">
      <c r="A5085">
        <v>17</v>
      </c>
      <c r="B5085">
        <v>-89.94</v>
      </c>
      <c r="C5085">
        <v>1323</v>
      </c>
      <c r="D5085">
        <v>275000</v>
      </c>
      <c r="E5085">
        <v>498</v>
      </c>
      <c r="F5085" s="3">
        <v>525.34296528852099</v>
      </c>
    </row>
    <row r="5086" spans="1:6">
      <c r="A5086">
        <v>18</v>
      </c>
      <c r="B5086">
        <v>-89.825000000000003</v>
      </c>
      <c r="C5086">
        <v>1323</v>
      </c>
      <c r="D5086">
        <v>275000</v>
      </c>
      <c r="E5086">
        <v>485</v>
      </c>
      <c r="F5086" s="3">
        <v>451.69159563102136</v>
      </c>
    </row>
    <row r="5087" spans="1:6">
      <c r="A5087">
        <v>19</v>
      </c>
      <c r="B5087">
        <v>-89.718999999999994</v>
      </c>
      <c r="C5087">
        <v>1323</v>
      </c>
      <c r="D5087">
        <v>275000</v>
      </c>
      <c r="E5087">
        <v>376</v>
      </c>
      <c r="F5087" s="3">
        <v>386.66623786725347</v>
      </c>
    </row>
    <row r="5088" spans="1:6">
      <c r="A5088">
        <v>20</v>
      </c>
      <c r="B5088">
        <v>-89.605999999999995</v>
      </c>
      <c r="C5088">
        <v>1323</v>
      </c>
      <c r="D5088">
        <v>275000</v>
      </c>
      <c r="E5088">
        <v>279</v>
      </c>
      <c r="F5088" s="3">
        <v>328.22567313121368</v>
      </c>
    </row>
    <row r="5089" spans="1:6">
      <c r="A5089">
        <v>21</v>
      </c>
      <c r="B5089">
        <v>-89.491</v>
      </c>
      <c r="C5089">
        <v>1323</v>
      </c>
      <c r="D5089">
        <v>275000</v>
      </c>
      <c r="E5089">
        <v>268</v>
      </c>
      <c r="F5089" s="3">
        <v>283.9590887327164</v>
      </c>
    </row>
    <row r="5090" spans="1:6">
      <c r="A5090">
        <v>22</v>
      </c>
      <c r="B5090">
        <v>-89.376999999999995</v>
      </c>
      <c r="C5090">
        <v>1323</v>
      </c>
      <c r="D5090">
        <v>275000</v>
      </c>
      <c r="E5090">
        <v>252</v>
      </c>
      <c r="F5090" s="3">
        <v>254.9382778518094</v>
      </c>
    </row>
    <row r="5091" spans="1:6">
      <c r="A5091">
        <v>23</v>
      </c>
      <c r="B5091">
        <v>-89.257999999999996</v>
      </c>
      <c r="C5091">
        <v>1323</v>
      </c>
      <c r="D5091">
        <v>275000</v>
      </c>
      <c r="E5091">
        <v>270</v>
      </c>
      <c r="F5091" s="3">
        <v>237.43483939011895</v>
      </c>
    </row>
    <row r="5092" spans="1:6">
      <c r="A5092">
        <v>24</v>
      </c>
      <c r="B5092">
        <v>-89.141999999999996</v>
      </c>
      <c r="C5092">
        <v>1323</v>
      </c>
      <c r="D5092">
        <v>275000</v>
      </c>
      <c r="E5092">
        <v>257</v>
      </c>
      <c r="F5092" s="3">
        <v>229.16608383342069</v>
      </c>
    </row>
    <row r="5093" spans="1:6">
      <c r="A5093">
        <v>25</v>
      </c>
      <c r="B5093">
        <v>-89.034999999999997</v>
      </c>
      <c r="C5093">
        <v>1323</v>
      </c>
      <c r="D5093">
        <v>275000</v>
      </c>
      <c r="E5093">
        <v>239</v>
      </c>
      <c r="F5093" s="3">
        <v>226.33318001719763</v>
      </c>
    </row>
    <row r="5094" spans="1:6">
      <c r="A5094">
        <v>26</v>
      </c>
      <c r="B5094">
        <v>-88.93</v>
      </c>
      <c r="C5094">
        <v>1323</v>
      </c>
      <c r="D5094">
        <v>275000</v>
      </c>
      <c r="E5094">
        <v>241</v>
      </c>
      <c r="F5094" s="3">
        <v>226.11365337889674</v>
      </c>
    </row>
    <row r="5095" spans="1:6">
      <c r="A5095">
        <v>27</v>
      </c>
      <c r="B5095">
        <v>-88.816000000000003</v>
      </c>
      <c r="C5095">
        <v>1323</v>
      </c>
      <c r="D5095">
        <v>275000</v>
      </c>
      <c r="E5095">
        <v>216</v>
      </c>
      <c r="F5095" s="3">
        <v>227.38427702375805</v>
      </c>
    </row>
    <row r="5096" spans="1:6">
      <c r="A5096">
        <v>28</v>
      </c>
      <c r="B5096">
        <v>-88.695999999999998</v>
      </c>
      <c r="C5096">
        <v>1323</v>
      </c>
      <c r="D5096">
        <v>275000</v>
      </c>
      <c r="E5096">
        <v>227</v>
      </c>
      <c r="F5096" s="3">
        <v>229.51762850024994</v>
      </c>
    </row>
    <row r="5097" spans="1:6">
      <c r="A5097">
        <v>29</v>
      </c>
      <c r="B5097">
        <v>-88.590999999999994</v>
      </c>
      <c r="C5097">
        <v>1323</v>
      </c>
      <c r="D5097">
        <v>275000</v>
      </c>
      <c r="E5097">
        <v>221</v>
      </c>
      <c r="F5097" s="3">
        <v>231.66839923444056</v>
      </c>
    </row>
    <row r="5098" spans="1:6">
      <c r="A5098">
        <v>30</v>
      </c>
      <c r="B5098">
        <v>-88.471999999999994</v>
      </c>
      <c r="C5098">
        <v>1323</v>
      </c>
      <c r="D5098">
        <v>275000</v>
      </c>
      <c r="E5098">
        <v>207</v>
      </c>
      <c r="F5098" s="3">
        <v>234.22881656962767</v>
      </c>
    </row>
    <row r="5099" spans="1:6">
      <c r="A5099">
        <v>31</v>
      </c>
      <c r="B5099">
        <v>-88.36</v>
      </c>
      <c r="C5099">
        <v>1323</v>
      </c>
      <c r="D5099">
        <v>275000</v>
      </c>
      <c r="E5099">
        <v>238</v>
      </c>
      <c r="F5099" s="3">
        <v>236.68183510562341</v>
      </c>
    </row>
    <row r="5100" spans="1:6">
      <c r="A5100">
        <v>32</v>
      </c>
      <c r="B5100">
        <v>-88.251999999999995</v>
      </c>
      <c r="C5100">
        <v>1323</v>
      </c>
      <c r="D5100">
        <v>275000</v>
      </c>
      <c r="E5100">
        <v>247</v>
      </c>
      <c r="F5100" s="3">
        <v>239.06013686840146</v>
      </c>
    </row>
    <row r="5101" spans="1:6">
      <c r="A5101" t="s">
        <v>0</v>
      </c>
    </row>
    <row r="5102" spans="1:6">
      <c r="A5102" t="s">
        <v>0</v>
      </c>
    </row>
    <row r="5103" spans="1:6">
      <c r="A5103" t="s">
        <v>0</v>
      </c>
    </row>
    <row r="5104" spans="1:6">
      <c r="A5104" t="s">
        <v>0</v>
      </c>
    </row>
    <row r="5105" spans="1:10">
      <c r="A5105" t="s">
        <v>185</v>
      </c>
    </row>
    <row r="5106" spans="1:10">
      <c r="A5106" t="s">
        <v>149</v>
      </c>
    </row>
    <row r="5107" spans="1:10">
      <c r="A5107" t="s">
        <v>3</v>
      </c>
    </row>
    <row r="5108" spans="1:10">
      <c r="A5108" t="s">
        <v>4</v>
      </c>
    </row>
    <row r="5109" spans="1:10">
      <c r="A5109" t="s">
        <v>178</v>
      </c>
    </row>
    <row r="5110" spans="1:10">
      <c r="A5110" t="s">
        <v>139</v>
      </c>
    </row>
    <row r="5111" spans="1:10">
      <c r="A5111" t="s">
        <v>7</v>
      </c>
    </row>
    <row r="5112" spans="1:10">
      <c r="A5112" t="s">
        <v>8</v>
      </c>
    </row>
    <row r="5113" spans="1:10">
      <c r="A5113" t="s">
        <v>151</v>
      </c>
    </row>
    <row r="5114" spans="1:10">
      <c r="A5114" t="s">
        <v>10</v>
      </c>
    </row>
    <row r="5115" spans="1:10">
      <c r="A5115" t="s">
        <v>11</v>
      </c>
    </row>
    <row r="5116" spans="1:10">
      <c r="A5116" t="s">
        <v>0</v>
      </c>
    </row>
    <row r="5117" spans="1:10">
      <c r="A5117" t="s">
        <v>0</v>
      </c>
    </row>
    <row r="5118" spans="1:10">
      <c r="A5118" t="s">
        <v>328</v>
      </c>
      <c r="B5118" t="s">
        <v>307</v>
      </c>
      <c r="C5118" t="s">
        <v>310</v>
      </c>
      <c r="D5118" t="s">
        <v>327</v>
      </c>
      <c r="E5118" t="s">
        <v>326</v>
      </c>
      <c r="F5118" t="s">
        <v>347</v>
      </c>
    </row>
    <row r="5119" spans="1:10">
      <c r="A5119">
        <v>1</v>
      </c>
      <c r="B5119">
        <v>-91.748000000000005</v>
      </c>
      <c r="C5119">
        <v>1322</v>
      </c>
      <c r="D5119">
        <v>275000</v>
      </c>
      <c r="E5119">
        <v>140</v>
      </c>
      <c r="F5119" s="3">
        <v>184.45732375283356</v>
      </c>
      <c r="J5119" t="s">
        <v>460</v>
      </c>
    </row>
    <row r="5120" spans="1:10">
      <c r="A5120">
        <v>2</v>
      </c>
      <c r="B5120">
        <v>-91.638999999999996</v>
      </c>
      <c r="C5120">
        <v>1322</v>
      </c>
      <c r="D5120">
        <v>275000</v>
      </c>
      <c r="E5120">
        <v>180</v>
      </c>
      <c r="F5120" s="3">
        <v>186.52369189591758</v>
      </c>
    </row>
    <row r="5121" spans="1:6">
      <c r="A5121">
        <v>3</v>
      </c>
      <c r="B5121">
        <v>-91.524000000000001</v>
      </c>
      <c r="C5121">
        <v>1322</v>
      </c>
      <c r="D5121">
        <v>275000</v>
      </c>
      <c r="E5121">
        <v>173</v>
      </c>
      <c r="F5121" s="3">
        <v>189.10962354182774</v>
      </c>
    </row>
    <row r="5122" spans="1:6">
      <c r="A5122">
        <v>4</v>
      </c>
      <c r="B5122">
        <v>-91.412000000000006</v>
      </c>
      <c r="C5122">
        <v>1322</v>
      </c>
      <c r="D5122">
        <v>275000</v>
      </c>
      <c r="E5122">
        <v>217</v>
      </c>
      <c r="F5122" s="3">
        <v>192.64255069988786</v>
      </c>
    </row>
    <row r="5123" spans="1:6">
      <c r="A5123">
        <v>5</v>
      </c>
      <c r="B5123">
        <v>-91.3</v>
      </c>
      <c r="C5123">
        <v>1322</v>
      </c>
      <c r="D5123">
        <v>275000</v>
      </c>
      <c r="E5123">
        <v>241</v>
      </c>
      <c r="F5123" s="3">
        <v>198.45424560738903</v>
      </c>
    </row>
    <row r="5124" spans="1:6">
      <c r="A5124">
        <v>6</v>
      </c>
      <c r="B5124">
        <v>-91.194000000000003</v>
      </c>
      <c r="C5124">
        <v>1322</v>
      </c>
      <c r="D5124">
        <v>275000</v>
      </c>
      <c r="E5124">
        <v>227</v>
      </c>
      <c r="F5124" s="3">
        <v>208.12869612972713</v>
      </c>
    </row>
    <row r="5125" spans="1:6">
      <c r="A5125">
        <v>7</v>
      </c>
      <c r="B5125">
        <v>-91.081000000000003</v>
      </c>
      <c r="C5125">
        <v>1322</v>
      </c>
      <c r="D5125">
        <v>275000</v>
      </c>
      <c r="E5125">
        <v>246</v>
      </c>
      <c r="F5125" s="3">
        <v>226.36318094784042</v>
      </c>
    </row>
    <row r="5126" spans="1:6">
      <c r="A5126">
        <v>8</v>
      </c>
      <c r="B5126">
        <v>-90.965000000000003</v>
      </c>
      <c r="C5126">
        <v>1322</v>
      </c>
      <c r="D5126">
        <v>275000</v>
      </c>
      <c r="E5126">
        <v>296</v>
      </c>
      <c r="F5126" s="3">
        <v>258.35411142122013</v>
      </c>
    </row>
    <row r="5127" spans="1:6">
      <c r="A5127">
        <v>9</v>
      </c>
      <c r="B5127">
        <v>-90.849000000000004</v>
      </c>
      <c r="C5127">
        <v>1322</v>
      </c>
      <c r="D5127">
        <v>275000</v>
      </c>
      <c r="E5127">
        <v>309</v>
      </c>
      <c r="F5127" s="3">
        <v>308.41037093173856</v>
      </c>
    </row>
    <row r="5128" spans="1:6">
      <c r="A5128">
        <v>10</v>
      </c>
      <c r="B5128">
        <v>-90.733999999999995</v>
      </c>
      <c r="C5128">
        <v>1322</v>
      </c>
      <c r="D5128">
        <v>275000</v>
      </c>
      <c r="E5128">
        <v>369</v>
      </c>
      <c r="F5128" s="3">
        <v>377.43977316953334</v>
      </c>
    </row>
    <row r="5129" spans="1:6">
      <c r="A5129">
        <v>11</v>
      </c>
      <c r="B5129">
        <v>-90.623999999999995</v>
      </c>
      <c r="C5129">
        <v>1322</v>
      </c>
      <c r="D5129">
        <v>275000</v>
      </c>
      <c r="E5129">
        <v>439</v>
      </c>
      <c r="F5129" s="3">
        <v>457.50132992185297</v>
      </c>
    </row>
    <row r="5130" spans="1:6">
      <c r="A5130">
        <v>12</v>
      </c>
      <c r="B5130">
        <v>-90.509</v>
      </c>
      <c r="C5130">
        <v>1322</v>
      </c>
      <c r="D5130">
        <v>275000</v>
      </c>
      <c r="E5130">
        <v>493</v>
      </c>
      <c r="F5130" s="3">
        <v>544.49502982301749</v>
      </c>
    </row>
    <row r="5131" spans="1:6">
      <c r="A5131">
        <v>13</v>
      </c>
      <c r="B5131">
        <v>-90.394999999999996</v>
      </c>
      <c r="C5131">
        <v>1322</v>
      </c>
      <c r="D5131">
        <v>275000</v>
      </c>
      <c r="E5131">
        <v>596</v>
      </c>
      <c r="F5131" s="3">
        <v>617.17196210564907</v>
      </c>
    </row>
    <row r="5132" spans="1:6">
      <c r="A5132">
        <v>14</v>
      </c>
      <c r="B5132">
        <v>-90.287000000000006</v>
      </c>
      <c r="C5132">
        <v>1322</v>
      </c>
      <c r="D5132">
        <v>275000</v>
      </c>
      <c r="E5132">
        <v>709</v>
      </c>
      <c r="F5132" s="3">
        <v>657.88668188144231</v>
      </c>
    </row>
    <row r="5133" spans="1:6">
      <c r="A5133">
        <v>15</v>
      </c>
      <c r="B5133">
        <v>-90.171999999999997</v>
      </c>
      <c r="C5133">
        <v>1322</v>
      </c>
      <c r="D5133">
        <v>275000</v>
      </c>
      <c r="E5133">
        <v>736</v>
      </c>
      <c r="F5133" s="3">
        <v>660.49095922296476</v>
      </c>
    </row>
    <row r="5134" spans="1:6">
      <c r="A5134">
        <v>16</v>
      </c>
      <c r="B5134">
        <v>-90.055999999999997</v>
      </c>
      <c r="C5134">
        <v>1322</v>
      </c>
      <c r="D5134">
        <v>275000</v>
      </c>
      <c r="E5134">
        <v>606</v>
      </c>
      <c r="F5134" s="3">
        <v>620.57402496378393</v>
      </c>
    </row>
    <row r="5135" spans="1:6">
      <c r="A5135">
        <v>17</v>
      </c>
      <c r="B5135">
        <v>-89.94</v>
      </c>
      <c r="C5135">
        <v>1322</v>
      </c>
      <c r="D5135">
        <v>275000</v>
      </c>
      <c r="E5135">
        <v>555</v>
      </c>
      <c r="F5135" s="3">
        <v>549.49915528859435</v>
      </c>
    </row>
    <row r="5136" spans="1:6">
      <c r="A5136">
        <v>18</v>
      </c>
      <c r="B5136">
        <v>-89.825000000000003</v>
      </c>
      <c r="C5136">
        <v>1322</v>
      </c>
      <c r="D5136">
        <v>275000</v>
      </c>
      <c r="E5136">
        <v>439</v>
      </c>
      <c r="F5136" s="3">
        <v>466.2201617782041</v>
      </c>
    </row>
    <row r="5137" spans="1:6">
      <c r="A5137">
        <v>19</v>
      </c>
      <c r="B5137">
        <v>-89.718999999999994</v>
      </c>
      <c r="C5137">
        <v>1322</v>
      </c>
      <c r="D5137">
        <v>275000</v>
      </c>
      <c r="E5137">
        <v>385</v>
      </c>
      <c r="F5137" s="3">
        <v>393.08017643642637</v>
      </c>
    </row>
    <row r="5138" spans="1:6">
      <c r="A5138">
        <v>20</v>
      </c>
      <c r="B5138">
        <v>-89.605999999999995</v>
      </c>
      <c r="C5138">
        <v>1322</v>
      </c>
      <c r="D5138">
        <v>275000</v>
      </c>
      <c r="E5138">
        <v>334</v>
      </c>
      <c r="F5138" s="3">
        <v>329.39148953606053</v>
      </c>
    </row>
    <row r="5139" spans="1:6">
      <c r="A5139">
        <v>21</v>
      </c>
      <c r="B5139">
        <v>-89.491</v>
      </c>
      <c r="C5139">
        <v>1322</v>
      </c>
      <c r="D5139">
        <v>275000</v>
      </c>
      <c r="E5139">
        <v>255</v>
      </c>
      <c r="F5139" s="3">
        <v>283.75028040080713</v>
      </c>
    </row>
    <row r="5140" spans="1:6">
      <c r="A5140">
        <v>22</v>
      </c>
      <c r="B5140">
        <v>-89.376999999999995</v>
      </c>
      <c r="C5140">
        <v>1322</v>
      </c>
      <c r="D5140">
        <v>275000</v>
      </c>
      <c r="E5140">
        <v>276</v>
      </c>
      <c r="F5140" s="3">
        <v>256.05558682156237</v>
      </c>
    </row>
    <row r="5141" spans="1:6">
      <c r="A5141">
        <v>23</v>
      </c>
      <c r="B5141">
        <v>-89.257999999999996</v>
      </c>
      <c r="C5141">
        <v>1322</v>
      </c>
      <c r="D5141">
        <v>275000</v>
      </c>
      <c r="E5141">
        <v>274</v>
      </c>
      <c r="F5141" s="3">
        <v>240.9827648552909</v>
      </c>
    </row>
    <row r="5142" spans="1:6">
      <c r="A5142">
        <v>24</v>
      </c>
      <c r="B5142">
        <v>-89.141999999999996</v>
      </c>
      <c r="C5142">
        <v>1322</v>
      </c>
      <c r="D5142">
        <v>275000</v>
      </c>
      <c r="E5142">
        <v>246</v>
      </c>
      <c r="F5142" s="3">
        <v>234.8284463554871</v>
      </c>
    </row>
    <row r="5143" spans="1:6">
      <c r="A5143">
        <v>25</v>
      </c>
      <c r="B5143">
        <v>-89.034999999999997</v>
      </c>
      <c r="C5143">
        <v>1322</v>
      </c>
      <c r="D5143">
        <v>275000</v>
      </c>
      <c r="E5143">
        <v>255</v>
      </c>
      <c r="F5143" s="3">
        <v>233.25480090167071</v>
      </c>
    </row>
    <row r="5144" spans="1:6">
      <c r="A5144">
        <v>26</v>
      </c>
      <c r="B5144">
        <v>-88.93</v>
      </c>
      <c r="C5144">
        <v>1322</v>
      </c>
      <c r="D5144">
        <v>275000</v>
      </c>
      <c r="E5144">
        <v>223</v>
      </c>
      <c r="F5144" s="3">
        <v>233.61680330524439</v>
      </c>
    </row>
    <row r="5145" spans="1:6">
      <c r="A5145">
        <v>27</v>
      </c>
      <c r="B5145">
        <v>-88.816000000000003</v>
      </c>
      <c r="C5145">
        <v>1322</v>
      </c>
      <c r="D5145">
        <v>275000</v>
      </c>
      <c r="E5145">
        <v>222</v>
      </c>
      <c r="F5145" s="3">
        <v>234.97375533572182</v>
      </c>
    </row>
    <row r="5146" spans="1:6">
      <c r="A5146">
        <v>28</v>
      </c>
      <c r="B5146">
        <v>-88.695999999999998</v>
      </c>
      <c r="C5146">
        <v>1322</v>
      </c>
      <c r="D5146">
        <v>275000</v>
      </c>
      <c r="E5146">
        <v>233</v>
      </c>
      <c r="F5146" s="3">
        <v>236.82918116385858</v>
      </c>
    </row>
    <row r="5147" spans="1:6">
      <c r="A5147">
        <v>29</v>
      </c>
      <c r="B5147">
        <v>-88.590999999999994</v>
      </c>
      <c r="C5147">
        <v>1322</v>
      </c>
      <c r="D5147">
        <v>275000</v>
      </c>
      <c r="E5147">
        <v>241</v>
      </c>
      <c r="F5147" s="3">
        <v>238.57786099847968</v>
      </c>
    </row>
    <row r="5148" spans="1:6">
      <c r="A5148">
        <v>30</v>
      </c>
      <c r="B5148">
        <v>-88.471999999999994</v>
      </c>
      <c r="C5148">
        <v>1322</v>
      </c>
      <c r="D5148">
        <v>275000</v>
      </c>
      <c r="E5148">
        <v>226</v>
      </c>
      <c r="F5148" s="3">
        <v>240.60325243411231</v>
      </c>
    </row>
    <row r="5149" spans="1:6">
      <c r="A5149">
        <v>31</v>
      </c>
      <c r="B5149">
        <v>-88.36</v>
      </c>
      <c r="C5149">
        <v>1322</v>
      </c>
      <c r="D5149">
        <v>275000</v>
      </c>
      <c r="E5149">
        <v>232</v>
      </c>
      <c r="F5149" s="3">
        <v>242.52172544350546</v>
      </c>
    </row>
    <row r="5150" spans="1:6">
      <c r="A5150">
        <v>32</v>
      </c>
      <c r="B5150">
        <v>-88.251999999999995</v>
      </c>
      <c r="C5150">
        <v>1322</v>
      </c>
      <c r="D5150">
        <v>275000</v>
      </c>
      <c r="E5150">
        <v>242</v>
      </c>
      <c r="F5150" s="3">
        <v>244.37451074707982</v>
      </c>
    </row>
    <row r="5151" spans="1:6">
      <c r="A5151" t="s">
        <v>0</v>
      </c>
    </row>
    <row r="5152" spans="1:6">
      <c r="A5152" t="s">
        <v>0</v>
      </c>
    </row>
    <row r="5153" spans="1:6">
      <c r="A5153" t="s">
        <v>0</v>
      </c>
    </row>
    <row r="5154" spans="1:6">
      <c r="A5154" t="s">
        <v>0</v>
      </c>
    </row>
    <row r="5155" spans="1:6">
      <c r="A5155" t="s">
        <v>186</v>
      </c>
    </row>
    <row r="5156" spans="1:6">
      <c r="A5156" t="s">
        <v>149</v>
      </c>
    </row>
    <row r="5157" spans="1:6">
      <c r="A5157" t="s">
        <v>3</v>
      </c>
    </row>
    <row r="5158" spans="1:6">
      <c r="A5158" t="s">
        <v>4</v>
      </c>
    </row>
    <row r="5159" spans="1:6">
      <c r="A5159" t="s">
        <v>178</v>
      </c>
    </row>
    <row r="5160" spans="1:6">
      <c r="A5160" t="s">
        <v>141</v>
      </c>
    </row>
    <row r="5161" spans="1:6">
      <c r="A5161" t="s">
        <v>7</v>
      </c>
    </row>
    <row r="5162" spans="1:6">
      <c r="A5162" t="s">
        <v>8</v>
      </c>
    </row>
    <row r="5163" spans="1:6">
      <c r="A5163" t="s">
        <v>151</v>
      </c>
    </row>
    <row r="5164" spans="1:6">
      <c r="A5164" t="s">
        <v>10</v>
      </c>
    </row>
    <row r="5165" spans="1:6">
      <c r="A5165" t="s">
        <v>11</v>
      </c>
    </row>
    <row r="5166" spans="1:6">
      <c r="A5166" t="s">
        <v>0</v>
      </c>
    </row>
    <row r="5167" spans="1:6">
      <c r="A5167" t="s">
        <v>0</v>
      </c>
    </row>
    <row r="5168" spans="1:6">
      <c r="A5168" t="s">
        <v>328</v>
      </c>
      <c r="B5168" t="s">
        <v>307</v>
      </c>
      <c r="C5168" t="s">
        <v>310</v>
      </c>
      <c r="D5168" t="s">
        <v>327</v>
      </c>
      <c r="E5168" t="s">
        <v>326</v>
      </c>
      <c r="F5168" t="s">
        <v>347</v>
      </c>
    </row>
    <row r="5169" spans="1:10">
      <c r="A5169">
        <v>1</v>
      </c>
      <c r="B5169">
        <v>-91.748000000000005</v>
      </c>
      <c r="C5169">
        <v>1330</v>
      </c>
      <c r="D5169">
        <v>275000</v>
      </c>
      <c r="E5169">
        <v>123</v>
      </c>
      <c r="F5169" s="3">
        <v>146.99648671101374</v>
      </c>
      <c r="J5169" t="s">
        <v>461</v>
      </c>
    </row>
    <row r="5170" spans="1:10">
      <c r="A5170">
        <v>2</v>
      </c>
      <c r="B5170">
        <v>-91.638999999999996</v>
      </c>
      <c r="C5170">
        <v>1330</v>
      </c>
      <c r="D5170">
        <v>275000</v>
      </c>
      <c r="E5170">
        <v>175</v>
      </c>
      <c r="F5170" s="3">
        <v>152.25936659939987</v>
      </c>
    </row>
    <row r="5171" spans="1:10">
      <c r="A5171">
        <v>3</v>
      </c>
      <c r="B5171">
        <v>-91.524000000000001</v>
      </c>
      <c r="C5171">
        <v>1330</v>
      </c>
      <c r="D5171">
        <v>275000</v>
      </c>
      <c r="E5171">
        <v>139</v>
      </c>
      <c r="F5171" s="3">
        <v>159.07629990980382</v>
      </c>
    </row>
    <row r="5172" spans="1:10">
      <c r="A5172">
        <v>4</v>
      </c>
      <c r="B5172">
        <v>-91.412000000000006</v>
      </c>
      <c r="C5172">
        <v>1330</v>
      </c>
      <c r="D5172">
        <v>275000</v>
      </c>
      <c r="E5172">
        <v>170</v>
      </c>
      <c r="F5172" s="3">
        <v>167.34003264308052</v>
      </c>
    </row>
    <row r="5173" spans="1:10">
      <c r="A5173">
        <v>5</v>
      </c>
      <c r="B5173">
        <v>-91.3</v>
      </c>
      <c r="C5173">
        <v>1330</v>
      </c>
      <c r="D5173">
        <v>275000</v>
      </c>
      <c r="E5173">
        <v>200</v>
      </c>
      <c r="F5173" s="3">
        <v>177.5949067742842</v>
      </c>
    </row>
    <row r="5174" spans="1:10">
      <c r="A5174">
        <v>6</v>
      </c>
      <c r="B5174">
        <v>-91.194000000000003</v>
      </c>
      <c r="C5174">
        <v>1330</v>
      </c>
      <c r="D5174">
        <v>275000</v>
      </c>
      <c r="E5174">
        <v>221</v>
      </c>
      <c r="F5174" s="3">
        <v>189.44933966424054</v>
      </c>
    </row>
    <row r="5175" spans="1:10">
      <c r="A5175">
        <v>7</v>
      </c>
      <c r="B5175">
        <v>-91.081000000000003</v>
      </c>
      <c r="C5175">
        <v>1330</v>
      </c>
      <c r="D5175">
        <v>275000</v>
      </c>
      <c r="E5175">
        <v>229</v>
      </c>
      <c r="F5175" s="3">
        <v>204.62730788572134</v>
      </c>
    </row>
    <row r="5176" spans="1:10">
      <c r="A5176">
        <v>8</v>
      </c>
      <c r="B5176">
        <v>-90.965000000000003</v>
      </c>
      <c r="C5176">
        <v>1330</v>
      </c>
      <c r="D5176">
        <v>275000</v>
      </c>
      <c r="E5176">
        <v>207</v>
      </c>
      <c r="F5176" s="3">
        <v>223.0066290857807</v>
      </c>
    </row>
    <row r="5177" spans="1:10">
      <c r="A5177">
        <v>9</v>
      </c>
      <c r="B5177">
        <v>-90.849000000000004</v>
      </c>
      <c r="C5177">
        <v>1330</v>
      </c>
      <c r="D5177">
        <v>275000</v>
      </c>
      <c r="E5177">
        <v>246</v>
      </c>
      <c r="F5177" s="3">
        <v>244.01379776880609</v>
      </c>
    </row>
    <row r="5178" spans="1:10">
      <c r="A5178">
        <v>10</v>
      </c>
      <c r="B5178">
        <v>-90.733999999999995</v>
      </c>
      <c r="C5178">
        <v>1330</v>
      </c>
      <c r="D5178">
        <v>275000</v>
      </c>
      <c r="E5178">
        <v>291</v>
      </c>
      <c r="F5178" s="3">
        <v>266.88037252198166</v>
      </c>
    </row>
    <row r="5179" spans="1:10">
      <c r="A5179">
        <v>11</v>
      </c>
      <c r="B5179">
        <v>-90.623999999999995</v>
      </c>
      <c r="C5179">
        <v>1330</v>
      </c>
      <c r="D5179">
        <v>275000</v>
      </c>
      <c r="E5179">
        <v>293</v>
      </c>
      <c r="F5179" s="3">
        <v>289.81099775308445</v>
      </c>
    </row>
    <row r="5180" spans="1:10">
      <c r="A5180">
        <v>12</v>
      </c>
      <c r="B5180">
        <v>-90.509</v>
      </c>
      <c r="C5180">
        <v>1330</v>
      </c>
      <c r="D5180">
        <v>275000</v>
      </c>
      <c r="E5180">
        <v>248</v>
      </c>
      <c r="F5180" s="3">
        <v>313.69674003074886</v>
      </c>
    </row>
    <row r="5181" spans="1:10">
      <c r="A5181">
        <v>13</v>
      </c>
      <c r="B5181">
        <v>-90.394999999999996</v>
      </c>
      <c r="C5181">
        <v>1330</v>
      </c>
      <c r="D5181">
        <v>275000</v>
      </c>
      <c r="E5181">
        <v>343</v>
      </c>
      <c r="F5181" s="3">
        <v>335.86706738002567</v>
      </c>
    </row>
    <row r="5182" spans="1:10">
      <c r="A5182">
        <v>14</v>
      </c>
      <c r="B5182">
        <v>-90.287000000000006</v>
      </c>
      <c r="C5182">
        <v>1330</v>
      </c>
      <c r="D5182">
        <v>275000</v>
      </c>
      <c r="E5182">
        <v>341</v>
      </c>
      <c r="F5182" s="3">
        <v>354.12654593714166</v>
      </c>
    </row>
    <row r="5183" spans="1:10">
      <c r="A5183">
        <v>15</v>
      </c>
      <c r="B5183">
        <v>-90.171999999999997</v>
      </c>
      <c r="C5183">
        <v>1330</v>
      </c>
      <c r="D5183">
        <v>275000</v>
      </c>
      <c r="E5183">
        <v>381</v>
      </c>
      <c r="F5183" s="3">
        <v>369.29023567817336</v>
      </c>
    </row>
    <row r="5184" spans="1:10">
      <c r="A5184">
        <v>16</v>
      </c>
      <c r="B5184">
        <v>-90.055999999999997</v>
      </c>
      <c r="C5184">
        <v>1330</v>
      </c>
      <c r="D5184">
        <v>275000</v>
      </c>
      <c r="E5184">
        <v>399</v>
      </c>
      <c r="F5184" s="3">
        <v>379.0099105033101</v>
      </c>
    </row>
    <row r="5185" spans="1:6">
      <c r="A5185">
        <v>17</v>
      </c>
      <c r="B5185">
        <v>-89.94</v>
      </c>
      <c r="C5185">
        <v>1330</v>
      </c>
      <c r="D5185">
        <v>275000</v>
      </c>
      <c r="E5185">
        <v>410</v>
      </c>
      <c r="F5185" s="3">
        <v>382.4779663038762</v>
      </c>
    </row>
    <row r="5186" spans="1:6">
      <c r="A5186">
        <v>18</v>
      </c>
      <c r="B5186">
        <v>-89.825000000000003</v>
      </c>
      <c r="C5186">
        <v>1330</v>
      </c>
      <c r="D5186">
        <v>275000</v>
      </c>
      <c r="E5186">
        <v>363</v>
      </c>
      <c r="F5186" s="3">
        <v>379.68502660234202</v>
      </c>
    </row>
    <row r="5187" spans="1:6">
      <c r="A5187">
        <v>19</v>
      </c>
      <c r="B5187">
        <v>-89.718999999999994</v>
      </c>
      <c r="C5187">
        <v>1330</v>
      </c>
      <c r="D5187">
        <v>275000</v>
      </c>
      <c r="E5187">
        <v>370</v>
      </c>
      <c r="F5187" s="3">
        <v>372.06296646781192</v>
      </c>
    </row>
    <row r="5188" spans="1:6">
      <c r="A5188">
        <v>20</v>
      </c>
      <c r="B5188">
        <v>-89.605999999999995</v>
      </c>
      <c r="C5188">
        <v>1330</v>
      </c>
      <c r="D5188">
        <v>275000</v>
      </c>
      <c r="E5188">
        <v>379</v>
      </c>
      <c r="F5188" s="3">
        <v>359.52273080079823</v>
      </c>
    </row>
    <row r="5189" spans="1:6">
      <c r="A5189">
        <v>21</v>
      </c>
      <c r="B5189">
        <v>-89.491</v>
      </c>
      <c r="C5189">
        <v>1330</v>
      </c>
      <c r="D5189">
        <v>275000</v>
      </c>
      <c r="E5189">
        <v>356</v>
      </c>
      <c r="F5189" s="3">
        <v>343.38965308345644</v>
      </c>
    </row>
    <row r="5190" spans="1:6">
      <c r="A5190">
        <v>22</v>
      </c>
      <c r="B5190">
        <v>-89.376999999999995</v>
      </c>
      <c r="C5190">
        <v>1330</v>
      </c>
      <c r="D5190">
        <v>275000</v>
      </c>
      <c r="E5190">
        <v>318</v>
      </c>
      <c r="F5190" s="3">
        <v>325.53147984143294</v>
      </c>
    </row>
    <row r="5191" spans="1:6">
      <c r="A5191">
        <v>23</v>
      </c>
      <c r="B5191">
        <v>-89.257999999999996</v>
      </c>
      <c r="C5191">
        <v>1330</v>
      </c>
      <c r="D5191">
        <v>275000</v>
      </c>
      <c r="E5191">
        <v>317</v>
      </c>
      <c r="F5191" s="3">
        <v>306.48806139369867</v>
      </c>
    </row>
    <row r="5192" spans="1:6">
      <c r="A5192">
        <v>24</v>
      </c>
      <c r="B5192">
        <v>-89.141999999999996</v>
      </c>
      <c r="C5192">
        <v>1330</v>
      </c>
      <c r="D5192">
        <v>275000</v>
      </c>
      <c r="E5192">
        <v>281</v>
      </c>
      <c r="F5192" s="3">
        <v>288.87620861870687</v>
      </c>
    </row>
    <row r="5193" spans="1:6">
      <c r="A5193">
        <v>25</v>
      </c>
      <c r="B5193">
        <v>-89.034999999999997</v>
      </c>
      <c r="C5193">
        <v>1330</v>
      </c>
      <c r="D5193">
        <v>275000</v>
      </c>
      <c r="E5193">
        <v>254</v>
      </c>
      <c r="F5193" s="3">
        <v>274.34038787843781</v>
      </c>
    </row>
    <row r="5194" spans="1:6">
      <c r="A5194">
        <v>26</v>
      </c>
      <c r="B5194">
        <v>-88.93</v>
      </c>
      <c r="C5194">
        <v>1330</v>
      </c>
      <c r="D5194">
        <v>275000</v>
      </c>
      <c r="E5194">
        <v>266</v>
      </c>
      <c r="F5194" s="3">
        <v>262.17288701595169</v>
      </c>
    </row>
    <row r="5195" spans="1:6">
      <c r="A5195">
        <v>27</v>
      </c>
      <c r="B5195">
        <v>-88.816000000000003</v>
      </c>
      <c r="C5195">
        <v>1330</v>
      </c>
      <c r="D5195">
        <v>275000</v>
      </c>
      <c r="E5195">
        <v>241</v>
      </c>
      <c r="F5195" s="3">
        <v>251.56936357530034</v>
      </c>
    </row>
    <row r="5196" spans="1:6">
      <c r="A5196">
        <v>28</v>
      </c>
      <c r="B5196">
        <v>-88.695999999999998</v>
      </c>
      <c r="C5196">
        <v>1330</v>
      </c>
      <c r="D5196">
        <v>275000</v>
      </c>
      <c r="E5196">
        <v>234</v>
      </c>
      <c r="F5196" s="3">
        <v>243.33458105264893</v>
      </c>
    </row>
    <row r="5197" spans="1:6">
      <c r="A5197">
        <v>29</v>
      </c>
      <c r="B5197">
        <v>-88.590999999999994</v>
      </c>
      <c r="C5197">
        <v>1330</v>
      </c>
      <c r="D5197">
        <v>275000</v>
      </c>
      <c r="E5197">
        <v>242</v>
      </c>
      <c r="F5197" s="3">
        <v>238.39854616395129</v>
      </c>
    </row>
    <row r="5198" spans="1:6">
      <c r="A5198">
        <v>30</v>
      </c>
      <c r="B5198">
        <v>-88.471999999999994</v>
      </c>
      <c r="C5198">
        <v>1330</v>
      </c>
      <c r="D5198">
        <v>275000</v>
      </c>
      <c r="E5198">
        <v>247</v>
      </c>
      <c r="F5198" s="3">
        <v>235.00735745082545</v>
      </c>
    </row>
    <row r="5199" spans="1:6">
      <c r="A5199">
        <v>31</v>
      </c>
      <c r="B5199">
        <v>-88.36</v>
      </c>
      <c r="C5199">
        <v>1330</v>
      </c>
      <c r="D5199">
        <v>275000</v>
      </c>
      <c r="E5199">
        <v>214</v>
      </c>
      <c r="F5199" s="3">
        <v>233.56068070760631</v>
      </c>
    </row>
    <row r="5200" spans="1:6">
      <c r="A5200">
        <v>32</v>
      </c>
      <c r="B5200">
        <v>-88.251999999999995</v>
      </c>
      <c r="C5200">
        <v>1330</v>
      </c>
      <c r="D5200">
        <v>275000</v>
      </c>
      <c r="E5200">
        <v>260</v>
      </c>
      <c r="F5200" s="3">
        <v>233.40688980526542</v>
      </c>
    </row>
    <row r="5201" spans="1:1">
      <c r="A5201" t="s">
        <v>0</v>
      </c>
    </row>
    <row r="5202" spans="1:1">
      <c r="A5202" t="s">
        <v>0</v>
      </c>
    </row>
    <row r="5203" spans="1:1">
      <c r="A5203" t="s">
        <v>0</v>
      </c>
    </row>
    <row r="5204" spans="1:1">
      <c r="A5204" t="s">
        <v>0</v>
      </c>
    </row>
    <row r="5205" spans="1:1">
      <c r="A5205" t="s">
        <v>187</v>
      </c>
    </row>
    <row r="5206" spans="1:1">
      <c r="A5206" t="s">
        <v>149</v>
      </c>
    </row>
    <row r="5207" spans="1:1">
      <c r="A5207" t="s">
        <v>3</v>
      </c>
    </row>
    <row r="5208" spans="1:1">
      <c r="A5208" t="s">
        <v>4</v>
      </c>
    </row>
    <row r="5209" spans="1:1">
      <c r="A5209" t="s">
        <v>178</v>
      </c>
    </row>
    <row r="5210" spans="1:1">
      <c r="A5210" t="s">
        <v>143</v>
      </c>
    </row>
    <row r="5211" spans="1:1">
      <c r="A5211" t="s">
        <v>7</v>
      </c>
    </row>
    <row r="5212" spans="1:1">
      <c r="A5212" t="s">
        <v>8</v>
      </c>
    </row>
    <row r="5213" spans="1:1">
      <c r="A5213" t="s">
        <v>151</v>
      </c>
    </row>
    <row r="5214" spans="1:1">
      <c r="A5214" t="s">
        <v>10</v>
      </c>
    </row>
    <row r="5215" spans="1:1">
      <c r="A5215" t="s">
        <v>11</v>
      </c>
    </row>
    <row r="5216" spans="1:1">
      <c r="A5216" t="s">
        <v>0</v>
      </c>
    </row>
    <row r="5217" spans="1:10">
      <c r="A5217" t="s">
        <v>0</v>
      </c>
    </row>
    <row r="5218" spans="1:10">
      <c r="A5218" t="s">
        <v>328</v>
      </c>
      <c r="B5218" t="s">
        <v>307</v>
      </c>
      <c r="C5218" t="s">
        <v>310</v>
      </c>
      <c r="D5218" t="s">
        <v>327</v>
      </c>
      <c r="E5218" t="s">
        <v>326</v>
      </c>
      <c r="F5218" t="s">
        <v>347</v>
      </c>
    </row>
    <row r="5219" spans="1:10">
      <c r="A5219">
        <v>1</v>
      </c>
      <c r="B5219">
        <v>-91.748000000000005</v>
      </c>
      <c r="C5219">
        <v>1329</v>
      </c>
      <c r="D5219">
        <v>275000</v>
      </c>
      <c r="E5219">
        <v>146</v>
      </c>
      <c r="F5219" s="3">
        <v>165.50300011547208</v>
      </c>
      <c r="J5219" t="s">
        <v>462</v>
      </c>
    </row>
    <row r="5220" spans="1:10">
      <c r="A5220">
        <v>2</v>
      </c>
      <c r="B5220">
        <v>-91.638999999999996</v>
      </c>
      <c r="C5220">
        <v>1329</v>
      </c>
      <c r="D5220">
        <v>275000</v>
      </c>
      <c r="E5220">
        <v>151</v>
      </c>
      <c r="F5220" s="3">
        <v>169.22251371101774</v>
      </c>
    </row>
    <row r="5221" spans="1:10">
      <c r="A5221">
        <v>3</v>
      </c>
      <c r="B5221">
        <v>-91.524000000000001</v>
      </c>
      <c r="C5221">
        <v>1329</v>
      </c>
      <c r="D5221">
        <v>275000</v>
      </c>
      <c r="E5221">
        <v>168</v>
      </c>
      <c r="F5221" s="3">
        <v>174.09414158149912</v>
      </c>
    </row>
    <row r="5222" spans="1:10">
      <c r="A5222">
        <v>4</v>
      </c>
      <c r="B5222">
        <v>-91.412000000000006</v>
      </c>
      <c r="C5222">
        <v>1329</v>
      </c>
      <c r="D5222">
        <v>275000</v>
      </c>
      <c r="E5222">
        <v>196</v>
      </c>
      <c r="F5222" s="3">
        <v>180.16476997535059</v>
      </c>
    </row>
    <row r="5223" spans="1:10">
      <c r="A5223">
        <v>5</v>
      </c>
      <c r="B5223">
        <v>-91.3</v>
      </c>
      <c r="C5223">
        <v>1329</v>
      </c>
      <c r="D5223">
        <v>275000</v>
      </c>
      <c r="E5223">
        <v>221</v>
      </c>
      <c r="F5223" s="3">
        <v>187.99841960916271</v>
      </c>
    </row>
    <row r="5224" spans="1:10">
      <c r="A5224">
        <v>6</v>
      </c>
      <c r="B5224">
        <v>-91.194000000000003</v>
      </c>
      <c r="C5224">
        <v>1329</v>
      </c>
      <c r="D5224">
        <v>275000</v>
      </c>
      <c r="E5224">
        <v>220</v>
      </c>
      <c r="F5224" s="3">
        <v>197.46383934674358</v>
      </c>
    </row>
    <row r="5225" spans="1:10">
      <c r="A5225">
        <v>7</v>
      </c>
      <c r="B5225">
        <v>-91.081000000000003</v>
      </c>
      <c r="C5225">
        <v>1329</v>
      </c>
      <c r="D5225">
        <v>275000</v>
      </c>
      <c r="E5225">
        <v>230</v>
      </c>
      <c r="F5225" s="3">
        <v>210.16305975417961</v>
      </c>
    </row>
    <row r="5226" spans="1:10">
      <c r="A5226">
        <v>8</v>
      </c>
      <c r="B5226">
        <v>-90.965000000000003</v>
      </c>
      <c r="C5226">
        <v>1329</v>
      </c>
      <c r="D5226">
        <v>275000</v>
      </c>
      <c r="E5226">
        <v>241</v>
      </c>
      <c r="F5226" s="3">
        <v>226.29123339295333</v>
      </c>
    </row>
    <row r="5227" spans="1:10">
      <c r="A5227">
        <v>9</v>
      </c>
      <c r="B5227">
        <v>-90.849000000000004</v>
      </c>
      <c r="C5227">
        <v>1329</v>
      </c>
      <c r="D5227">
        <v>275000</v>
      </c>
      <c r="E5227">
        <v>241</v>
      </c>
      <c r="F5227" s="3">
        <v>245.56614830727329</v>
      </c>
    </row>
    <row r="5228" spans="1:10">
      <c r="A5228">
        <v>10</v>
      </c>
      <c r="B5228">
        <v>-90.733999999999995</v>
      </c>
      <c r="C5228">
        <v>1329</v>
      </c>
      <c r="D5228">
        <v>275000</v>
      </c>
      <c r="E5228">
        <v>255</v>
      </c>
      <c r="F5228" s="3">
        <v>267.38410275429015</v>
      </c>
    </row>
    <row r="5229" spans="1:10">
      <c r="A5229">
        <v>11</v>
      </c>
      <c r="B5229">
        <v>-90.623999999999995</v>
      </c>
      <c r="C5229">
        <v>1329</v>
      </c>
      <c r="D5229">
        <v>275000</v>
      </c>
      <c r="E5229">
        <v>278</v>
      </c>
      <c r="F5229" s="3">
        <v>289.97207644889198</v>
      </c>
    </row>
    <row r="5230" spans="1:10">
      <c r="A5230">
        <v>12</v>
      </c>
      <c r="B5230">
        <v>-90.509</v>
      </c>
      <c r="C5230">
        <v>1329</v>
      </c>
      <c r="D5230">
        <v>275000</v>
      </c>
      <c r="E5230">
        <v>297</v>
      </c>
      <c r="F5230" s="3">
        <v>314.08791560999242</v>
      </c>
    </row>
    <row r="5231" spans="1:10">
      <c r="A5231">
        <v>13</v>
      </c>
      <c r="B5231">
        <v>-90.394999999999996</v>
      </c>
      <c r="C5231">
        <v>1329</v>
      </c>
      <c r="D5231">
        <v>275000</v>
      </c>
      <c r="E5231">
        <v>310</v>
      </c>
      <c r="F5231" s="3">
        <v>336.83925272090573</v>
      </c>
    </row>
    <row r="5232" spans="1:10">
      <c r="A5232">
        <v>14</v>
      </c>
      <c r="B5232">
        <v>-90.287000000000006</v>
      </c>
      <c r="C5232">
        <v>1329</v>
      </c>
      <c r="D5232">
        <v>275000</v>
      </c>
      <c r="E5232">
        <v>349</v>
      </c>
      <c r="F5232" s="3">
        <v>355.66761993611937</v>
      </c>
    </row>
    <row r="5233" spans="1:6">
      <c r="A5233">
        <v>15</v>
      </c>
      <c r="B5233">
        <v>-90.171999999999997</v>
      </c>
      <c r="C5233">
        <v>1329</v>
      </c>
      <c r="D5233">
        <v>275000</v>
      </c>
      <c r="E5233">
        <v>402</v>
      </c>
      <c r="F5233" s="3">
        <v>371.10998911536518</v>
      </c>
    </row>
    <row r="5234" spans="1:6">
      <c r="A5234">
        <v>16</v>
      </c>
      <c r="B5234">
        <v>-90.055999999999997</v>
      </c>
      <c r="C5234">
        <v>1329</v>
      </c>
      <c r="D5234">
        <v>275000</v>
      </c>
      <c r="E5234">
        <v>378</v>
      </c>
      <c r="F5234" s="3">
        <v>380.47602895216602</v>
      </c>
    </row>
    <row r="5235" spans="1:6">
      <c r="A5235">
        <v>17</v>
      </c>
      <c r="B5235">
        <v>-89.94</v>
      </c>
      <c r="C5235">
        <v>1329</v>
      </c>
      <c r="D5235">
        <v>275000</v>
      </c>
      <c r="E5235">
        <v>396</v>
      </c>
      <c r="F5235" s="3">
        <v>382.80894945809058</v>
      </c>
    </row>
    <row r="5236" spans="1:6">
      <c r="A5236">
        <v>18</v>
      </c>
      <c r="B5236">
        <v>-89.825000000000003</v>
      </c>
      <c r="C5236">
        <v>1329</v>
      </c>
      <c r="D5236">
        <v>275000</v>
      </c>
      <c r="E5236">
        <v>404</v>
      </c>
      <c r="F5236" s="3">
        <v>378.17933690302925</v>
      </c>
    </row>
    <row r="5237" spans="1:6">
      <c r="A5237">
        <v>19</v>
      </c>
      <c r="B5237">
        <v>-89.718999999999994</v>
      </c>
      <c r="C5237">
        <v>1329</v>
      </c>
      <c r="D5237">
        <v>275000</v>
      </c>
      <c r="E5237">
        <v>364</v>
      </c>
      <c r="F5237" s="3">
        <v>368.45118536354414</v>
      </c>
    </row>
    <row r="5238" spans="1:6">
      <c r="A5238">
        <v>20</v>
      </c>
      <c r="B5238">
        <v>-89.605999999999995</v>
      </c>
      <c r="C5238">
        <v>1329</v>
      </c>
      <c r="D5238">
        <v>275000</v>
      </c>
      <c r="E5238">
        <v>358</v>
      </c>
      <c r="F5238" s="3">
        <v>353.57006334642307</v>
      </c>
    </row>
    <row r="5239" spans="1:6">
      <c r="A5239">
        <v>21</v>
      </c>
      <c r="B5239">
        <v>-89.491</v>
      </c>
      <c r="C5239">
        <v>1329</v>
      </c>
      <c r="D5239">
        <v>275000</v>
      </c>
      <c r="E5239">
        <v>331</v>
      </c>
      <c r="F5239" s="3">
        <v>335.35100820508177</v>
      </c>
    </row>
    <row r="5240" spans="1:6">
      <c r="A5240">
        <v>22</v>
      </c>
      <c r="B5240">
        <v>-89.376999999999995</v>
      </c>
      <c r="C5240">
        <v>1329</v>
      </c>
      <c r="D5240">
        <v>275000</v>
      </c>
      <c r="E5240">
        <v>311</v>
      </c>
      <c r="F5240" s="3">
        <v>316.06986604072125</v>
      </c>
    </row>
    <row r="5241" spans="1:6">
      <c r="A5241">
        <v>23</v>
      </c>
      <c r="B5241">
        <v>-89.257999999999996</v>
      </c>
      <c r="C5241">
        <v>1329</v>
      </c>
      <c r="D5241">
        <v>275000</v>
      </c>
      <c r="E5241">
        <v>308</v>
      </c>
      <c r="F5241" s="3">
        <v>296.46114559495385</v>
      </c>
    </row>
    <row r="5242" spans="1:6">
      <c r="A5242">
        <v>24</v>
      </c>
      <c r="B5242">
        <v>-89.141999999999996</v>
      </c>
      <c r="C5242">
        <v>1329</v>
      </c>
      <c r="D5242">
        <v>275000</v>
      </c>
      <c r="E5242">
        <v>251</v>
      </c>
      <c r="F5242" s="3">
        <v>279.25436323040105</v>
      </c>
    </row>
    <row r="5243" spans="1:6">
      <c r="A5243">
        <v>25</v>
      </c>
      <c r="B5243">
        <v>-89.034999999999997</v>
      </c>
      <c r="C5243">
        <v>1329</v>
      </c>
      <c r="D5243">
        <v>275000</v>
      </c>
      <c r="E5243">
        <v>266</v>
      </c>
      <c r="F5243" s="3">
        <v>265.82912045209935</v>
      </c>
    </row>
    <row r="5244" spans="1:6">
      <c r="A5244">
        <v>26</v>
      </c>
      <c r="B5244">
        <v>-88.93</v>
      </c>
      <c r="C5244">
        <v>1329</v>
      </c>
      <c r="D5244">
        <v>275000</v>
      </c>
      <c r="E5244">
        <v>253</v>
      </c>
      <c r="F5244" s="3">
        <v>255.25704601590957</v>
      </c>
    </row>
    <row r="5245" spans="1:6">
      <c r="A5245">
        <v>27</v>
      </c>
      <c r="B5245">
        <v>-88.816000000000003</v>
      </c>
      <c r="C5245">
        <v>1329</v>
      </c>
      <c r="D5245">
        <v>275000</v>
      </c>
      <c r="E5245">
        <v>271</v>
      </c>
      <c r="F5245" s="3">
        <v>246.70109014113561</v>
      </c>
    </row>
    <row r="5246" spans="1:6">
      <c r="A5246">
        <v>28</v>
      </c>
      <c r="B5246">
        <v>-88.695999999999998</v>
      </c>
      <c r="C5246">
        <v>1329</v>
      </c>
      <c r="D5246">
        <v>275000</v>
      </c>
      <c r="E5246">
        <v>215</v>
      </c>
      <c r="F5246" s="3">
        <v>240.68630230532008</v>
      </c>
    </row>
    <row r="5247" spans="1:6">
      <c r="A5247">
        <v>29</v>
      </c>
      <c r="B5247">
        <v>-88.590999999999994</v>
      </c>
      <c r="C5247">
        <v>1329</v>
      </c>
      <c r="D5247">
        <v>275000</v>
      </c>
      <c r="E5247">
        <v>236</v>
      </c>
      <c r="F5247" s="3">
        <v>237.54553624861975</v>
      </c>
    </row>
    <row r="5248" spans="1:6">
      <c r="A5248">
        <v>30</v>
      </c>
      <c r="B5248">
        <v>-88.471999999999994</v>
      </c>
      <c r="C5248">
        <v>1329</v>
      </c>
      <c r="D5248">
        <v>275000</v>
      </c>
      <c r="E5248">
        <v>258</v>
      </c>
      <c r="F5248" s="3">
        <v>235.86745132970913</v>
      </c>
    </row>
    <row r="5249" spans="1:6">
      <c r="A5249">
        <v>31</v>
      </c>
      <c r="B5249">
        <v>-88.36</v>
      </c>
      <c r="C5249">
        <v>1329</v>
      </c>
      <c r="D5249">
        <v>275000</v>
      </c>
      <c r="E5249">
        <v>224</v>
      </c>
      <c r="F5249" s="3">
        <v>235.64877528777942</v>
      </c>
    </row>
    <row r="5250" spans="1:6">
      <c r="A5250">
        <v>32</v>
      </c>
      <c r="B5250">
        <v>-88.251999999999995</v>
      </c>
      <c r="C5250">
        <v>1329</v>
      </c>
      <c r="D5250">
        <v>275000</v>
      </c>
      <c r="E5250">
        <v>244</v>
      </c>
      <c r="F5250" s="3">
        <v>236.31686337433112</v>
      </c>
    </row>
    <row r="5251" spans="1:6">
      <c r="A5251" t="s">
        <v>0</v>
      </c>
    </row>
    <row r="5252" spans="1:6">
      <c r="A5252" t="s">
        <v>0</v>
      </c>
    </row>
    <row r="5253" spans="1:6">
      <c r="A5253" t="s">
        <v>0</v>
      </c>
    </row>
    <row r="5254" spans="1:6">
      <c r="A5254" t="s">
        <v>0</v>
      </c>
    </row>
    <row r="5255" spans="1:6">
      <c r="A5255" t="s">
        <v>188</v>
      </c>
    </row>
    <row r="5256" spans="1:6">
      <c r="A5256" t="s">
        <v>149</v>
      </c>
    </row>
    <row r="5257" spans="1:6">
      <c r="A5257" t="s">
        <v>3</v>
      </c>
    </row>
    <row r="5258" spans="1:6">
      <c r="A5258" t="s">
        <v>4</v>
      </c>
    </row>
    <row r="5259" spans="1:6">
      <c r="A5259" t="s">
        <v>178</v>
      </c>
    </row>
    <row r="5260" spans="1:6">
      <c r="A5260" t="s">
        <v>145</v>
      </c>
    </row>
    <row r="5261" spans="1:6">
      <c r="A5261" t="s">
        <v>7</v>
      </c>
    </row>
    <row r="5262" spans="1:6">
      <c r="A5262" t="s">
        <v>8</v>
      </c>
    </row>
    <row r="5263" spans="1:6">
      <c r="A5263" t="s">
        <v>151</v>
      </c>
    </row>
    <row r="5264" spans="1:6">
      <c r="A5264" t="s">
        <v>10</v>
      </c>
    </row>
    <row r="5265" spans="1:10">
      <c r="A5265" t="s">
        <v>11</v>
      </c>
    </row>
    <row r="5266" spans="1:10">
      <c r="A5266" t="s">
        <v>0</v>
      </c>
    </row>
    <row r="5267" spans="1:10">
      <c r="A5267" t="s">
        <v>0</v>
      </c>
    </row>
    <row r="5268" spans="1:10">
      <c r="A5268" t="s">
        <v>328</v>
      </c>
      <c r="B5268" t="s">
        <v>307</v>
      </c>
      <c r="C5268" t="s">
        <v>310</v>
      </c>
      <c r="D5268" t="s">
        <v>327</v>
      </c>
      <c r="E5268" t="s">
        <v>326</v>
      </c>
      <c r="F5268" t="s">
        <v>347</v>
      </c>
    </row>
    <row r="5269" spans="1:10">
      <c r="A5269">
        <v>1</v>
      </c>
      <c r="B5269">
        <v>-91.748000000000005</v>
      </c>
      <c r="C5269">
        <v>1325</v>
      </c>
      <c r="D5269">
        <v>275000</v>
      </c>
      <c r="E5269">
        <v>163</v>
      </c>
      <c r="F5269" s="3">
        <v>175.79627928086788</v>
      </c>
      <c r="J5269" t="s">
        <v>463</v>
      </c>
    </row>
    <row r="5270" spans="1:10">
      <c r="A5270">
        <v>2</v>
      </c>
      <c r="B5270">
        <v>-91.638999999999996</v>
      </c>
      <c r="C5270">
        <v>1325</v>
      </c>
      <c r="D5270">
        <v>275000</v>
      </c>
      <c r="E5270">
        <v>156</v>
      </c>
      <c r="F5270" s="3">
        <v>178.98395107120248</v>
      </c>
    </row>
    <row r="5271" spans="1:10">
      <c r="A5271">
        <v>3</v>
      </c>
      <c r="B5271">
        <v>-91.524000000000001</v>
      </c>
      <c r="C5271">
        <v>1325</v>
      </c>
      <c r="D5271">
        <v>275000</v>
      </c>
      <c r="E5271">
        <v>200</v>
      </c>
      <c r="F5271" s="3">
        <v>183.28863470499184</v>
      </c>
    </row>
    <row r="5272" spans="1:10">
      <c r="A5272">
        <v>4</v>
      </c>
      <c r="B5272">
        <v>-91.412000000000006</v>
      </c>
      <c r="C5272">
        <v>1325</v>
      </c>
      <c r="D5272">
        <v>275000</v>
      </c>
      <c r="E5272">
        <v>199</v>
      </c>
      <c r="F5272" s="3">
        <v>188.83382519422852</v>
      </c>
    </row>
    <row r="5273" spans="1:10">
      <c r="A5273">
        <v>5</v>
      </c>
      <c r="B5273">
        <v>-91.3</v>
      </c>
      <c r="C5273">
        <v>1325</v>
      </c>
      <c r="D5273">
        <v>275000</v>
      </c>
      <c r="E5273">
        <v>211</v>
      </c>
      <c r="F5273" s="3">
        <v>196.2220005467899</v>
      </c>
    </row>
    <row r="5274" spans="1:10">
      <c r="A5274">
        <v>6</v>
      </c>
      <c r="B5274">
        <v>-91.194000000000003</v>
      </c>
      <c r="C5274">
        <v>1325</v>
      </c>
      <c r="D5274">
        <v>275000</v>
      </c>
      <c r="E5274">
        <v>202</v>
      </c>
      <c r="F5274" s="3">
        <v>205.4066649029003</v>
      </c>
    </row>
    <row r="5275" spans="1:10">
      <c r="A5275">
        <v>7</v>
      </c>
      <c r="B5275">
        <v>-91.081000000000003</v>
      </c>
      <c r="C5275">
        <v>1325</v>
      </c>
      <c r="D5275">
        <v>275000</v>
      </c>
      <c r="E5275">
        <v>226</v>
      </c>
      <c r="F5275" s="3">
        <v>218.04383967180831</v>
      </c>
    </row>
    <row r="5276" spans="1:10">
      <c r="A5276">
        <v>8</v>
      </c>
      <c r="B5276">
        <v>-90.965000000000003</v>
      </c>
      <c r="C5276">
        <v>1325</v>
      </c>
      <c r="D5276">
        <v>275000</v>
      </c>
      <c r="E5276">
        <v>266</v>
      </c>
      <c r="F5276" s="3">
        <v>234.45650472290356</v>
      </c>
    </row>
    <row r="5277" spans="1:10">
      <c r="A5277">
        <v>9</v>
      </c>
      <c r="B5277">
        <v>-90.849000000000004</v>
      </c>
      <c r="C5277">
        <v>1325</v>
      </c>
      <c r="D5277">
        <v>275000</v>
      </c>
      <c r="E5277">
        <v>251</v>
      </c>
      <c r="F5277" s="3">
        <v>254.43998105016234</v>
      </c>
    </row>
    <row r="5278" spans="1:10">
      <c r="A5278">
        <v>10</v>
      </c>
      <c r="B5278">
        <v>-90.733999999999995</v>
      </c>
      <c r="C5278">
        <v>1325</v>
      </c>
      <c r="D5278">
        <v>275000</v>
      </c>
      <c r="E5278">
        <v>281</v>
      </c>
      <c r="F5278" s="3">
        <v>277.39241540351162</v>
      </c>
    </row>
    <row r="5279" spans="1:10">
      <c r="A5279">
        <v>11</v>
      </c>
      <c r="B5279">
        <v>-90.623999999999995</v>
      </c>
      <c r="C5279">
        <v>1325</v>
      </c>
      <c r="D5279">
        <v>275000</v>
      </c>
      <c r="E5279">
        <v>302</v>
      </c>
      <c r="F5279" s="3">
        <v>301.40361819389426</v>
      </c>
    </row>
    <row r="5280" spans="1:10">
      <c r="A5280">
        <v>12</v>
      </c>
      <c r="B5280">
        <v>-90.509</v>
      </c>
      <c r="C5280">
        <v>1325</v>
      </c>
      <c r="D5280">
        <v>275000</v>
      </c>
      <c r="E5280">
        <v>313</v>
      </c>
      <c r="F5280" s="3">
        <v>327.2022643923134</v>
      </c>
    </row>
    <row r="5281" spans="1:6">
      <c r="A5281">
        <v>13</v>
      </c>
      <c r="B5281">
        <v>-90.394999999999996</v>
      </c>
      <c r="C5281">
        <v>1325</v>
      </c>
      <c r="D5281">
        <v>275000</v>
      </c>
      <c r="E5281">
        <v>341</v>
      </c>
      <c r="F5281" s="3">
        <v>351.57831331199765</v>
      </c>
    </row>
    <row r="5282" spans="1:6">
      <c r="A5282">
        <v>14</v>
      </c>
      <c r="B5282">
        <v>-90.287000000000006</v>
      </c>
      <c r="C5282">
        <v>1325</v>
      </c>
      <c r="D5282">
        <v>275000</v>
      </c>
      <c r="E5282">
        <v>346</v>
      </c>
      <c r="F5282" s="3">
        <v>371.6461903306141</v>
      </c>
    </row>
    <row r="5283" spans="1:6">
      <c r="A5283">
        <v>15</v>
      </c>
      <c r="B5283">
        <v>-90.171999999999997</v>
      </c>
      <c r="C5283">
        <v>1325</v>
      </c>
      <c r="D5283">
        <v>275000</v>
      </c>
      <c r="E5283">
        <v>396</v>
      </c>
      <c r="F5283" s="3">
        <v>387.81928546187578</v>
      </c>
    </row>
    <row r="5284" spans="1:6">
      <c r="A5284">
        <v>16</v>
      </c>
      <c r="B5284">
        <v>-90.055999999999997</v>
      </c>
      <c r="C5284">
        <v>1325</v>
      </c>
      <c r="D5284">
        <v>275000</v>
      </c>
      <c r="E5284">
        <v>388</v>
      </c>
      <c r="F5284" s="3">
        <v>397.09726302904136</v>
      </c>
    </row>
    <row r="5285" spans="1:6">
      <c r="A5285">
        <v>17</v>
      </c>
      <c r="B5285">
        <v>-89.94</v>
      </c>
      <c r="C5285">
        <v>1325</v>
      </c>
      <c r="D5285">
        <v>275000</v>
      </c>
      <c r="E5285">
        <v>387</v>
      </c>
      <c r="F5285" s="3">
        <v>398.4260424583901</v>
      </c>
    </row>
    <row r="5286" spans="1:6">
      <c r="A5286">
        <v>18</v>
      </c>
      <c r="B5286">
        <v>-89.825000000000003</v>
      </c>
      <c r="C5286">
        <v>1325</v>
      </c>
      <c r="D5286">
        <v>275000</v>
      </c>
      <c r="E5286">
        <v>407</v>
      </c>
      <c r="F5286" s="3">
        <v>391.96312759845983</v>
      </c>
    </row>
    <row r="5287" spans="1:6">
      <c r="A5287">
        <v>19</v>
      </c>
      <c r="B5287">
        <v>-89.718999999999994</v>
      </c>
      <c r="C5287">
        <v>1325</v>
      </c>
      <c r="D5287">
        <v>275000</v>
      </c>
      <c r="E5287">
        <v>420</v>
      </c>
      <c r="F5287" s="3">
        <v>379.98098086062697</v>
      </c>
    </row>
    <row r="5288" spans="1:6">
      <c r="A5288">
        <v>20</v>
      </c>
      <c r="B5288">
        <v>-89.605999999999995</v>
      </c>
      <c r="C5288">
        <v>1325</v>
      </c>
      <c r="D5288">
        <v>275000</v>
      </c>
      <c r="E5288">
        <v>396</v>
      </c>
      <c r="F5288" s="3">
        <v>362.36613740853653</v>
      </c>
    </row>
    <row r="5289" spans="1:6">
      <c r="A5289">
        <v>21</v>
      </c>
      <c r="B5289">
        <v>-89.491</v>
      </c>
      <c r="C5289">
        <v>1325</v>
      </c>
      <c r="D5289">
        <v>275000</v>
      </c>
      <c r="E5289">
        <v>336</v>
      </c>
      <c r="F5289" s="3">
        <v>341.32151847979924</v>
      </c>
    </row>
    <row r="5290" spans="1:6">
      <c r="A5290">
        <v>22</v>
      </c>
      <c r="B5290">
        <v>-89.376999999999995</v>
      </c>
      <c r="C5290">
        <v>1325</v>
      </c>
      <c r="D5290">
        <v>275000</v>
      </c>
      <c r="E5290">
        <v>300</v>
      </c>
      <c r="F5290" s="3">
        <v>319.47374366863471</v>
      </c>
    </row>
    <row r="5291" spans="1:6">
      <c r="A5291">
        <v>23</v>
      </c>
      <c r="B5291">
        <v>-89.257999999999996</v>
      </c>
      <c r="C5291">
        <v>1325</v>
      </c>
      <c r="D5291">
        <v>275000</v>
      </c>
      <c r="E5291">
        <v>296</v>
      </c>
      <c r="F5291" s="3">
        <v>297.64362679629437</v>
      </c>
    </row>
    <row r="5292" spans="1:6">
      <c r="A5292">
        <v>24</v>
      </c>
      <c r="B5292">
        <v>-89.141999999999996</v>
      </c>
      <c r="C5292">
        <v>1325</v>
      </c>
      <c r="D5292">
        <v>275000</v>
      </c>
      <c r="E5292">
        <v>282</v>
      </c>
      <c r="F5292" s="3">
        <v>278.81398578833682</v>
      </c>
    </row>
    <row r="5293" spans="1:6">
      <c r="A5293">
        <v>25</v>
      </c>
      <c r="B5293">
        <v>-89.034999999999997</v>
      </c>
      <c r="C5293">
        <v>1325</v>
      </c>
      <c r="D5293">
        <v>275000</v>
      </c>
      <c r="E5293">
        <v>244</v>
      </c>
      <c r="F5293" s="3">
        <v>264.35601857394175</v>
      </c>
    </row>
    <row r="5294" spans="1:6">
      <c r="A5294">
        <v>26</v>
      </c>
      <c r="B5294">
        <v>-88.93</v>
      </c>
      <c r="C5294">
        <v>1325</v>
      </c>
      <c r="D5294">
        <v>275000</v>
      </c>
      <c r="E5294">
        <v>244</v>
      </c>
      <c r="F5294" s="3">
        <v>253.13585052814676</v>
      </c>
    </row>
    <row r="5295" spans="1:6">
      <c r="A5295">
        <v>27</v>
      </c>
      <c r="B5295">
        <v>-88.816000000000003</v>
      </c>
      <c r="C5295">
        <v>1325</v>
      </c>
      <c r="D5295">
        <v>275000</v>
      </c>
      <c r="E5295">
        <v>236</v>
      </c>
      <c r="F5295" s="3">
        <v>244.17682375618847</v>
      </c>
    </row>
    <row r="5296" spans="1:6">
      <c r="A5296">
        <v>28</v>
      </c>
      <c r="B5296">
        <v>-88.695999999999998</v>
      </c>
      <c r="C5296">
        <v>1325</v>
      </c>
      <c r="D5296">
        <v>275000</v>
      </c>
      <c r="E5296">
        <v>229</v>
      </c>
      <c r="F5296" s="3">
        <v>237.94247723217055</v>
      </c>
    </row>
    <row r="5297" spans="1:6">
      <c r="A5297">
        <v>29</v>
      </c>
      <c r="B5297">
        <v>-88.590999999999994</v>
      </c>
      <c r="C5297">
        <v>1325</v>
      </c>
      <c r="D5297">
        <v>275000</v>
      </c>
      <c r="E5297">
        <v>245</v>
      </c>
      <c r="F5297" s="3">
        <v>234.68520956431919</v>
      </c>
    </row>
    <row r="5298" spans="1:6">
      <c r="A5298">
        <v>30</v>
      </c>
      <c r="B5298">
        <v>-88.471999999999994</v>
      </c>
      <c r="C5298">
        <v>1325</v>
      </c>
      <c r="D5298">
        <v>275000</v>
      </c>
      <c r="E5298">
        <v>239</v>
      </c>
      <c r="F5298" s="3">
        <v>232.88068475051995</v>
      </c>
    </row>
    <row r="5299" spans="1:6">
      <c r="A5299">
        <v>31</v>
      </c>
      <c r="B5299">
        <v>-88.36</v>
      </c>
      <c r="C5299">
        <v>1325</v>
      </c>
      <c r="D5299">
        <v>275000</v>
      </c>
      <c r="E5299">
        <v>247</v>
      </c>
      <c r="F5299" s="3">
        <v>232.50382024135277</v>
      </c>
    </row>
    <row r="5300" spans="1:6">
      <c r="A5300">
        <v>32</v>
      </c>
      <c r="B5300">
        <v>-88.251999999999995</v>
      </c>
      <c r="C5300">
        <v>1325</v>
      </c>
      <c r="D5300">
        <v>275000</v>
      </c>
      <c r="E5300">
        <v>231</v>
      </c>
      <c r="F5300" s="3">
        <v>232.9654131504096</v>
      </c>
    </row>
    <row r="5301" spans="1:6">
      <c r="A5301" t="s">
        <v>0</v>
      </c>
    </row>
    <row r="5302" spans="1:6">
      <c r="A5302" t="s">
        <v>0</v>
      </c>
    </row>
    <row r="5303" spans="1:6">
      <c r="A5303" t="s">
        <v>0</v>
      </c>
    </row>
    <row r="5304" spans="1:6">
      <c r="A5304" t="s">
        <v>0</v>
      </c>
    </row>
    <row r="5305" spans="1:6">
      <c r="A5305" t="s">
        <v>189</v>
      </c>
    </row>
    <row r="5306" spans="1:6">
      <c r="A5306" t="s">
        <v>149</v>
      </c>
    </row>
    <row r="5307" spans="1:6">
      <c r="A5307" t="s">
        <v>3</v>
      </c>
    </row>
    <row r="5308" spans="1:6">
      <c r="A5308" t="s">
        <v>4</v>
      </c>
    </row>
    <row r="5309" spans="1:6">
      <c r="A5309" t="s">
        <v>178</v>
      </c>
    </row>
    <row r="5310" spans="1:6">
      <c r="A5310" t="s">
        <v>147</v>
      </c>
    </row>
    <row r="5311" spans="1:6">
      <c r="A5311" t="s">
        <v>7</v>
      </c>
    </row>
    <row r="5312" spans="1:6">
      <c r="A5312" t="s">
        <v>8</v>
      </c>
    </row>
    <row r="5313" spans="1:10">
      <c r="A5313" t="s">
        <v>151</v>
      </c>
    </row>
    <row r="5314" spans="1:10">
      <c r="A5314" t="s">
        <v>10</v>
      </c>
    </row>
    <row r="5315" spans="1:10">
      <c r="A5315" t="s">
        <v>11</v>
      </c>
    </row>
    <row r="5316" spans="1:10">
      <c r="A5316" t="s">
        <v>0</v>
      </c>
    </row>
    <row r="5317" spans="1:10">
      <c r="A5317" t="s">
        <v>0</v>
      </c>
    </row>
    <row r="5318" spans="1:10">
      <c r="A5318" t="s">
        <v>328</v>
      </c>
      <c r="B5318" t="s">
        <v>307</v>
      </c>
      <c r="C5318" t="s">
        <v>310</v>
      </c>
      <c r="D5318" t="s">
        <v>327</v>
      </c>
      <c r="E5318" t="s">
        <v>326</v>
      </c>
      <c r="F5318" t="s">
        <v>347</v>
      </c>
    </row>
    <row r="5319" spans="1:10">
      <c r="A5319">
        <v>1</v>
      </c>
      <c r="B5319">
        <v>-91.748000000000005</v>
      </c>
      <c r="C5319">
        <v>1322</v>
      </c>
      <c r="D5319">
        <v>275000</v>
      </c>
      <c r="E5319">
        <v>149</v>
      </c>
      <c r="F5319" s="3">
        <v>160.4755668253286</v>
      </c>
      <c r="J5319" t="s">
        <v>464</v>
      </c>
    </row>
    <row r="5320" spans="1:10">
      <c r="A5320">
        <v>2</v>
      </c>
      <c r="B5320">
        <v>-91.638999999999996</v>
      </c>
      <c r="C5320">
        <v>1322</v>
      </c>
      <c r="D5320">
        <v>275000</v>
      </c>
      <c r="E5320">
        <v>153</v>
      </c>
      <c r="F5320" s="3">
        <v>165.05954489711078</v>
      </c>
    </row>
    <row r="5321" spans="1:10">
      <c r="A5321">
        <v>3</v>
      </c>
      <c r="B5321">
        <v>-91.524000000000001</v>
      </c>
      <c r="C5321">
        <v>1322</v>
      </c>
      <c r="D5321">
        <v>275000</v>
      </c>
      <c r="E5321">
        <v>157</v>
      </c>
      <c r="F5321" s="3">
        <v>171.16229782204911</v>
      </c>
    </row>
    <row r="5322" spans="1:10">
      <c r="A5322">
        <v>4</v>
      </c>
      <c r="B5322">
        <v>-91.412000000000006</v>
      </c>
      <c r="C5322">
        <v>1322</v>
      </c>
      <c r="D5322">
        <v>275000</v>
      </c>
      <c r="E5322">
        <v>191</v>
      </c>
      <c r="F5322" s="3">
        <v>178.81008046692722</v>
      </c>
    </row>
    <row r="5323" spans="1:10">
      <c r="A5323">
        <v>5</v>
      </c>
      <c r="B5323">
        <v>-91.3</v>
      </c>
      <c r="C5323">
        <v>1322</v>
      </c>
      <c r="D5323">
        <v>275000</v>
      </c>
      <c r="E5323">
        <v>219</v>
      </c>
      <c r="F5323" s="3">
        <v>188.63224179631456</v>
      </c>
    </row>
    <row r="5324" spans="1:10">
      <c r="A5324">
        <v>6</v>
      </c>
      <c r="B5324">
        <v>-91.194000000000003</v>
      </c>
      <c r="C5324">
        <v>1322</v>
      </c>
      <c r="D5324">
        <v>275000</v>
      </c>
      <c r="E5324">
        <v>222</v>
      </c>
      <c r="F5324" s="3">
        <v>200.35277078332575</v>
      </c>
    </row>
    <row r="5325" spans="1:10">
      <c r="A5325">
        <v>7</v>
      </c>
      <c r="B5325">
        <v>-91.081000000000003</v>
      </c>
      <c r="C5325">
        <v>1322</v>
      </c>
      <c r="D5325">
        <v>275000</v>
      </c>
      <c r="E5325">
        <v>245</v>
      </c>
      <c r="F5325" s="3">
        <v>215.78810695169238</v>
      </c>
    </row>
    <row r="5326" spans="1:10">
      <c r="A5326">
        <v>8</v>
      </c>
      <c r="B5326">
        <v>-90.965000000000003</v>
      </c>
      <c r="C5326">
        <v>1322</v>
      </c>
      <c r="D5326">
        <v>275000</v>
      </c>
      <c r="E5326">
        <v>233</v>
      </c>
      <c r="F5326" s="3">
        <v>234.9278486873597</v>
      </c>
    </row>
    <row r="5327" spans="1:10">
      <c r="A5327">
        <v>9</v>
      </c>
      <c r="B5327">
        <v>-90.849000000000004</v>
      </c>
      <c r="C5327">
        <v>1322</v>
      </c>
      <c r="D5327">
        <v>275000</v>
      </c>
      <c r="E5327">
        <v>248</v>
      </c>
      <c r="F5327" s="3">
        <v>257.17584741740291</v>
      </c>
    </row>
    <row r="5328" spans="1:10">
      <c r="A5328">
        <v>10</v>
      </c>
      <c r="B5328">
        <v>-90.733999999999995</v>
      </c>
      <c r="C5328">
        <v>1322</v>
      </c>
      <c r="D5328">
        <v>275000</v>
      </c>
      <c r="E5328">
        <v>268</v>
      </c>
      <c r="F5328" s="3">
        <v>281.59769042954127</v>
      </c>
    </row>
    <row r="5329" spans="1:6">
      <c r="A5329">
        <v>11</v>
      </c>
      <c r="B5329">
        <v>-90.623999999999995</v>
      </c>
      <c r="C5329">
        <v>1322</v>
      </c>
      <c r="D5329">
        <v>275000</v>
      </c>
      <c r="E5329">
        <v>301</v>
      </c>
      <c r="F5329" s="3">
        <v>306.05751096251441</v>
      </c>
    </row>
    <row r="5330" spans="1:6">
      <c r="A5330">
        <v>12</v>
      </c>
      <c r="B5330">
        <v>-90.509</v>
      </c>
      <c r="C5330">
        <v>1322</v>
      </c>
      <c r="D5330">
        <v>275000</v>
      </c>
      <c r="E5330">
        <v>313</v>
      </c>
      <c r="F5330" s="3">
        <v>331.20719254159269</v>
      </c>
    </row>
    <row r="5331" spans="1:6">
      <c r="A5331">
        <v>13</v>
      </c>
      <c r="B5331">
        <v>-90.394999999999996</v>
      </c>
      <c r="C5331">
        <v>1322</v>
      </c>
      <c r="D5331">
        <v>275000</v>
      </c>
      <c r="E5331">
        <v>347</v>
      </c>
      <c r="F5331" s="3">
        <v>353.86742197207161</v>
      </c>
    </row>
    <row r="5332" spans="1:6">
      <c r="A5332">
        <v>14</v>
      </c>
      <c r="B5332">
        <v>-90.287000000000006</v>
      </c>
      <c r="C5332">
        <v>1322</v>
      </c>
      <c r="D5332">
        <v>275000</v>
      </c>
      <c r="E5332">
        <v>360</v>
      </c>
      <c r="F5332" s="3">
        <v>371.54048954751016</v>
      </c>
    </row>
    <row r="5333" spans="1:6">
      <c r="A5333">
        <v>15</v>
      </c>
      <c r="B5333">
        <v>-90.171999999999997</v>
      </c>
      <c r="C5333">
        <v>1322</v>
      </c>
      <c r="D5333">
        <v>275000</v>
      </c>
      <c r="E5333">
        <v>376</v>
      </c>
      <c r="F5333" s="3">
        <v>384.71654125582609</v>
      </c>
    </row>
    <row r="5334" spans="1:6">
      <c r="A5334">
        <v>16</v>
      </c>
      <c r="B5334">
        <v>-90.055999999999997</v>
      </c>
      <c r="C5334">
        <v>1322</v>
      </c>
      <c r="D5334">
        <v>275000</v>
      </c>
      <c r="E5334">
        <v>413</v>
      </c>
      <c r="F5334" s="3">
        <v>390.97660576123508</v>
      </c>
    </row>
    <row r="5335" spans="1:6">
      <c r="A5335">
        <v>17</v>
      </c>
      <c r="B5335">
        <v>-89.94</v>
      </c>
      <c r="C5335">
        <v>1322</v>
      </c>
      <c r="D5335">
        <v>275000</v>
      </c>
      <c r="E5335">
        <v>429</v>
      </c>
      <c r="F5335" s="3">
        <v>389.7580239579604</v>
      </c>
    </row>
    <row r="5336" spans="1:6">
      <c r="A5336">
        <v>18</v>
      </c>
      <c r="B5336">
        <v>-89.825000000000003</v>
      </c>
      <c r="C5336">
        <v>1322</v>
      </c>
      <c r="D5336">
        <v>275000</v>
      </c>
      <c r="E5336">
        <v>390</v>
      </c>
      <c r="F5336" s="3">
        <v>381.5793199356923</v>
      </c>
    </row>
    <row r="5337" spans="1:6">
      <c r="A5337">
        <v>19</v>
      </c>
      <c r="B5337">
        <v>-89.718999999999994</v>
      </c>
      <c r="C5337">
        <v>1322</v>
      </c>
      <c r="D5337">
        <v>275000</v>
      </c>
      <c r="E5337">
        <v>357</v>
      </c>
      <c r="F5337" s="3">
        <v>368.87726884613392</v>
      </c>
    </row>
    <row r="5338" spans="1:6">
      <c r="A5338">
        <v>20</v>
      </c>
      <c r="B5338">
        <v>-89.605999999999995</v>
      </c>
      <c r="C5338">
        <v>1322</v>
      </c>
      <c r="D5338">
        <v>275000</v>
      </c>
      <c r="E5338">
        <v>355</v>
      </c>
      <c r="F5338" s="3">
        <v>351.39283224581425</v>
      </c>
    </row>
    <row r="5339" spans="1:6">
      <c r="A5339">
        <v>21</v>
      </c>
      <c r="B5339">
        <v>-89.491</v>
      </c>
      <c r="C5339">
        <v>1322</v>
      </c>
      <c r="D5339">
        <v>275000</v>
      </c>
      <c r="E5339">
        <v>325</v>
      </c>
      <c r="F5339" s="3">
        <v>331.27155894659586</v>
      </c>
    </row>
    <row r="5340" spans="1:6">
      <c r="A5340">
        <v>22</v>
      </c>
      <c r="B5340">
        <v>-89.376999999999995</v>
      </c>
      <c r="C5340">
        <v>1322</v>
      </c>
      <c r="D5340">
        <v>275000</v>
      </c>
      <c r="E5340">
        <v>294</v>
      </c>
      <c r="F5340" s="3">
        <v>310.87142243346358</v>
      </c>
    </row>
    <row r="5341" spans="1:6">
      <c r="A5341">
        <v>23</v>
      </c>
      <c r="B5341">
        <v>-89.257999999999996</v>
      </c>
      <c r="C5341">
        <v>1322</v>
      </c>
      <c r="D5341">
        <v>275000</v>
      </c>
      <c r="E5341">
        <v>315</v>
      </c>
      <c r="F5341" s="3">
        <v>290.81768283571108</v>
      </c>
    </row>
    <row r="5342" spans="1:6">
      <c r="A5342">
        <v>24</v>
      </c>
      <c r="B5342">
        <v>-89.141999999999996</v>
      </c>
      <c r="C5342">
        <v>1322</v>
      </c>
      <c r="D5342">
        <v>275000</v>
      </c>
      <c r="E5342">
        <v>260</v>
      </c>
      <c r="F5342" s="3">
        <v>273.72562285585917</v>
      </c>
    </row>
    <row r="5343" spans="1:6">
      <c r="A5343">
        <v>25</v>
      </c>
      <c r="B5343">
        <v>-89.034999999999997</v>
      </c>
      <c r="C5343">
        <v>1322</v>
      </c>
      <c r="D5343">
        <v>275000</v>
      </c>
      <c r="E5343">
        <v>296</v>
      </c>
      <c r="F5343" s="3">
        <v>260.72489280396343</v>
      </c>
    </row>
    <row r="5344" spans="1:6">
      <c r="A5344">
        <v>26</v>
      </c>
      <c r="B5344">
        <v>-88.93</v>
      </c>
      <c r="C5344">
        <v>1322</v>
      </c>
      <c r="D5344">
        <v>275000</v>
      </c>
      <c r="E5344">
        <v>227</v>
      </c>
      <c r="F5344" s="3">
        <v>250.73107159696846</v>
      </c>
    </row>
    <row r="5345" spans="1:6">
      <c r="A5345">
        <v>27</v>
      </c>
      <c r="B5345">
        <v>-88.816000000000003</v>
      </c>
      <c r="C5345">
        <v>1322</v>
      </c>
      <c r="D5345">
        <v>275000</v>
      </c>
      <c r="E5345">
        <v>226</v>
      </c>
      <c r="F5345" s="3">
        <v>242.86298215506491</v>
      </c>
    </row>
    <row r="5346" spans="1:6">
      <c r="A5346">
        <v>28</v>
      </c>
      <c r="B5346">
        <v>-88.695999999999998</v>
      </c>
      <c r="C5346">
        <v>1322</v>
      </c>
      <c r="D5346">
        <v>275000</v>
      </c>
      <c r="E5346">
        <v>213</v>
      </c>
      <c r="F5346" s="3">
        <v>237.54287184563941</v>
      </c>
    </row>
    <row r="5347" spans="1:6">
      <c r="A5347">
        <v>29</v>
      </c>
      <c r="B5347">
        <v>-88.590999999999994</v>
      </c>
      <c r="C5347">
        <v>1322</v>
      </c>
      <c r="D5347">
        <v>275000</v>
      </c>
      <c r="E5347">
        <v>246</v>
      </c>
      <c r="F5347" s="3">
        <v>234.93979522767413</v>
      </c>
    </row>
    <row r="5348" spans="1:6">
      <c r="A5348">
        <v>30</v>
      </c>
      <c r="B5348">
        <v>-88.471999999999994</v>
      </c>
      <c r="C5348">
        <v>1322</v>
      </c>
      <c r="D5348">
        <v>275000</v>
      </c>
      <c r="E5348">
        <v>251</v>
      </c>
      <c r="F5348" s="3">
        <v>233.77380876404627</v>
      </c>
    </row>
    <row r="5349" spans="1:6">
      <c r="A5349">
        <v>31</v>
      </c>
      <c r="B5349">
        <v>-88.36</v>
      </c>
      <c r="C5349">
        <v>1322</v>
      </c>
      <c r="D5349">
        <v>275000</v>
      </c>
      <c r="E5349">
        <v>230</v>
      </c>
      <c r="F5349" s="3">
        <v>233.94660288966801</v>
      </c>
    </row>
    <row r="5350" spans="1:6">
      <c r="A5350">
        <v>32</v>
      </c>
      <c r="B5350">
        <v>-88.251999999999995</v>
      </c>
      <c r="C5350">
        <v>1322</v>
      </c>
      <c r="D5350">
        <v>275000</v>
      </c>
      <c r="E5350">
        <v>250</v>
      </c>
      <c r="F5350" s="3">
        <v>234.92267705896785</v>
      </c>
    </row>
    <row r="5351" spans="1:6">
      <c r="A5351" t="s">
        <v>0</v>
      </c>
    </row>
    <row r="5352" spans="1:6">
      <c r="A5352" t="s">
        <v>0</v>
      </c>
    </row>
    <row r="5353" spans="1:6">
      <c r="A5353" t="s">
        <v>0</v>
      </c>
    </row>
    <row r="5354" spans="1:6">
      <c r="A5354" t="s">
        <v>0</v>
      </c>
    </row>
    <row r="5355" spans="1:6">
      <c r="A5355" t="s">
        <v>190</v>
      </c>
    </row>
    <row r="5356" spans="1:6">
      <c r="A5356" t="s">
        <v>149</v>
      </c>
    </row>
    <row r="5357" spans="1:6">
      <c r="A5357" t="s">
        <v>3</v>
      </c>
    </row>
    <row r="5358" spans="1:6">
      <c r="A5358" t="s">
        <v>4</v>
      </c>
    </row>
    <row r="5359" spans="1:6">
      <c r="A5359" t="s">
        <v>178</v>
      </c>
    </row>
    <row r="5360" spans="1:6">
      <c r="A5360" t="s">
        <v>191</v>
      </c>
    </row>
    <row r="5361" spans="1:10">
      <c r="A5361" t="s">
        <v>7</v>
      </c>
    </row>
    <row r="5362" spans="1:10">
      <c r="A5362" t="s">
        <v>8</v>
      </c>
    </row>
    <row r="5363" spans="1:10">
      <c r="A5363" t="s">
        <v>151</v>
      </c>
    </row>
    <row r="5364" spans="1:10">
      <c r="A5364" t="s">
        <v>10</v>
      </c>
    </row>
    <row r="5365" spans="1:10">
      <c r="A5365" t="s">
        <v>11</v>
      </c>
    </row>
    <row r="5366" spans="1:10">
      <c r="A5366" t="s">
        <v>0</v>
      </c>
    </row>
    <row r="5367" spans="1:10">
      <c r="A5367" t="s">
        <v>0</v>
      </c>
    </row>
    <row r="5368" spans="1:10">
      <c r="A5368" t="s">
        <v>328</v>
      </c>
      <c r="B5368" t="s">
        <v>307</v>
      </c>
      <c r="C5368" t="s">
        <v>310</v>
      </c>
      <c r="D5368" t="s">
        <v>327</v>
      </c>
      <c r="E5368" t="s">
        <v>326</v>
      </c>
      <c r="F5368" t="s">
        <v>347</v>
      </c>
    </row>
    <row r="5369" spans="1:10">
      <c r="A5369">
        <v>1</v>
      </c>
      <c r="B5369">
        <v>-91.748000000000005</v>
      </c>
      <c r="C5369">
        <v>1329</v>
      </c>
      <c r="D5369">
        <v>275000</v>
      </c>
      <c r="E5369">
        <v>156</v>
      </c>
      <c r="F5369" s="3">
        <v>180.78773828546622</v>
      </c>
      <c r="J5369" t="s">
        <v>465</v>
      </c>
    </row>
    <row r="5370" spans="1:10">
      <c r="A5370">
        <v>2</v>
      </c>
      <c r="B5370">
        <v>-91.638999999999996</v>
      </c>
      <c r="C5370">
        <v>1329</v>
      </c>
      <c r="D5370">
        <v>275000</v>
      </c>
      <c r="E5370">
        <v>160</v>
      </c>
      <c r="F5370" s="3">
        <v>183.66927284206776</v>
      </c>
    </row>
    <row r="5371" spans="1:10">
      <c r="A5371">
        <v>3</v>
      </c>
      <c r="B5371">
        <v>-91.524000000000001</v>
      </c>
      <c r="C5371">
        <v>1329</v>
      </c>
      <c r="D5371">
        <v>275000</v>
      </c>
      <c r="E5371">
        <v>189</v>
      </c>
      <c r="F5371" s="3">
        <v>187.67157147407571</v>
      </c>
    </row>
    <row r="5372" spans="1:10">
      <c r="A5372">
        <v>4</v>
      </c>
      <c r="B5372">
        <v>-91.412000000000006</v>
      </c>
      <c r="C5372">
        <v>1329</v>
      </c>
      <c r="D5372">
        <v>275000</v>
      </c>
      <c r="E5372">
        <v>212</v>
      </c>
      <c r="F5372" s="3">
        <v>192.92978299678813</v>
      </c>
    </row>
    <row r="5373" spans="1:10">
      <c r="A5373">
        <v>5</v>
      </c>
      <c r="B5373">
        <v>-91.3</v>
      </c>
      <c r="C5373">
        <v>1329</v>
      </c>
      <c r="D5373">
        <v>275000</v>
      </c>
      <c r="E5373">
        <v>230</v>
      </c>
      <c r="F5373" s="3">
        <v>200.01509984739357</v>
      </c>
    </row>
    <row r="5374" spans="1:10">
      <c r="A5374">
        <v>6</v>
      </c>
      <c r="B5374">
        <v>-91.194000000000003</v>
      </c>
      <c r="C5374">
        <v>1329</v>
      </c>
      <c r="D5374">
        <v>275000</v>
      </c>
      <c r="E5374">
        <v>239</v>
      </c>
      <c r="F5374" s="3">
        <v>208.86879503085933</v>
      </c>
    </row>
    <row r="5375" spans="1:10">
      <c r="A5375">
        <v>7</v>
      </c>
      <c r="B5375">
        <v>-91.081000000000003</v>
      </c>
      <c r="C5375">
        <v>1329</v>
      </c>
      <c r="D5375">
        <v>275000</v>
      </c>
      <c r="E5375">
        <v>242</v>
      </c>
      <c r="F5375" s="3">
        <v>221.06884617535337</v>
      </c>
    </row>
    <row r="5376" spans="1:10">
      <c r="A5376">
        <v>8</v>
      </c>
      <c r="B5376">
        <v>-90.965000000000003</v>
      </c>
      <c r="C5376">
        <v>1329</v>
      </c>
      <c r="D5376">
        <v>275000</v>
      </c>
      <c r="E5376">
        <v>238</v>
      </c>
      <c r="F5376" s="3">
        <v>236.90697391175442</v>
      </c>
    </row>
    <row r="5377" spans="1:6">
      <c r="A5377">
        <v>9</v>
      </c>
      <c r="B5377">
        <v>-90.849000000000004</v>
      </c>
      <c r="C5377">
        <v>1329</v>
      </c>
      <c r="D5377">
        <v>275000</v>
      </c>
      <c r="E5377">
        <v>267</v>
      </c>
      <c r="F5377" s="3">
        <v>256.17145819080213</v>
      </c>
    </row>
    <row r="5378" spans="1:6">
      <c r="A5378">
        <v>10</v>
      </c>
      <c r="B5378">
        <v>-90.733999999999995</v>
      </c>
      <c r="C5378">
        <v>1329</v>
      </c>
      <c r="D5378">
        <v>275000</v>
      </c>
      <c r="E5378">
        <v>272</v>
      </c>
      <c r="F5378" s="3">
        <v>278.28760590140632</v>
      </c>
    </row>
    <row r="5379" spans="1:6">
      <c r="A5379">
        <v>11</v>
      </c>
      <c r="B5379">
        <v>-90.623999999999995</v>
      </c>
      <c r="C5379">
        <v>1329</v>
      </c>
      <c r="D5379">
        <v>275000</v>
      </c>
      <c r="E5379">
        <v>284</v>
      </c>
      <c r="F5379" s="3">
        <v>301.44391701635766</v>
      </c>
    </row>
    <row r="5380" spans="1:6">
      <c r="A5380">
        <v>12</v>
      </c>
      <c r="B5380">
        <v>-90.509</v>
      </c>
      <c r="C5380">
        <v>1329</v>
      </c>
      <c r="D5380">
        <v>275000</v>
      </c>
      <c r="E5380">
        <v>314</v>
      </c>
      <c r="F5380" s="3">
        <v>326.39769454126235</v>
      </c>
    </row>
    <row r="5381" spans="1:6">
      <c r="A5381">
        <v>13</v>
      </c>
      <c r="B5381">
        <v>-90.394999999999996</v>
      </c>
      <c r="C5381">
        <v>1329</v>
      </c>
      <c r="D5381">
        <v>275000</v>
      </c>
      <c r="E5381">
        <v>318</v>
      </c>
      <c r="F5381" s="3">
        <v>350.12087824843752</v>
      </c>
    </row>
    <row r="5382" spans="1:6">
      <c r="A5382">
        <v>14</v>
      </c>
      <c r="B5382">
        <v>-90.287000000000006</v>
      </c>
      <c r="C5382">
        <v>1329</v>
      </c>
      <c r="D5382">
        <v>275000</v>
      </c>
      <c r="E5382">
        <v>353</v>
      </c>
      <c r="F5382" s="3">
        <v>369.86287226204911</v>
      </c>
    </row>
    <row r="5383" spans="1:6">
      <c r="A5383">
        <v>15</v>
      </c>
      <c r="B5383">
        <v>-90.171999999999997</v>
      </c>
      <c r="C5383">
        <v>1329</v>
      </c>
      <c r="D5383">
        <v>275000</v>
      </c>
      <c r="E5383">
        <v>376</v>
      </c>
      <c r="F5383" s="3">
        <v>386.09751916246142</v>
      </c>
    </row>
    <row r="5384" spans="1:6">
      <c r="A5384">
        <v>16</v>
      </c>
      <c r="B5384">
        <v>-90.055999999999997</v>
      </c>
      <c r="C5384">
        <v>1329</v>
      </c>
      <c r="D5384">
        <v>275000</v>
      </c>
      <c r="E5384">
        <v>423</v>
      </c>
      <c r="F5384" s="3">
        <v>395.8923945028809</v>
      </c>
    </row>
    <row r="5385" spans="1:6">
      <c r="A5385">
        <v>17</v>
      </c>
      <c r="B5385">
        <v>-89.94</v>
      </c>
      <c r="C5385">
        <v>1329</v>
      </c>
      <c r="D5385">
        <v>275000</v>
      </c>
      <c r="E5385">
        <v>441</v>
      </c>
      <c r="F5385" s="3">
        <v>398.12862806310432</v>
      </c>
    </row>
    <row r="5386" spans="1:6">
      <c r="A5386">
        <v>18</v>
      </c>
      <c r="B5386">
        <v>-89.825000000000003</v>
      </c>
      <c r="C5386">
        <v>1329</v>
      </c>
      <c r="D5386">
        <v>275000</v>
      </c>
      <c r="E5386">
        <v>419</v>
      </c>
      <c r="F5386" s="3">
        <v>392.79473057355074</v>
      </c>
    </row>
    <row r="5387" spans="1:6">
      <c r="A5387">
        <v>19</v>
      </c>
      <c r="B5387">
        <v>-89.718999999999994</v>
      </c>
      <c r="C5387">
        <v>1329</v>
      </c>
      <c r="D5387">
        <v>275000</v>
      </c>
      <c r="E5387">
        <v>410</v>
      </c>
      <c r="F5387" s="3">
        <v>381.87031013554918</v>
      </c>
    </row>
    <row r="5388" spans="1:6">
      <c r="A5388">
        <v>20</v>
      </c>
      <c r="B5388">
        <v>-89.605999999999995</v>
      </c>
      <c r="C5388">
        <v>1329</v>
      </c>
      <c r="D5388">
        <v>275000</v>
      </c>
      <c r="E5388">
        <v>358</v>
      </c>
      <c r="F5388" s="3">
        <v>365.19465117960641</v>
      </c>
    </row>
    <row r="5389" spans="1:6">
      <c r="A5389">
        <v>21</v>
      </c>
      <c r="B5389">
        <v>-89.491</v>
      </c>
      <c r="C5389">
        <v>1329</v>
      </c>
      <c r="D5389">
        <v>275000</v>
      </c>
      <c r="E5389">
        <v>325</v>
      </c>
      <c r="F5389" s="3">
        <v>344.7213241137552</v>
      </c>
    </row>
    <row r="5390" spans="1:6">
      <c r="A5390">
        <v>22</v>
      </c>
      <c r="B5390">
        <v>-89.376999999999995</v>
      </c>
      <c r="C5390">
        <v>1329</v>
      </c>
      <c r="D5390">
        <v>275000</v>
      </c>
      <c r="E5390">
        <v>279</v>
      </c>
      <c r="F5390" s="3">
        <v>322.9404766641336</v>
      </c>
    </row>
    <row r="5391" spans="1:6">
      <c r="A5391">
        <v>23</v>
      </c>
      <c r="B5391">
        <v>-89.257999999999996</v>
      </c>
      <c r="C5391">
        <v>1329</v>
      </c>
      <c r="D5391">
        <v>275000</v>
      </c>
      <c r="E5391">
        <v>314</v>
      </c>
      <c r="F5391" s="3">
        <v>300.62348466646637</v>
      </c>
    </row>
    <row r="5392" spans="1:6">
      <c r="A5392">
        <v>24</v>
      </c>
      <c r="B5392">
        <v>-89.141999999999996</v>
      </c>
      <c r="C5392">
        <v>1329</v>
      </c>
      <c r="D5392">
        <v>275000</v>
      </c>
      <c r="E5392">
        <v>282</v>
      </c>
      <c r="F5392" s="3">
        <v>280.838672870837</v>
      </c>
    </row>
    <row r="5393" spans="1:6">
      <c r="A5393">
        <v>25</v>
      </c>
      <c r="B5393">
        <v>-89.034999999999997</v>
      </c>
      <c r="C5393">
        <v>1329</v>
      </c>
      <c r="D5393">
        <v>275000</v>
      </c>
      <c r="E5393">
        <v>276</v>
      </c>
      <c r="F5393" s="3">
        <v>265.19192975876189</v>
      </c>
    </row>
    <row r="5394" spans="1:6">
      <c r="A5394">
        <v>26</v>
      </c>
      <c r="B5394">
        <v>-88.93</v>
      </c>
      <c r="C5394">
        <v>1329</v>
      </c>
      <c r="D5394">
        <v>275000</v>
      </c>
      <c r="E5394">
        <v>237</v>
      </c>
      <c r="F5394" s="3">
        <v>252.64108262980187</v>
      </c>
    </row>
    <row r="5395" spans="1:6">
      <c r="A5395">
        <v>27</v>
      </c>
      <c r="B5395">
        <v>-88.816000000000003</v>
      </c>
      <c r="C5395">
        <v>1329</v>
      </c>
      <c r="D5395">
        <v>275000</v>
      </c>
      <c r="E5395">
        <v>267</v>
      </c>
      <c r="F5395" s="3">
        <v>242.18556389871409</v>
      </c>
    </row>
    <row r="5396" spans="1:6">
      <c r="A5396">
        <v>28</v>
      </c>
      <c r="B5396">
        <v>-88.695999999999998</v>
      </c>
      <c r="C5396">
        <v>1329</v>
      </c>
      <c r="D5396">
        <v>275000</v>
      </c>
      <c r="E5396">
        <v>231</v>
      </c>
      <c r="F5396" s="3">
        <v>234.44198957815937</v>
      </c>
    </row>
    <row r="5397" spans="1:6">
      <c r="A5397">
        <v>29</v>
      </c>
      <c r="B5397">
        <v>-88.590999999999994</v>
      </c>
      <c r="C5397">
        <v>1329</v>
      </c>
      <c r="D5397">
        <v>275000</v>
      </c>
      <c r="E5397">
        <v>225</v>
      </c>
      <c r="F5397" s="3">
        <v>229.98853389665103</v>
      </c>
    </row>
    <row r="5398" spans="1:6">
      <c r="A5398">
        <v>30</v>
      </c>
      <c r="B5398">
        <v>-88.471999999999994</v>
      </c>
      <c r="C5398">
        <v>1329</v>
      </c>
      <c r="D5398">
        <v>275000</v>
      </c>
      <c r="E5398">
        <v>237</v>
      </c>
      <c r="F5398" s="3">
        <v>227.00493803682031</v>
      </c>
    </row>
    <row r="5399" spans="1:6">
      <c r="A5399">
        <v>31</v>
      </c>
      <c r="B5399">
        <v>-88.36</v>
      </c>
      <c r="C5399">
        <v>1329</v>
      </c>
      <c r="D5399">
        <v>275000</v>
      </c>
      <c r="E5399">
        <v>215</v>
      </c>
      <c r="F5399" s="3">
        <v>225.69158032375029</v>
      </c>
    </row>
    <row r="5400" spans="1:6">
      <c r="A5400">
        <v>32</v>
      </c>
      <c r="B5400">
        <v>-88.251999999999995</v>
      </c>
      <c r="C5400">
        <v>1329</v>
      </c>
      <c r="D5400">
        <v>275000</v>
      </c>
      <c r="E5400">
        <v>225</v>
      </c>
      <c r="F5400" s="3">
        <v>225.39153320338974</v>
      </c>
    </row>
    <row r="5401" spans="1:6">
      <c r="A5401" t="s">
        <v>0</v>
      </c>
    </row>
    <row r="5402" spans="1:6">
      <c r="A5402" t="s">
        <v>0</v>
      </c>
    </row>
    <row r="5403" spans="1:6">
      <c r="A5403" t="s">
        <v>0</v>
      </c>
    </row>
    <row r="5404" spans="1:6">
      <c r="A5404" t="s">
        <v>0</v>
      </c>
    </row>
    <row r="5405" spans="1:6">
      <c r="A5405" t="s">
        <v>192</v>
      </c>
    </row>
    <row r="5406" spans="1:6">
      <c r="A5406" t="s">
        <v>149</v>
      </c>
    </row>
    <row r="5407" spans="1:6">
      <c r="A5407" t="s">
        <v>3</v>
      </c>
    </row>
    <row r="5408" spans="1:6">
      <c r="A5408" t="s">
        <v>4</v>
      </c>
    </row>
    <row r="5409" spans="1:10">
      <c r="A5409" t="s">
        <v>178</v>
      </c>
    </row>
    <row r="5410" spans="1:10">
      <c r="A5410" t="s">
        <v>193</v>
      </c>
    </row>
    <row r="5411" spans="1:10">
      <c r="A5411" t="s">
        <v>7</v>
      </c>
    </row>
    <row r="5412" spans="1:10">
      <c r="A5412" t="s">
        <v>8</v>
      </c>
    </row>
    <row r="5413" spans="1:10">
      <c r="A5413" t="s">
        <v>151</v>
      </c>
    </row>
    <row r="5414" spans="1:10">
      <c r="A5414" t="s">
        <v>10</v>
      </c>
    </row>
    <row r="5415" spans="1:10">
      <c r="A5415" t="s">
        <v>11</v>
      </c>
    </row>
    <row r="5416" spans="1:10">
      <c r="A5416" t="s">
        <v>0</v>
      </c>
    </row>
    <row r="5417" spans="1:10">
      <c r="A5417" t="s">
        <v>0</v>
      </c>
    </row>
    <row r="5418" spans="1:10">
      <c r="A5418" t="s">
        <v>328</v>
      </c>
      <c r="B5418" t="s">
        <v>307</v>
      </c>
      <c r="C5418" t="s">
        <v>310</v>
      </c>
      <c r="D5418" t="s">
        <v>327</v>
      </c>
      <c r="E5418" t="s">
        <v>326</v>
      </c>
      <c r="F5418" t="s">
        <v>347</v>
      </c>
    </row>
    <row r="5419" spans="1:10">
      <c r="A5419">
        <v>1</v>
      </c>
      <c r="B5419">
        <v>-91.748000000000005</v>
      </c>
      <c r="C5419">
        <v>1327</v>
      </c>
      <c r="D5419">
        <v>275000</v>
      </c>
      <c r="E5419">
        <v>140</v>
      </c>
      <c r="F5419" s="3">
        <v>161.74418646420503</v>
      </c>
      <c r="J5419" t="s">
        <v>466</v>
      </c>
    </row>
    <row r="5420" spans="1:10">
      <c r="A5420">
        <v>2</v>
      </c>
      <c r="B5420">
        <v>-91.638999999999996</v>
      </c>
      <c r="C5420">
        <v>1327</v>
      </c>
      <c r="D5420">
        <v>275000</v>
      </c>
      <c r="E5420">
        <v>144</v>
      </c>
      <c r="F5420" s="3">
        <v>165.56986170263443</v>
      </c>
    </row>
    <row r="5421" spans="1:10">
      <c r="A5421">
        <v>3</v>
      </c>
      <c r="B5421">
        <v>-91.524000000000001</v>
      </c>
      <c r="C5421">
        <v>1327</v>
      </c>
      <c r="D5421">
        <v>275000</v>
      </c>
      <c r="E5421">
        <v>184</v>
      </c>
      <c r="F5421" s="3">
        <v>170.58275286802413</v>
      </c>
    </row>
    <row r="5422" spans="1:10">
      <c r="A5422">
        <v>4</v>
      </c>
      <c r="B5422">
        <v>-91.412000000000006</v>
      </c>
      <c r="C5422">
        <v>1327</v>
      </c>
      <c r="D5422">
        <v>275000</v>
      </c>
      <c r="E5422">
        <v>196</v>
      </c>
      <c r="F5422" s="3">
        <v>176.9111077335086</v>
      </c>
    </row>
    <row r="5423" spans="1:10">
      <c r="A5423">
        <v>5</v>
      </c>
      <c r="B5423">
        <v>-91.3</v>
      </c>
      <c r="C5423">
        <v>1327</v>
      </c>
      <c r="D5423">
        <v>275000</v>
      </c>
      <c r="E5423">
        <v>187</v>
      </c>
      <c r="F5423" s="3">
        <v>185.26158896798637</v>
      </c>
    </row>
    <row r="5424" spans="1:10">
      <c r="A5424">
        <v>6</v>
      </c>
      <c r="B5424">
        <v>-91.194000000000003</v>
      </c>
      <c r="C5424">
        <v>1327</v>
      </c>
      <c r="D5424">
        <v>275000</v>
      </c>
      <c r="E5424">
        <v>227</v>
      </c>
      <c r="F5424" s="3">
        <v>195.62051450302647</v>
      </c>
    </row>
    <row r="5425" spans="1:6">
      <c r="A5425">
        <v>7</v>
      </c>
      <c r="B5425">
        <v>-91.081000000000003</v>
      </c>
      <c r="C5425">
        <v>1327</v>
      </c>
      <c r="D5425">
        <v>275000</v>
      </c>
      <c r="E5425">
        <v>224</v>
      </c>
      <c r="F5425" s="3">
        <v>209.90239700330753</v>
      </c>
    </row>
    <row r="5426" spans="1:6">
      <c r="A5426">
        <v>8</v>
      </c>
      <c r="B5426">
        <v>-90.965000000000003</v>
      </c>
      <c r="C5426">
        <v>1327</v>
      </c>
      <c r="D5426">
        <v>275000</v>
      </c>
      <c r="E5426">
        <v>265</v>
      </c>
      <c r="F5426" s="3">
        <v>228.51727895812871</v>
      </c>
    </row>
    <row r="5427" spans="1:6">
      <c r="A5427">
        <v>9</v>
      </c>
      <c r="B5427">
        <v>-90.849000000000004</v>
      </c>
      <c r="C5427">
        <v>1327</v>
      </c>
      <c r="D5427">
        <v>275000</v>
      </c>
      <c r="E5427">
        <v>245</v>
      </c>
      <c r="F5427" s="3">
        <v>251.2432293720216</v>
      </c>
    </row>
    <row r="5428" spans="1:6">
      <c r="A5428">
        <v>10</v>
      </c>
      <c r="B5428">
        <v>-90.733999999999995</v>
      </c>
      <c r="C5428">
        <v>1327</v>
      </c>
      <c r="D5428">
        <v>275000</v>
      </c>
      <c r="E5428">
        <v>260</v>
      </c>
      <c r="F5428" s="3">
        <v>277.34329261156017</v>
      </c>
    </row>
    <row r="5429" spans="1:6">
      <c r="A5429">
        <v>11</v>
      </c>
      <c r="B5429">
        <v>-90.623999999999995</v>
      </c>
      <c r="C5429">
        <v>1327</v>
      </c>
      <c r="D5429">
        <v>275000</v>
      </c>
      <c r="E5429">
        <v>303</v>
      </c>
      <c r="F5429" s="3">
        <v>304.53107649667487</v>
      </c>
    </row>
    <row r="5430" spans="1:6">
      <c r="A5430">
        <v>12</v>
      </c>
      <c r="B5430">
        <v>-90.509</v>
      </c>
      <c r="C5430">
        <v>1327</v>
      </c>
      <c r="D5430">
        <v>275000</v>
      </c>
      <c r="E5430">
        <v>331</v>
      </c>
      <c r="F5430" s="3">
        <v>333.44703373605614</v>
      </c>
    </row>
    <row r="5431" spans="1:6">
      <c r="A5431">
        <v>13</v>
      </c>
      <c r="B5431">
        <v>-90.394999999999996</v>
      </c>
      <c r="C5431">
        <v>1327</v>
      </c>
      <c r="D5431">
        <v>275000</v>
      </c>
      <c r="E5431">
        <v>311</v>
      </c>
      <c r="F5431" s="3">
        <v>360.25156683105354</v>
      </c>
    </row>
    <row r="5432" spans="1:6">
      <c r="A5432">
        <v>14</v>
      </c>
      <c r="B5432">
        <v>-90.287000000000006</v>
      </c>
      <c r="C5432">
        <v>1327</v>
      </c>
      <c r="D5432">
        <v>275000</v>
      </c>
      <c r="E5432">
        <v>380</v>
      </c>
      <c r="F5432" s="3">
        <v>381.61282565583559</v>
      </c>
    </row>
    <row r="5433" spans="1:6">
      <c r="A5433">
        <v>15</v>
      </c>
      <c r="B5433">
        <v>-90.171999999999997</v>
      </c>
      <c r="C5433">
        <v>1327</v>
      </c>
      <c r="D5433">
        <v>275000</v>
      </c>
      <c r="E5433">
        <v>427</v>
      </c>
      <c r="F5433" s="3">
        <v>397.7870442411089</v>
      </c>
    </row>
    <row r="5434" spans="1:6">
      <c r="A5434">
        <v>16</v>
      </c>
      <c r="B5434">
        <v>-90.055999999999997</v>
      </c>
      <c r="C5434">
        <v>1327</v>
      </c>
      <c r="D5434">
        <v>275000</v>
      </c>
      <c r="E5434">
        <v>397</v>
      </c>
      <c r="F5434" s="3">
        <v>405.55000193512666</v>
      </c>
    </row>
    <row r="5435" spans="1:6">
      <c r="A5435">
        <v>17</v>
      </c>
      <c r="B5435">
        <v>-89.94</v>
      </c>
      <c r="C5435">
        <v>1327</v>
      </c>
      <c r="D5435">
        <v>275000</v>
      </c>
      <c r="E5435">
        <v>411</v>
      </c>
      <c r="F5435" s="3">
        <v>404.05224661383028</v>
      </c>
    </row>
    <row r="5436" spans="1:6">
      <c r="A5436">
        <v>18</v>
      </c>
      <c r="B5436">
        <v>-89.825000000000003</v>
      </c>
      <c r="C5436">
        <v>1327</v>
      </c>
      <c r="D5436">
        <v>275000</v>
      </c>
      <c r="E5436">
        <v>410</v>
      </c>
      <c r="F5436" s="3">
        <v>393.96481201352219</v>
      </c>
    </row>
    <row r="5437" spans="1:6">
      <c r="A5437">
        <v>19</v>
      </c>
      <c r="B5437">
        <v>-89.718999999999994</v>
      </c>
      <c r="C5437">
        <v>1327</v>
      </c>
      <c r="D5437">
        <v>275000</v>
      </c>
      <c r="E5437">
        <v>398</v>
      </c>
      <c r="F5437" s="3">
        <v>378.45802793525581</v>
      </c>
    </row>
    <row r="5438" spans="1:6">
      <c r="A5438">
        <v>20</v>
      </c>
      <c r="B5438">
        <v>-89.605999999999995</v>
      </c>
      <c r="C5438">
        <v>1327</v>
      </c>
      <c r="D5438">
        <v>275000</v>
      </c>
      <c r="E5438">
        <v>360</v>
      </c>
      <c r="F5438" s="3">
        <v>357.47529375580143</v>
      </c>
    </row>
    <row r="5439" spans="1:6">
      <c r="A5439">
        <v>21</v>
      </c>
      <c r="B5439">
        <v>-89.491</v>
      </c>
      <c r="C5439">
        <v>1327</v>
      </c>
      <c r="D5439">
        <v>275000</v>
      </c>
      <c r="E5439">
        <v>347</v>
      </c>
      <c r="F5439" s="3">
        <v>333.91975635730023</v>
      </c>
    </row>
    <row r="5440" spans="1:6">
      <c r="A5440">
        <v>22</v>
      </c>
      <c r="B5440">
        <v>-89.376999999999995</v>
      </c>
      <c r="C5440">
        <v>1327</v>
      </c>
      <c r="D5440">
        <v>275000</v>
      </c>
      <c r="E5440">
        <v>315</v>
      </c>
      <c r="F5440" s="3">
        <v>310.79803716345845</v>
      </c>
    </row>
    <row r="5441" spans="1:6">
      <c r="A5441">
        <v>23</v>
      </c>
      <c r="B5441">
        <v>-89.257999999999996</v>
      </c>
      <c r="C5441">
        <v>1327</v>
      </c>
      <c r="D5441">
        <v>275000</v>
      </c>
      <c r="E5441">
        <v>269</v>
      </c>
      <c r="F5441" s="3">
        <v>288.98487340355962</v>
      </c>
    </row>
    <row r="5442" spans="1:6">
      <c r="A5442">
        <v>24</v>
      </c>
      <c r="B5442">
        <v>-89.141999999999996</v>
      </c>
      <c r="C5442">
        <v>1327</v>
      </c>
      <c r="D5442">
        <v>275000</v>
      </c>
      <c r="E5442">
        <v>265</v>
      </c>
      <c r="F5442" s="3">
        <v>271.31736391833351</v>
      </c>
    </row>
    <row r="5443" spans="1:6">
      <c r="A5443">
        <v>25</v>
      </c>
      <c r="B5443">
        <v>-89.034999999999997</v>
      </c>
      <c r="C5443">
        <v>1327</v>
      </c>
      <c r="D5443">
        <v>275000</v>
      </c>
      <c r="E5443">
        <v>224</v>
      </c>
      <c r="F5443" s="3">
        <v>258.65423975066579</v>
      </c>
    </row>
    <row r="5444" spans="1:6">
      <c r="A5444">
        <v>26</v>
      </c>
      <c r="B5444">
        <v>-88.93</v>
      </c>
      <c r="C5444">
        <v>1327</v>
      </c>
      <c r="D5444">
        <v>275000</v>
      </c>
      <c r="E5444">
        <v>269</v>
      </c>
      <c r="F5444" s="3">
        <v>249.58082724680381</v>
      </c>
    </row>
    <row r="5445" spans="1:6">
      <c r="A5445">
        <v>27</v>
      </c>
      <c r="B5445">
        <v>-88.816000000000003</v>
      </c>
      <c r="C5445">
        <v>1327</v>
      </c>
      <c r="D5445">
        <v>275000</v>
      </c>
      <c r="E5445">
        <v>239</v>
      </c>
      <c r="F5445" s="3">
        <v>243.09002426992902</v>
      </c>
    </row>
    <row r="5446" spans="1:6">
      <c r="A5446">
        <v>28</v>
      </c>
      <c r="B5446">
        <v>-88.695999999999998</v>
      </c>
      <c r="C5446">
        <v>1327</v>
      </c>
      <c r="D5446">
        <v>275000</v>
      </c>
      <c r="E5446">
        <v>215</v>
      </c>
      <c r="F5446" s="3">
        <v>239.34776737233926</v>
      </c>
    </row>
    <row r="5447" spans="1:6">
      <c r="A5447">
        <v>29</v>
      </c>
      <c r="B5447">
        <v>-88.590999999999994</v>
      </c>
      <c r="C5447">
        <v>1327</v>
      </c>
      <c r="D5447">
        <v>275000</v>
      </c>
      <c r="E5447">
        <v>257</v>
      </c>
      <c r="F5447" s="3">
        <v>238.04829864613035</v>
      </c>
    </row>
    <row r="5448" spans="1:6">
      <c r="A5448">
        <v>30</v>
      </c>
      <c r="B5448">
        <v>-88.471999999999994</v>
      </c>
      <c r="C5448">
        <v>1327</v>
      </c>
      <c r="D5448">
        <v>275000</v>
      </c>
      <c r="E5448">
        <v>237</v>
      </c>
      <c r="F5448" s="3">
        <v>238.15093736432618</v>
      </c>
    </row>
    <row r="5449" spans="1:6">
      <c r="A5449">
        <v>31</v>
      </c>
      <c r="B5449">
        <v>-88.36</v>
      </c>
      <c r="C5449">
        <v>1327</v>
      </c>
      <c r="D5449">
        <v>275000</v>
      </c>
      <c r="E5449">
        <v>243</v>
      </c>
      <c r="F5449" s="3">
        <v>239.27357049284305</v>
      </c>
    </row>
    <row r="5450" spans="1:6">
      <c r="A5450">
        <v>32</v>
      </c>
      <c r="B5450">
        <v>-88.251999999999995</v>
      </c>
      <c r="C5450">
        <v>1327</v>
      </c>
      <c r="D5450">
        <v>275000</v>
      </c>
      <c r="E5450">
        <v>259</v>
      </c>
      <c r="F5450" s="3">
        <v>240.94989505433833</v>
      </c>
    </row>
    <row r="5451" spans="1:6">
      <c r="A5451" t="s">
        <v>0</v>
      </c>
    </row>
    <row r="5452" spans="1:6">
      <c r="A5452" t="s">
        <v>0</v>
      </c>
    </row>
    <row r="5453" spans="1:6">
      <c r="A5453" t="s">
        <v>0</v>
      </c>
    </row>
    <row r="5454" spans="1:6">
      <c r="A5454" t="s">
        <v>0</v>
      </c>
    </row>
    <row r="5455" spans="1:6">
      <c r="A5455" t="s">
        <v>194</v>
      </c>
    </row>
    <row r="5456" spans="1:6">
      <c r="A5456" t="s">
        <v>149</v>
      </c>
    </row>
    <row r="5457" spans="1:10">
      <c r="A5457" t="s">
        <v>3</v>
      </c>
    </row>
    <row r="5458" spans="1:10">
      <c r="A5458" t="s">
        <v>4</v>
      </c>
    </row>
    <row r="5459" spans="1:10">
      <c r="A5459" t="s">
        <v>178</v>
      </c>
    </row>
    <row r="5460" spans="1:10">
      <c r="A5460" t="s">
        <v>195</v>
      </c>
    </row>
    <row r="5461" spans="1:10">
      <c r="A5461" t="s">
        <v>7</v>
      </c>
    </row>
    <row r="5462" spans="1:10">
      <c r="A5462" t="s">
        <v>8</v>
      </c>
    </row>
    <row r="5463" spans="1:10">
      <c r="A5463" t="s">
        <v>151</v>
      </c>
    </row>
    <row r="5464" spans="1:10">
      <c r="A5464" t="s">
        <v>10</v>
      </c>
    </row>
    <row r="5465" spans="1:10">
      <c r="A5465" t="s">
        <v>11</v>
      </c>
    </row>
    <row r="5466" spans="1:10">
      <c r="A5466" t="s">
        <v>0</v>
      </c>
    </row>
    <row r="5467" spans="1:10">
      <c r="A5467" t="s">
        <v>0</v>
      </c>
    </row>
    <row r="5468" spans="1:10">
      <c r="A5468" t="s">
        <v>328</v>
      </c>
      <c r="B5468" t="s">
        <v>307</v>
      </c>
      <c r="C5468" t="s">
        <v>310</v>
      </c>
      <c r="D5468" t="s">
        <v>327</v>
      </c>
      <c r="E5468" t="s">
        <v>326</v>
      </c>
      <c r="F5468" t="s">
        <v>347</v>
      </c>
    </row>
    <row r="5469" spans="1:10">
      <c r="A5469">
        <v>1</v>
      </c>
      <c r="B5469">
        <v>-91.748000000000005</v>
      </c>
      <c r="C5469">
        <v>1338</v>
      </c>
      <c r="D5469">
        <v>275000</v>
      </c>
      <c r="E5469">
        <v>159</v>
      </c>
      <c r="F5469" s="3">
        <v>169.21397740082145</v>
      </c>
      <c r="J5469" t="s">
        <v>467</v>
      </c>
    </row>
    <row r="5470" spans="1:10">
      <c r="A5470">
        <v>2</v>
      </c>
      <c r="B5470">
        <v>-91.638999999999996</v>
      </c>
      <c r="C5470">
        <v>1338</v>
      </c>
      <c r="D5470">
        <v>275000</v>
      </c>
      <c r="E5470">
        <v>150</v>
      </c>
      <c r="F5470" s="3">
        <v>172.95012677319446</v>
      </c>
    </row>
    <row r="5471" spans="1:10">
      <c r="A5471">
        <v>3</v>
      </c>
      <c r="B5471">
        <v>-91.524000000000001</v>
      </c>
      <c r="C5471">
        <v>1338</v>
      </c>
      <c r="D5471">
        <v>275000</v>
      </c>
      <c r="E5471">
        <v>185</v>
      </c>
      <c r="F5471" s="3">
        <v>178.00732042059414</v>
      </c>
    </row>
    <row r="5472" spans="1:10">
      <c r="A5472">
        <v>4</v>
      </c>
      <c r="B5472">
        <v>-91.412000000000006</v>
      </c>
      <c r="C5472">
        <v>1338</v>
      </c>
      <c r="D5472">
        <v>275000</v>
      </c>
      <c r="E5472">
        <v>202</v>
      </c>
      <c r="F5472" s="3">
        <v>184.5734908970133</v>
      </c>
    </row>
    <row r="5473" spans="1:6">
      <c r="A5473">
        <v>5</v>
      </c>
      <c r="B5473">
        <v>-91.3</v>
      </c>
      <c r="C5473">
        <v>1338</v>
      </c>
      <c r="D5473">
        <v>275000</v>
      </c>
      <c r="E5473">
        <v>212</v>
      </c>
      <c r="F5473" s="3">
        <v>193.41476659211281</v>
      </c>
    </row>
    <row r="5474" spans="1:6">
      <c r="A5474">
        <v>6</v>
      </c>
      <c r="B5474">
        <v>-91.194000000000003</v>
      </c>
      <c r="C5474">
        <v>1338</v>
      </c>
      <c r="D5474">
        <v>275000</v>
      </c>
      <c r="E5474">
        <v>209</v>
      </c>
      <c r="F5474" s="3">
        <v>204.51692027207443</v>
      </c>
    </row>
    <row r="5475" spans="1:6">
      <c r="A5475">
        <v>7</v>
      </c>
      <c r="B5475">
        <v>-91.081000000000003</v>
      </c>
      <c r="C5475">
        <v>1338</v>
      </c>
      <c r="D5475">
        <v>275000</v>
      </c>
      <c r="E5475">
        <v>235</v>
      </c>
      <c r="F5475" s="3">
        <v>219.91060188753056</v>
      </c>
    </row>
    <row r="5476" spans="1:6">
      <c r="A5476">
        <v>8</v>
      </c>
      <c r="B5476">
        <v>-90.965000000000003</v>
      </c>
      <c r="C5476">
        <v>1338</v>
      </c>
      <c r="D5476">
        <v>275000</v>
      </c>
      <c r="E5476">
        <v>235</v>
      </c>
      <c r="F5476" s="3">
        <v>239.97821397001977</v>
      </c>
    </row>
    <row r="5477" spans="1:6">
      <c r="A5477">
        <v>9</v>
      </c>
      <c r="B5477">
        <v>-90.849000000000004</v>
      </c>
      <c r="C5477">
        <v>1338</v>
      </c>
      <c r="D5477">
        <v>275000</v>
      </c>
      <c r="E5477">
        <v>285</v>
      </c>
      <c r="F5477" s="3">
        <v>264.36119629621732</v>
      </c>
    </row>
    <row r="5478" spans="1:6">
      <c r="A5478">
        <v>10</v>
      </c>
      <c r="B5478">
        <v>-90.733999999999995</v>
      </c>
      <c r="C5478">
        <v>1338</v>
      </c>
      <c r="D5478">
        <v>275000</v>
      </c>
      <c r="E5478">
        <v>251</v>
      </c>
      <c r="F5478" s="3">
        <v>292.1081456887199</v>
      </c>
    </row>
    <row r="5479" spans="1:6">
      <c r="A5479">
        <v>11</v>
      </c>
      <c r="B5479">
        <v>-90.623999999999995</v>
      </c>
      <c r="C5479">
        <v>1338</v>
      </c>
      <c r="D5479">
        <v>275000</v>
      </c>
      <c r="E5479">
        <v>349</v>
      </c>
      <c r="F5479" s="3">
        <v>320.62829293509645</v>
      </c>
    </row>
    <row r="5480" spans="1:6">
      <c r="A5480">
        <v>12</v>
      </c>
      <c r="B5480">
        <v>-90.509</v>
      </c>
      <c r="C5480">
        <v>1338</v>
      </c>
      <c r="D5480">
        <v>275000</v>
      </c>
      <c r="E5480">
        <v>372</v>
      </c>
      <c r="F5480" s="3">
        <v>350.39669368578291</v>
      </c>
    </row>
    <row r="5481" spans="1:6">
      <c r="A5481">
        <v>13</v>
      </c>
      <c r="B5481">
        <v>-90.394999999999996</v>
      </c>
      <c r="C5481">
        <v>1338</v>
      </c>
      <c r="D5481">
        <v>275000</v>
      </c>
      <c r="E5481">
        <v>336</v>
      </c>
      <c r="F5481" s="3">
        <v>377.24311223477162</v>
      </c>
    </row>
    <row r="5482" spans="1:6">
      <c r="A5482">
        <v>14</v>
      </c>
      <c r="B5482">
        <v>-90.287000000000006</v>
      </c>
      <c r="C5482">
        <v>1338</v>
      </c>
      <c r="D5482">
        <v>275000</v>
      </c>
      <c r="E5482">
        <v>378</v>
      </c>
      <c r="F5482" s="3">
        <v>397.75691845627478</v>
      </c>
    </row>
    <row r="5483" spans="1:6">
      <c r="A5483">
        <v>15</v>
      </c>
      <c r="B5483">
        <v>-90.171999999999997</v>
      </c>
      <c r="C5483">
        <v>1338</v>
      </c>
      <c r="D5483">
        <v>275000</v>
      </c>
      <c r="E5483">
        <v>412</v>
      </c>
      <c r="F5483" s="3">
        <v>412.06335156629473</v>
      </c>
    </row>
    <row r="5484" spans="1:6">
      <c r="A5484">
        <v>16</v>
      </c>
      <c r="B5484">
        <v>-90.055999999999997</v>
      </c>
      <c r="C5484">
        <v>1338</v>
      </c>
      <c r="D5484">
        <v>275000</v>
      </c>
      <c r="E5484">
        <v>432</v>
      </c>
      <c r="F5484" s="3">
        <v>417.08817427029646</v>
      </c>
    </row>
    <row r="5485" spans="1:6">
      <c r="A5485">
        <v>17</v>
      </c>
      <c r="B5485">
        <v>-89.94</v>
      </c>
      <c r="C5485">
        <v>1338</v>
      </c>
      <c r="D5485">
        <v>275000</v>
      </c>
      <c r="E5485">
        <v>439</v>
      </c>
      <c r="F5485" s="3">
        <v>412.30766807442262</v>
      </c>
    </row>
    <row r="5486" spans="1:6">
      <c r="A5486">
        <v>18</v>
      </c>
      <c r="B5486">
        <v>-89.825000000000003</v>
      </c>
      <c r="C5486">
        <v>1338</v>
      </c>
      <c r="D5486">
        <v>275000</v>
      </c>
      <c r="E5486">
        <v>415</v>
      </c>
      <c r="F5486" s="3">
        <v>398.82728718006553</v>
      </c>
    </row>
    <row r="5487" spans="1:6">
      <c r="A5487">
        <v>19</v>
      </c>
      <c r="B5487">
        <v>-89.718999999999994</v>
      </c>
      <c r="C5487">
        <v>1338</v>
      </c>
      <c r="D5487">
        <v>275000</v>
      </c>
      <c r="E5487">
        <v>382</v>
      </c>
      <c r="F5487" s="3">
        <v>380.41513401486571</v>
      </c>
    </row>
    <row r="5488" spans="1:6">
      <c r="A5488">
        <v>20</v>
      </c>
      <c r="B5488">
        <v>-89.605999999999995</v>
      </c>
      <c r="C5488">
        <v>1338</v>
      </c>
      <c r="D5488">
        <v>275000</v>
      </c>
      <c r="E5488">
        <v>376</v>
      </c>
      <c r="F5488" s="3">
        <v>356.85911881422629</v>
      </c>
    </row>
    <row r="5489" spans="1:6">
      <c r="A5489">
        <v>21</v>
      </c>
      <c r="B5489">
        <v>-89.491</v>
      </c>
      <c r="C5489">
        <v>1338</v>
      </c>
      <c r="D5489">
        <v>275000</v>
      </c>
      <c r="E5489">
        <v>314</v>
      </c>
      <c r="F5489" s="3">
        <v>331.41857351458248</v>
      </c>
    </row>
    <row r="5490" spans="1:6">
      <c r="A5490">
        <v>22</v>
      </c>
      <c r="B5490">
        <v>-89.376999999999995</v>
      </c>
      <c r="C5490">
        <v>1338</v>
      </c>
      <c r="D5490">
        <v>275000</v>
      </c>
      <c r="E5490">
        <v>286</v>
      </c>
      <c r="F5490" s="3">
        <v>307.19459597863761</v>
      </c>
    </row>
    <row r="5491" spans="1:6">
      <c r="A5491">
        <v>23</v>
      </c>
      <c r="B5491">
        <v>-89.257999999999996</v>
      </c>
      <c r="C5491">
        <v>1338</v>
      </c>
      <c r="D5491">
        <v>275000</v>
      </c>
      <c r="E5491">
        <v>275</v>
      </c>
      <c r="F5491" s="3">
        <v>284.94342247297033</v>
      </c>
    </row>
    <row r="5492" spans="1:6">
      <c r="A5492">
        <v>24</v>
      </c>
      <c r="B5492">
        <v>-89.141999999999996</v>
      </c>
      <c r="C5492">
        <v>1338</v>
      </c>
      <c r="D5492">
        <v>275000</v>
      </c>
      <c r="E5492">
        <v>261</v>
      </c>
      <c r="F5492" s="3">
        <v>267.36169960665683</v>
      </c>
    </row>
    <row r="5493" spans="1:6">
      <c r="A5493">
        <v>25</v>
      </c>
      <c r="B5493">
        <v>-89.034999999999997</v>
      </c>
      <c r="C5493">
        <v>1338</v>
      </c>
      <c r="D5493">
        <v>275000</v>
      </c>
      <c r="E5493">
        <v>252</v>
      </c>
      <c r="F5493" s="3">
        <v>255.04097218861364</v>
      </c>
    </row>
    <row r="5494" spans="1:6">
      <c r="A5494">
        <v>26</v>
      </c>
      <c r="B5494">
        <v>-88.93</v>
      </c>
      <c r="C5494">
        <v>1338</v>
      </c>
      <c r="D5494">
        <v>275000</v>
      </c>
      <c r="E5494">
        <v>267</v>
      </c>
      <c r="F5494" s="3">
        <v>246.39809902031965</v>
      </c>
    </row>
    <row r="5495" spans="1:6">
      <c r="A5495">
        <v>27</v>
      </c>
      <c r="B5495">
        <v>-88.816000000000003</v>
      </c>
      <c r="C5495">
        <v>1338</v>
      </c>
      <c r="D5495">
        <v>275000</v>
      </c>
      <c r="E5495">
        <v>252</v>
      </c>
      <c r="F5495" s="3">
        <v>240.35371980763699</v>
      </c>
    </row>
    <row r="5496" spans="1:6">
      <c r="A5496">
        <v>28</v>
      </c>
      <c r="B5496">
        <v>-88.695999999999998</v>
      </c>
      <c r="C5496">
        <v>1338</v>
      </c>
      <c r="D5496">
        <v>275000</v>
      </c>
      <c r="E5496">
        <v>229</v>
      </c>
      <c r="F5496" s="3">
        <v>236.96731557470645</v>
      </c>
    </row>
    <row r="5497" spans="1:6">
      <c r="A5497">
        <v>29</v>
      </c>
      <c r="B5497">
        <v>-88.590999999999994</v>
      </c>
      <c r="C5497">
        <v>1338</v>
      </c>
      <c r="D5497">
        <v>275000</v>
      </c>
      <c r="E5497">
        <v>250</v>
      </c>
      <c r="F5497" s="3">
        <v>235.85102032299014</v>
      </c>
    </row>
    <row r="5498" spans="1:6">
      <c r="A5498">
        <v>30</v>
      </c>
      <c r="B5498">
        <v>-88.471999999999994</v>
      </c>
      <c r="C5498">
        <v>1338</v>
      </c>
      <c r="D5498">
        <v>275000</v>
      </c>
      <c r="E5498">
        <v>232</v>
      </c>
      <c r="F5498" s="3">
        <v>236.01729012214832</v>
      </c>
    </row>
    <row r="5499" spans="1:6">
      <c r="A5499">
        <v>31</v>
      </c>
      <c r="B5499">
        <v>-88.36</v>
      </c>
      <c r="C5499">
        <v>1338</v>
      </c>
      <c r="D5499">
        <v>275000</v>
      </c>
      <c r="E5499">
        <v>226</v>
      </c>
      <c r="F5499" s="3">
        <v>237.08086784191664</v>
      </c>
    </row>
    <row r="5500" spans="1:6">
      <c r="A5500">
        <v>32</v>
      </c>
      <c r="B5500">
        <v>-88.251999999999995</v>
      </c>
      <c r="C5500">
        <v>1338</v>
      </c>
      <c r="D5500">
        <v>275000</v>
      </c>
      <c r="E5500">
        <v>239</v>
      </c>
      <c r="F5500" s="3">
        <v>238.6170086519802</v>
      </c>
    </row>
    <row r="5501" spans="1:6">
      <c r="A5501" t="s">
        <v>0</v>
      </c>
    </row>
    <row r="5502" spans="1:6">
      <c r="A5502" t="s">
        <v>0</v>
      </c>
    </row>
    <row r="5503" spans="1:6">
      <c r="A5503" t="s">
        <v>0</v>
      </c>
    </row>
    <row r="5504" spans="1:6">
      <c r="A5504" t="s">
        <v>0</v>
      </c>
    </row>
    <row r="5505" spans="1:10">
      <c r="A5505" t="s">
        <v>196</v>
      </c>
    </row>
    <row r="5506" spans="1:10">
      <c r="A5506" t="s">
        <v>149</v>
      </c>
    </row>
    <row r="5507" spans="1:10">
      <c r="A5507" t="s">
        <v>3</v>
      </c>
    </row>
    <row r="5508" spans="1:10">
      <c r="A5508" t="s">
        <v>4</v>
      </c>
    </row>
    <row r="5509" spans="1:10">
      <c r="A5509" t="s">
        <v>115</v>
      </c>
    </row>
    <row r="5510" spans="1:10">
      <c r="A5510" t="s">
        <v>197</v>
      </c>
    </row>
    <row r="5511" spans="1:10">
      <c r="A5511" t="s">
        <v>7</v>
      </c>
    </row>
    <row r="5512" spans="1:10">
      <c r="A5512" t="s">
        <v>8</v>
      </c>
    </row>
    <row r="5513" spans="1:10">
      <c r="A5513" t="s">
        <v>9</v>
      </c>
    </row>
    <row r="5514" spans="1:10">
      <c r="A5514" t="s">
        <v>10</v>
      </c>
    </row>
    <row r="5515" spans="1:10">
      <c r="A5515" t="s">
        <v>11</v>
      </c>
    </row>
    <row r="5516" spans="1:10">
      <c r="A5516" t="s">
        <v>0</v>
      </c>
    </row>
    <row r="5517" spans="1:10">
      <c r="A5517" t="s">
        <v>0</v>
      </c>
    </row>
    <row r="5518" spans="1:10">
      <c r="A5518" t="s">
        <v>328</v>
      </c>
      <c r="B5518" t="s">
        <v>307</v>
      </c>
      <c r="C5518" t="s">
        <v>310</v>
      </c>
      <c r="D5518" t="s">
        <v>327</v>
      </c>
      <c r="E5518" t="s">
        <v>326</v>
      </c>
      <c r="F5518" t="s">
        <v>347</v>
      </c>
    </row>
    <row r="5519" spans="1:10">
      <c r="A5519">
        <v>1</v>
      </c>
      <c r="B5519">
        <v>-92.248000000000005</v>
      </c>
      <c r="C5519">
        <v>1334</v>
      </c>
      <c r="D5519">
        <v>275000</v>
      </c>
      <c r="E5519">
        <v>156</v>
      </c>
      <c r="F5519" s="3">
        <v>165.61627537913239</v>
      </c>
      <c r="J5519" t="s">
        <v>468</v>
      </c>
    </row>
    <row r="5520" spans="1:10">
      <c r="A5520">
        <v>2</v>
      </c>
      <c r="B5520">
        <v>-92.138999999999996</v>
      </c>
      <c r="C5520">
        <v>1334</v>
      </c>
      <c r="D5520">
        <v>275000</v>
      </c>
      <c r="E5520">
        <v>154</v>
      </c>
      <c r="F5520" s="3">
        <v>167.81219317074755</v>
      </c>
    </row>
    <row r="5521" spans="1:6">
      <c r="A5521">
        <v>3</v>
      </c>
      <c r="B5521">
        <v>-92.024000000000001</v>
      </c>
      <c r="C5521">
        <v>1334</v>
      </c>
      <c r="D5521">
        <v>275000</v>
      </c>
      <c r="E5521">
        <v>139</v>
      </c>
      <c r="F5521" s="3">
        <v>170.29695953282919</v>
      </c>
    </row>
    <row r="5522" spans="1:6">
      <c r="A5522">
        <v>4</v>
      </c>
      <c r="B5522">
        <v>-91.912000000000006</v>
      </c>
      <c r="C5522">
        <v>1334</v>
      </c>
      <c r="D5522">
        <v>275000</v>
      </c>
      <c r="E5522">
        <v>171</v>
      </c>
      <c r="F5522" s="3">
        <v>172.99809379679519</v>
      </c>
    </row>
    <row r="5523" spans="1:6">
      <c r="A5523">
        <v>5</v>
      </c>
      <c r="B5523">
        <v>-91.8</v>
      </c>
      <c r="C5523">
        <v>1334</v>
      </c>
      <c r="D5523">
        <v>275000</v>
      </c>
      <c r="E5523">
        <v>188</v>
      </c>
      <c r="F5523" s="3">
        <v>176.15086402126502</v>
      </c>
    </row>
    <row r="5524" spans="1:6">
      <c r="A5524">
        <v>6</v>
      </c>
      <c r="B5524">
        <v>-91.694000000000003</v>
      </c>
      <c r="C5524">
        <v>1334</v>
      </c>
      <c r="D5524">
        <v>275000</v>
      </c>
      <c r="E5524">
        <v>220</v>
      </c>
      <c r="F5524" s="3">
        <v>179.77379641825277</v>
      </c>
    </row>
    <row r="5525" spans="1:6">
      <c r="A5525">
        <v>7</v>
      </c>
      <c r="B5525">
        <v>-91.581000000000003</v>
      </c>
      <c r="C5525">
        <v>1334</v>
      </c>
      <c r="D5525">
        <v>275000</v>
      </c>
      <c r="E5525">
        <v>203</v>
      </c>
      <c r="F5525" s="3">
        <v>184.6420596779576</v>
      </c>
    </row>
    <row r="5526" spans="1:6">
      <c r="A5526">
        <v>8</v>
      </c>
      <c r="B5526">
        <v>-91.465000000000003</v>
      </c>
      <c r="C5526">
        <v>1334</v>
      </c>
      <c r="D5526">
        <v>275000</v>
      </c>
      <c r="E5526">
        <v>226</v>
      </c>
      <c r="F5526" s="3">
        <v>191.15810187977581</v>
      </c>
    </row>
    <row r="5527" spans="1:6">
      <c r="A5527">
        <v>9</v>
      </c>
      <c r="B5527">
        <v>-91.349000000000004</v>
      </c>
      <c r="C5527">
        <v>1334</v>
      </c>
      <c r="D5527">
        <v>275000</v>
      </c>
      <c r="E5527">
        <v>191</v>
      </c>
      <c r="F5527" s="3">
        <v>199.74065325175357</v>
      </c>
    </row>
    <row r="5528" spans="1:6">
      <c r="A5528">
        <v>10</v>
      </c>
      <c r="B5528">
        <v>-91.233999999999995</v>
      </c>
      <c r="C5528">
        <v>1334</v>
      </c>
      <c r="D5528">
        <v>275000</v>
      </c>
      <c r="E5528">
        <v>214</v>
      </c>
      <c r="F5528" s="3">
        <v>210.82979301265831</v>
      </c>
    </row>
    <row r="5529" spans="1:6">
      <c r="A5529">
        <v>11</v>
      </c>
      <c r="B5529">
        <v>-91.123999999999995</v>
      </c>
      <c r="C5529">
        <v>1334</v>
      </c>
      <c r="D5529">
        <v>275000</v>
      </c>
      <c r="E5529">
        <v>253</v>
      </c>
      <c r="F5529" s="3">
        <v>224.26877281917606</v>
      </c>
    </row>
    <row r="5530" spans="1:6">
      <c r="A5530">
        <v>12</v>
      </c>
      <c r="B5530">
        <v>-91.009</v>
      </c>
      <c r="C5530">
        <v>1334</v>
      </c>
      <c r="D5530">
        <v>275000</v>
      </c>
      <c r="E5530">
        <v>231</v>
      </c>
      <c r="F5530" s="3">
        <v>241.54030632812638</v>
      </c>
    </row>
    <row r="5531" spans="1:6">
      <c r="A5531">
        <v>13</v>
      </c>
      <c r="B5531">
        <v>-90.894999999999996</v>
      </c>
      <c r="C5531">
        <v>1334</v>
      </c>
      <c r="D5531">
        <v>275000</v>
      </c>
      <c r="E5531">
        <v>243</v>
      </c>
      <c r="F5531" s="3">
        <v>261.86227512465962</v>
      </c>
    </row>
    <row r="5532" spans="1:6">
      <c r="A5532">
        <v>14</v>
      </c>
      <c r="B5532">
        <v>-90.787000000000006</v>
      </c>
      <c r="C5532">
        <v>1334</v>
      </c>
      <c r="D5532">
        <v>275000</v>
      </c>
      <c r="E5532">
        <v>275</v>
      </c>
      <c r="F5532" s="3">
        <v>283.62802888431293</v>
      </c>
    </row>
    <row r="5533" spans="1:6">
      <c r="A5533">
        <v>15</v>
      </c>
      <c r="B5533">
        <v>-90.671999999999997</v>
      </c>
      <c r="C5533">
        <v>1334</v>
      </c>
      <c r="D5533">
        <v>275000</v>
      </c>
      <c r="E5533">
        <v>342</v>
      </c>
      <c r="F5533" s="3">
        <v>308.56377473967683</v>
      </c>
    </row>
    <row r="5534" spans="1:6">
      <c r="A5534">
        <v>16</v>
      </c>
      <c r="B5534">
        <v>-90.555999999999997</v>
      </c>
      <c r="C5534">
        <v>1334</v>
      </c>
      <c r="D5534">
        <v>275000</v>
      </c>
      <c r="E5534">
        <v>297</v>
      </c>
      <c r="F5534" s="3">
        <v>334.09585488469787</v>
      </c>
    </row>
    <row r="5535" spans="1:6">
      <c r="A5535">
        <v>17</v>
      </c>
      <c r="B5535">
        <v>-90.44</v>
      </c>
      <c r="C5535">
        <v>1334</v>
      </c>
      <c r="D5535">
        <v>275000</v>
      </c>
      <c r="E5535">
        <v>371</v>
      </c>
      <c r="F5535" s="3">
        <v>358.13427068843191</v>
      </c>
    </row>
    <row r="5536" spans="1:6">
      <c r="A5536">
        <v>18</v>
      </c>
      <c r="B5536">
        <v>-90.325000000000003</v>
      </c>
      <c r="C5536">
        <v>1334</v>
      </c>
      <c r="D5536">
        <v>275000</v>
      </c>
      <c r="E5536">
        <v>367</v>
      </c>
      <c r="F5536" s="3">
        <v>378.48947433416333</v>
      </c>
    </row>
    <row r="5537" spans="1:6">
      <c r="A5537">
        <v>19</v>
      </c>
      <c r="B5537">
        <v>-90.218999999999994</v>
      </c>
      <c r="C5537">
        <v>1334</v>
      </c>
      <c r="D5537">
        <v>275000</v>
      </c>
      <c r="E5537">
        <v>390</v>
      </c>
      <c r="F5537" s="3">
        <v>392.59114063938142</v>
      </c>
    </row>
    <row r="5538" spans="1:6">
      <c r="A5538">
        <v>20</v>
      </c>
      <c r="B5538">
        <v>-90.105999999999995</v>
      </c>
      <c r="C5538">
        <v>1334</v>
      </c>
      <c r="D5538">
        <v>275000</v>
      </c>
      <c r="E5538">
        <v>384</v>
      </c>
      <c r="F5538" s="3">
        <v>401.41966277552962</v>
      </c>
    </row>
    <row r="5539" spans="1:6">
      <c r="A5539">
        <v>21</v>
      </c>
      <c r="B5539">
        <v>-89.991</v>
      </c>
      <c r="C5539">
        <v>1334</v>
      </c>
      <c r="D5539">
        <v>275000</v>
      </c>
      <c r="E5539">
        <v>449</v>
      </c>
      <c r="F5539" s="3">
        <v>403.11447757036132</v>
      </c>
    </row>
    <row r="5540" spans="1:6">
      <c r="A5540">
        <v>22</v>
      </c>
      <c r="B5540">
        <v>-89.876999999999995</v>
      </c>
      <c r="C5540">
        <v>1334</v>
      </c>
      <c r="D5540">
        <v>275000</v>
      </c>
      <c r="E5540">
        <v>418</v>
      </c>
      <c r="F5540" s="3">
        <v>397.58463403753842</v>
      </c>
    </row>
    <row r="5541" spans="1:6">
      <c r="A5541">
        <v>23</v>
      </c>
      <c r="B5541">
        <v>-89.757999999999996</v>
      </c>
      <c r="C5541">
        <v>1334</v>
      </c>
      <c r="D5541">
        <v>275000</v>
      </c>
      <c r="E5541">
        <v>388</v>
      </c>
      <c r="F5541" s="3">
        <v>385.06012905935728</v>
      </c>
    </row>
    <row r="5542" spans="1:6">
      <c r="A5542">
        <v>24</v>
      </c>
      <c r="B5542">
        <v>-89.641999999999996</v>
      </c>
      <c r="C5542">
        <v>1334</v>
      </c>
      <c r="D5542">
        <v>275000</v>
      </c>
      <c r="E5542">
        <v>348</v>
      </c>
      <c r="F5542" s="3">
        <v>367.78728327634622</v>
      </c>
    </row>
    <row r="5543" spans="1:6">
      <c r="A5543">
        <v>25</v>
      </c>
      <c r="B5543">
        <v>-89.534999999999997</v>
      </c>
      <c r="C5543">
        <v>1334</v>
      </c>
      <c r="D5543">
        <v>275000</v>
      </c>
      <c r="E5543">
        <v>355</v>
      </c>
      <c r="F5543" s="3">
        <v>349.11549893235986</v>
      </c>
    </row>
    <row r="5544" spans="1:6">
      <c r="A5544">
        <v>26</v>
      </c>
      <c r="B5544">
        <v>-89.43</v>
      </c>
      <c r="C5544">
        <v>1334</v>
      </c>
      <c r="D5544">
        <v>275000</v>
      </c>
      <c r="E5544">
        <v>323</v>
      </c>
      <c r="F5544" s="3">
        <v>329.82088427911623</v>
      </c>
    </row>
    <row r="5545" spans="1:6">
      <c r="A5545">
        <v>27</v>
      </c>
      <c r="B5545">
        <v>-89.316000000000003</v>
      </c>
      <c r="C5545">
        <v>1334</v>
      </c>
      <c r="D5545">
        <v>275000</v>
      </c>
      <c r="E5545">
        <v>310</v>
      </c>
      <c r="F5545" s="3">
        <v>309.38428867185866</v>
      </c>
    </row>
    <row r="5546" spans="1:6">
      <c r="A5546">
        <v>28</v>
      </c>
      <c r="B5546">
        <v>-89.195999999999998</v>
      </c>
      <c r="C5546">
        <v>1334</v>
      </c>
      <c r="D5546">
        <v>275000</v>
      </c>
      <c r="E5546">
        <v>295</v>
      </c>
      <c r="F5546" s="3">
        <v>289.92131270405065</v>
      </c>
    </row>
    <row r="5547" spans="1:6">
      <c r="A5547">
        <v>29</v>
      </c>
      <c r="B5547">
        <v>-89.090999999999994</v>
      </c>
      <c r="C5547">
        <v>1334</v>
      </c>
      <c r="D5547">
        <v>275000</v>
      </c>
      <c r="E5547">
        <v>257</v>
      </c>
      <c r="F5547" s="3">
        <v>275.43245683584615</v>
      </c>
    </row>
    <row r="5548" spans="1:6">
      <c r="A5548">
        <v>30</v>
      </c>
      <c r="B5548">
        <v>-88.971999999999994</v>
      </c>
      <c r="C5548">
        <v>1334</v>
      </c>
      <c r="D5548">
        <v>275000</v>
      </c>
      <c r="E5548">
        <v>274</v>
      </c>
      <c r="F5548" s="3">
        <v>262.30970451208168</v>
      </c>
    </row>
    <row r="5549" spans="1:6">
      <c r="A5549">
        <v>31</v>
      </c>
      <c r="B5549">
        <v>-88.86</v>
      </c>
      <c r="C5549">
        <v>1334</v>
      </c>
      <c r="D5549">
        <v>275000</v>
      </c>
      <c r="E5549">
        <v>253</v>
      </c>
      <c r="F5549" s="3">
        <v>253.16169593370955</v>
      </c>
    </row>
    <row r="5550" spans="1:6">
      <c r="A5550">
        <v>32</v>
      </c>
      <c r="B5550">
        <v>-88.751999999999995</v>
      </c>
      <c r="C5550">
        <v>1334</v>
      </c>
      <c r="D5550">
        <v>275000</v>
      </c>
      <c r="E5550">
        <v>237</v>
      </c>
      <c r="F5550" s="3">
        <v>247.01886995565087</v>
      </c>
    </row>
    <row r="5551" spans="1:6">
      <c r="A5551" t="s">
        <v>0</v>
      </c>
    </row>
    <row r="5552" spans="1:6">
      <c r="A5552" t="s">
        <v>0</v>
      </c>
    </row>
    <row r="5553" spans="1:6">
      <c r="A5553" t="s">
        <v>0</v>
      </c>
    </row>
    <row r="5554" spans="1:6">
      <c r="A5554" t="s">
        <v>0</v>
      </c>
    </row>
    <row r="5555" spans="1:6">
      <c r="A5555" t="s">
        <v>198</v>
      </c>
    </row>
    <row r="5556" spans="1:6">
      <c r="A5556" t="s">
        <v>149</v>
      </c>
    </row>
    <row r="5557" spans="1:6">
      <c r="A5557" t="s">
        <v>3</v>
      </c>
    </row>
    <row r="5558" spans="1:6">
      <c r="A5558" t="s">
        <v>4</v>
      </c>
    </row>
    <row r="5559" spans="1:6">
      <c r="A5559" t="s">
        <v>5</v>
      </c>
    </row>
    <row r="5560" spans="1:6">
      <c r="A5560" t="s">
        <v>199</v>
      </c>
    </row>
    <row r="5561" spans="1:6">
      <c r="A5561" t="s">
        <v>7</v>
      </c>
    </row>
    <row r="5562" spans="1:6">
      <c r="A5562" t="s">
        <v>8</v>
      </c>
    </row>
    <row r="5563" spans="1:6">
      <c r="A5563" t="s">
        <v>9</v>
      </c>
    </row>
    <row r="5564" spans="1:6">
      <c r="A5564" t="s">
        <v>10</v>
      </c>
    </row>
    <row r="5565" spans="1:6">
      <c r="A5565" t="s">
        <v>11</v>
      </c>
    </row>
    <row r="5566" spans="1:6">
      <c r="A5566" t="s">
        <v>0</v>
      </c>
    </row>
    <row r="5567" spans="1:6">
      <c r="A5567" t="s">
        <v>0</v>
      </c>
    </row>
    <row r="5568" spans="1:6">
      <c r="A5568" t="s">
        <v>328</v>
      </c>
      <c r="B5568" t="s">
        <v>307</v>
      </c>
      <c r="C5568" t="s">
        <v>310</v>
      </c>
      <c r="D5568" t="s">
        <v>327</v>
      </c>
      <c r="E5568" t="s">
        <v>326</v>
      </c>
      <c r="F5568" t="s">
        <v>347</v>
      </c>
    </row>
    <row r="5569" spans="1:10">
      <c r="A5569">
        <v>1</v>
      </c>
      <c r="B5569">
        <v>-92.248000000000005</v>
      </c>
      <c r="C5569">
        <v>1330</v>
      </c>
      <c r="D5569">
        <v>275000</v>
      </c>
      <c r="E5569">
        <v>150</v>
      </c>
      <c r="F5569" s="3">
        <v>171.15247840960711</v>
      </c>
      <c r="J5569" t="s">
        <v>469</v>
      </c>
    </row>
    <row r="5570" spans="1:10">
      <c r="A5570">
        <v>2</v>
      </c>
      <c r="B5570">
        <v>-92.138999999999996</v>
      </c>
      <c r="C5570">
        <v>1330</v>
      </c>
      <c r="D5570">
        <v>275000</v>
      </c>
      <c r="E5570">
        <v>154</v>
      </c>
      <c r="F5570" s="3">
        <v>173.35975551103562</v>
      </c>
    </row>
    <row r="5571" spans="1:10">
      <c r="A5571">
        <v>3</v>
      </c>
      <c r="B5571">
        <v>-92.024000000000001</v>
      </c>
      <c r="C5571">
        <v>1330</v>
      </c>
      <c r="D5571">
        <v>275000</v>
      </c>
      <c r="E5571">
        <v>156</v>
      </c>
      <c r="F5571" s="3">
        <v>175.74707716460208</v>
      </c>
    </row>
    <row r="5572" spans="1:10">
      <c r="A5572">
        <v>4</v>
      </c>
      <c r="B5572">
        <v>-91.912000000000006</v>
      </c>
      <c r="C5572">
        <v>1330</v>
      </c>
      <c r="D5572">
        <v>275000</v>
      </c>
      <c r="E5572">
        <v>189</v>
      </c>
      <c r="F5572" s="3">
        <v>178.23024331064832</v>
      </c>
    </row>
    <row r="5573" spans="1:10">
      <c r="A5573">
        <v>5</v>
      </c>
      <c r="B5573">
        <v>-91.8</v>
      </c>
      <c r="C5573">
        <v>1330</v>
      </c>
      <c r="D5573">
        <v>275000</v>
      </c>
      <c r="E5573">
        <v>207</v>
      </c>
      <c r="F5573" s="3">
        <v>181.10700023433165</v>
      </c>
    </row>
    <row r="5574" spans="1:10">
      <c r="A5574">
        <v>6</v>
      </c>
      <c r="B5574">
        <v>-91.694000000000003</v>
      </c>
      <c r="C5574">
        <v>1330</v>
      </c>
      <c r="D5574">
        <v>275000</v>
      </c>
      <c r="E5574">
        <v>202</v>
      </c>
      <c r="F5574" s="3">
        <v>184.64777660851254</v>
      </c>
    </row>
    <row r="5575" spans="1:10">
      <c r="A5575">
        <v>7</v>
      </c>
      <c r="B5575">
        <v>-91.581000000000003</v>
      </c>
      <c r="C5575">
        <v>1330</v>
      </c>
      <c r="D5575">
        <v>275000</v>
      </c>
      <c r="E5575">
        <v>186</v>
      </c>
      <c r="F5575" s="3">
        <v>190.2439216445967</v>
      </c>
    </row>
    <row r="5576" spans="1:10">
      <c r="A5576">
        <v>8</v>
      </c>
      <c r="B5576">
        <v>-91.465000000000003</v>
      </c>
      <c r="C5576">
        <v>1330</v>
      </c>
      <c r="D5576">
        <v>275000</v>
      </c>
      <c r="E5576">
        <v>211</v>
      </c>
      <c r="F5576" s="3">
        <v>199.72981142651579</v>
      </c>
    </row>
    <row r="5577" spans="1:10">
      <c r="A5577">
        <v>9</v>
      </c>
      <c r="B5577">
        <v>-91.349000000000004</v>
      </c>
      <c r="C5577">
        <v>1330</v>
      </c>
      <c r="D5577">
        <v>275000</v>
      </c>
      <c r="E5577">
        <v>245</v>
      </c>
      <c r="F5577" s="3">
        <v>215.86556082766293</v>
      </c>
    </row>
    <row r="5578" spans="1:10">
      <c r="A5578">
        <v>10</v>
      </c>
      <c r="B5578">
        <v>-91.233999999999995</v>
      </c>
      <c r="C5578">
        <v>1330</v>
      </c>
      <c r="D5578">
        <v>275000</v>
      </c>
      <c r="E5578">
        <v>266</v>
      </c>
      <c r="F5578" s="3">
        <v>242.16151308142375</v>
      </c>
    </row>
    <row r="5579" spans="1:10">
      <c r="A5579">
        <v>11</v>
      </c>
      <c r="B5579">
        <v>-91.123999999999995</v>
      </c>
      <c r="C5579">
        <v>1330</v>
      </c>
      <c r="D5579">
        <v>275000</v>
      </c>
      <c r="E5579">
        <v>276</v>
      </c>
      <c r="F5579" s="3">
        <v>280.4979564897622</v>
      </c>
    </row>
    <row r="5580" spans="1:10">
      <c r="A5580">
        <v>12</v>
      </c>
      <c r="B5580">
        <v>-91.009</v>
      </c>
      <c r="C5580">
        <v>1330</v>
      </c>
      <c r="D5580">
        <v>275000</v>
      </c>
      <c r="E5580">
        <v>346</v>
      </c>
      <c r="F5580" s="3">
        <v>336.88427889803961</v>
      </c>
    </row>
    <row r="5581" spans="1:10">
      <c r="A5581">
        <v>13</v>
      </c>
      <c r="B5581">
        <v>-90.894999999999996</v>
      </c>
      <c r="C5581">
        <v>1330</v>
      </c>
      <c r="D5581">
        <v>275000</v>
      </c>
      <c r="E5581">
        <v>428</v>
      </c>
      <c r="F5581" s="3">
        <v>408.67911336268088</v>
      </c>
    </row>
    <row r="5582" spans="1:10">
      <c r="A5582">
        <v>14</v>
      </c>
      <c r="B5582">
        <v>-90.787000000000006</v>
      </c>
      <c r="C5582">
        <v>1330</v>
      </c>
      <c r="D5582">
        <v>275000</v>
      </c>
      <c r="E5582">
        <v>436</v>
      </c>
      <c r="F5582" s="3">
        <v>486.55861455127229</v>
      </c>
    </row>
    <row r="5583" spans="1:10">
      <c r="A5583">
        <v>15</v>
      </c>
      <c r="B5583">
        <v>-90.671999999999997</v>
      </c>
      <c r="C5583">
        <v>1330</v>
      </c>
      <c r="D5583">
        <v>275000</v>
      </c>
      <c r="E5583">
        <v>533</v>
      </c>
      <c r="F5583" s="3">
        <v>570.03121654477673</v>
      </c>
    </row>
    <row r="5584" spans="1:10">
      <c r="A5584">
        <v>16</v>
      </c>
      <c r="B5584">
        <v>-90.555999999999997</v>
      </c>
      <c r="C5584">
        <v>1330</v>
      </c>
      <c r="D5584">
        <v>275000</v>
      </c>
      <c r="E5584">
        <v>651</v>
      </c>
      <c r="F5584" s="3">
        <v>640.79544232587853</v>
      </c>
    </row>
    <row r="5585" spans="1:6">
      <c r="A5585">
        <v>17</v>
      </c>
      <c r="B5585">
        <v>-90.44</v>
      </c>
      <c r="C5585">
        <v>1330</v>
      </c>
      <c r="D5585">
        <v>275000</v>
      </c>
      <c r="E5585">
        <v>703</v>
      </c>
      <c r="F5585" s="3">
        <v>683.91132863900771</v>
      </c>
    </row>
    <row r="5586" spans="1:6">
      <c r="A5586">
        <v>18</v>
      </c>
      <c r="B5586">
        <v>-90.325000000000003</v>
      </c>
      <c r="C5586">
        <v>1330</v>
      </c>
      <c r="D5586">
        <v>275000</v>
      </c>
      <c r="E5586">
        <v>707</v>
      </c>
      <c r="F5586" s="3">
        <v>690.23000212909517</v>
      </c>
    </row>
    <row r="5587" spans="1:6">
      <c r="A5587">
        <v>19</v>
      </c>
      <c r="B5587">
        <v>-90.218999999999994</v>
      </c>
      <c r="C5587">
        <v>1330</v>
      </c>
      <c r="D5587">
        <v>275000</v>
      </c>
      <c r="E5587">
        <v>687</v>
      </c>
      <c r="F5587" s="3">
        <v>662.96613289289996</v>
      </c>
    </row>
    <row r="5588" spans="1:6">
      <c r="A5588">
        <v>20</v>
      </c>
      <c r="B5588">
        <v>-90.105999999999995</v>
      </c>
      <c r="C5588">
        <v>1330</v>
      </c>
      <c r="D5588">
        <v>275000</v>
      </c>
      <c r="E5588">
        <v>639</v>
      </c>
      <c r="F5588" s="3">
        <v>605.46424006451298</v>
      </c>
    </row>
    <row r="5589" spans="1:6">
      <c r="A5589">
        <v>21</v>
      </c>
      <c r="B5589">
        <v>-89.991</v>
      </c>
      <c r="C5589">
        <v>1330</v>
      </c>
      <c r="D5589">
        <v>275000</v>
      </c>
      <c r="E5589">
        <v>524</v>
      </c>
      <c r="F5589" s="3">
        <v>529.24618909998958</v>
      </c>
    </row>
    <row r="5590" spans="1:6">
      <c r="A5590">
        <v>22</v>
      </c>
      <c r="B5590">
        <v>-89.876999999999995</v>
      </c>
      <c r="C5590">
        <v>1330</v>
      </c>
      <c r="D5590">
        <v>275000</v>
      </c>
      <c r="E5590">
        <v>426</v>
      </c>
      <c r="F5590" s="3">
        <v>450.22046655163513</v>
      </c>
    </row>
    <row r="5591" spans="1:6">
      <c r="A5591">
        <v>23</v>
      </c>
      <c r="B5591">
        <v>-89.757999999999996</v>
      </c>
      <c r="C5591">
        <v>1330</v>
      </c>
      <c r="D5591">
        <v>275000</v>
      </c>
      <c r="E5591">
        <v>335</v>
      </c>
      <c r="F5591" s="3">
        <v>376.56470573477372</v>
      </c>
    </row>
    <row r="5592" spans="1:6">
      <c r="A5592">
        <v>24</v>
      </c>
      <c r="B5592">
        <v>-89.641999999999996</v>
      </c>
      <c r="C5592">
        <v>1330</v>
      </c>
      <c r="D5592">
        <v>275000</v>
      </c>
      <c r="E5592">
        <v>310</v>
      </c>
      <c r="F5592" s="3">
        <v>320.5090199537895</v>
      </c>
    </row>
    <row r="5593" spans="1:6">
      <c r="A5593">
        <v>25</v>
      </c>
      <c r="B5593">
        <v>-89.534999999999997</v>
      </c>
      <c r="C5593">
        <v>1330</v>
      </c>
      <c r="D5593">
        <v>275000</v>
      </c>
      <c r="E5593">
        <v>319</v>
      </c>
      <c r="F5593" s="3">
        <v>284.0458500898016</v>
      </c>
    </row>
    <row r="5594" spans="1:6">
      <c r="A5594">
        <v>26</v>
      </c>
      <c r="B5594">
        <v>-89.43</v>
      </c>
      <c r="C5594">
        <v>1330</v>
      </c>
      <c r="D5594">
        <v>275000</v>
      </c>
      <c r="E5594">
        <v>277</v>
      </c>
      <c r="F5594" s="3">
        <v>260.8836297258764</v>
      </c>
    </row>
    <row r="5595" spans="1:6">
      <c r="A5595">
        <v>27</v>
      </c>
      <c r="B5595">
        <v>-89.316000000000003</v>
      </c>
      <c r="C5595">
        <v>1330</v>
      </c>
      <c r="D5595">
        <v>275000</v>
      </c>
      <c r="E5595">
        <v>260</v>
      </c>
      <c r="F5595" s="3">
        <v>246.57752687696413</v>
      </c>
    </row>
    <row r="5596" spans="1:6">
      <c r="A5596">
        <v>28</v>
      </c>
      <c r="B5596">
        <v>-89.195999999999998</v>
      </c>
      <c r="C5596">
        <v>1330</v>
      </c>
      <c r="D5596">
        <v>275000</v>
      </c>
      <c r="E5596">
        <v>262</v>
      </c>
      <c r="F5596" s="3">
        <v>239.67675137612869</v>
      </c>
    </row>
    <row r="5597" spans="1:6">
      <c r="A5597">
        <v>29</v>
      </c>
      <c r="B5597">
        <v>-89.090999999999994</v>
      </c>
      <c r="C5597">
        <v>1330</v>
      </c>
      <c r="D5597">
        <v>275000</v>
      </c>
      <c r="E5597">
        <v>237</v>
      </c>
      <c r="F5597" s="3">
        <v>237.73422225397414</v>
      </c>
    </row>
    <row r="5598" spans="1:6">
      <c r="A5598">
        <v>30</v>
      </c>
      <c r="B5598">
        <v>-88.971999999999994</v>
      </c>
      <c r="C5598">
        <v>1330</v>
      </c>
      <c r="D5598">
        <v>275000</v>
      </c>
      <c r="E5598">
        <v>217</v>
      </c>
      <c r="F5598" s="3">
        <v>237.99478358902638</v>
      </c>
    </row>
    <row r="5599" spans="1:6">
      <c r="A5599">
        <v>31</v>
      </c>
      <c r="B5599">
        <v>-88.86</v>
      </c>
      <c r="C5599">
        <v>1330</v>
      </c>
      <c r="D5599">
        <v>275000</v>
      </c>
      <c r="E5599">
        <v>209</v>
      </c>
      <c r="F5599" s="3">
        <v>239.41594152245034</v>
      </c>
    </row>
    <row r="5600" spans="1:6">
      <c r="A5600">
        <v>32</v>
      </c>
      <c r="B5600">
        <v>-88.751999999999995</v>
      </c>
      <c r="C5600">
        <v>1330</v>
      </c>
      <c r="D5600">
        <v>275000</v>
      </c>
      <c r="E5600">
        <v>248</v>
      </c>
      <c r="F5600" s="3">
        <v>241.26410177817385</v>
      </c>
    </row>
    <row r="5601" spans="1:1">
      <c r="A5601" t="s">
        <v>0</v>
      </c>
    </row>
    <row r="5602" spans="1:1">
      <c r="A5602" t="s">
        <v>0</v>
      </c>
    </row>
    <row r="5603" spans="1:1">
      <c r="A5603" t="s">
        <v>0</v>
      </c>
    </row>
    <row r="5604" spans="1:1">
      <c r="A5604" t="s">
        <v>0</v>
      </c>
    </row>
    <row r="5605" spans="1:1">
      <c r="A5605" t="s">
        <v>200</v>
      </c>
    </row>
    <row r="5606" spans="1:1">
      <c r="A5606" t="s">
        <v>149</v>
      </c>
    </row>
    <row r="5607" spans="1:1">
      <c r="A5607" t="s">
        <v>3</v>
      </c>
    </row>
    <row r="5608" spans="1:1">
      <c r="A5608" t="s">
        <v>4</v>
      </c>
    </row>
    <row r="5609" spans="1:1">
      <c r="A5609" t="s">
        <v>5</v>
      </c>
    </row>
    <row r="5610" spans="1:1">
      <c r="A5610" t="s">
        <v>201</v>
      </c>
    </row>
    <row r="5611" spans="1:1">
      <c r="A5611" t="s">
        <v>7</v>
      </c>
    </row>
    <row r="5612" spans="1:1">
      <c r="A5612" t="s">
        <v>8</v>
      </c>
    </row>
    <row r="5613" spans="1:1">
      <c r="A5613" t="s">
        <v>9</v>
      </c>
    </row>
    <row r="5614" spans="1:1">
      <c r="A5614" t="s">
        <v>10</v>
      </c>
    </row>
    <row r="5615" spans="1:1">
      <c r="A5615" t="s">
        <v>11</v>
      </c>
    </row>
    <row r="5616" spans="1:1">
      <c r="A5616" t="s">
        <v>0</v>
      </c>
    </row>
    <row r="5617" spans="1:10">
      <c r="A5617" t="s">
        <v>0</v>
      </c>
    </row>
    <row r="5618" spans="1:10">
      <c r="A5618" t="s">
        <v>328</v>
      </c>
      <c r="B5618" t="s">
        <v>307</v>
      </c>
      <c r="C5618" t="s">
        <v>310</v>
      </c>
      <c r="D5618" t="s">
        <v>327</v>
      </c>
      <c r="E5618" t="s">
        <v>326</v>
      </c>
      <c r="F5618" t="s">
        <v>347</v>
      </c>
    </row>
    <row r="5619" spans="1:10">
      <c r="A5619">
        <v>1</v>
      </c>
      <c r="B5619">
        <v>-92.248000000000005</v>
      </c>
      <c r="C5619">
        <v>1335</v>
      </c>
      <c r="D5619">
        <v>275000</v>
      </c>
      <c r="E5619">
        <v>163</v>
      </c>
      <c r="F5619" s="3">
        <v>187.02477299290587</v>
      </c>
      <c r="J5619" t="s">
        <v>470</v>
      </c>
    </row>
    <row r="5620" spans="1:10">
      <c r="A5620">
        <v>2</v>
      </c>
      <c r="B5620">
        <v>-92.138999999999996</v>
      </c>
      <c r="C5620">
        <v>1335</v>
      </c>
      <c r="D5620">
        <v>275000</v>
      </c>
      <c r="E5620">
        <v>161</v>
      </c>
      <c r="F5620" s="3">
        <v>188.69165354680635</v>
      </c>
    </row>
    <row r="5621" spans="1:10">
      <c r="A5621">
        <v>3</v>
      </c>
      <c r="B5621">
        <v>-92.024000000000001</v>
      </c>
      <c r="C5621">
        <v>1335</v>
      </c>
      <c r="D5621">
        <v>275000</v>
      </c>
      <c r="E5621">
        <v>173</v>
      </c>
      <c r="F5621" s="3">
        <v>190.46490887661867</v>
      </c>
    </row>
    <row r="5622" spans="1:10">
      <c r="A5622">
        <v>4</v>
      </c>
      <c r="B5622">
        <v>-91.912000000000006</v>
      </c>
      <c r="C5622">
        <v>1335</v>
      </c>
      <c r="D5622">
        <v>275000</v>
      </c>
      <c r="E5622">
        <v>187</v>
      </c>
      <c r="F5622" s="3">
        <v>192.2391931222746</v>
      </c>
    </row>
    <row r="5623" spans="1:10">
      <c r="A5623">
        <v>5</v>
      </c>
      <c r="B5623">
        <v>-91.8</v>
      </c>
      <c r="C5623">
        <v>1335</v>
      </c>
      <c r="D5623">
        <v>275000</v>
      </c>
      <c r="E5623">
        <v>185</v>
      </c>
      <c r="F5623" s="3">
        <v>194.15326255608292</v>
      </c>
    </row>
    <row r="5624" spans="1:10">
      <c r="A5624">
        <v>6</v>
      </c>
      <c r="B5624">
        <v>-91.694000000000003</v>
      </c>
      <c r="C5624">
        <v>1335</v>
      </c>
      <c r="D5624">
        <v>275000</v>
      </c>
      <c r="E5624">
        <v>233</v>
      </c>
      <c r="F5624" s="3">
        <v>196.30531314398559</v>
      </c>
    </row>
    <row r="5625" spans="1:10">
      <c r="A5625">
        <v>7</v>
      </c>
      <c r="B5625">
        <v>-91.581000000000003</v>
      </c>
      <c r="C5625">
        <v>1335</v>
      </c>
      <c r="D5625">
        <v>275000</v>
      </c>
      <c r="E5625">
        <v>209</v>
      </c>
      <c r="F5625" s="3">
        <v>199.48312879551514</v>
      </c>
    </row>
    <row r="5626" spans="1:10">
      <c r="A5626">
        <v>8</v>
      </c>
      <c r="B5626">
        <v>-91.465000000000003</v>
      </c>
      <c r="C5626">
        <v>1335</v>
      </c>
      <c r="D5626">
        <v>275000</v>
      </c>
      <c r="E5626">
        <v>242</v>
      </c>
      <c r="F5626" s="3">
        <v>204.85119331285281</v>
      </c>
    </row>
    <row r="5627" spans="1:10">
      <c r="A5627">
        <v>9</v>
      </c>
      <c r="B5627">
        <v>-91.349000000000004</v>
      </c>
      <c r="C5627">
        <v>1335</v>
      </c>
      <c r="D5627">
        <v>275000</v>
      </c>
      <c r="E5627">
        <v>253</v>
      </c>
      <c r="F5627" s="3">
        <v>214.54719601848277</v>
      </c>
    </row>
    <row r="5628" spans="1:10">
      <c r="A5628">
        <v>10</v>
      </c>
      <c r="B5628">
        <v>-91.233999999999995</v>
      </c>
      <c r="C5628">
        <v>1335</v>
      </c>
      <c r="D5628">
        <v>275000</v>
      </c>
      <c r="E5628">
        <v>243</v>
      </c>
      <c r="F5628" s="3">
        <v>231.87380710702456</v>
      </c>
    </row>
    <row r="5629" spans="1:10">
      <c r="A5629">
        <v>11</v>
      </c>
      <c r="B5629">
        <v>-91.123999999999995</v>
      </c>
      <c r="C5629">
        <v>1335</v>
      </c>
      <c r="D5629">
        <v>275000</v>
      </c>
      <c r="E5629">
        <v>302</v>
      </c>
      <c r="F5629" s="3">
        <v>259.76332676871687</v>
      </c>
    </row>
    <row r="5630" spans="1:10">
      <c r="A5630">
        <v>12</v>
      </c>
      <c r="B5630">
        <v>-91.009</v>
      </c>
      <c r="C5630">
        <v>1335</v>
      </c>
      <c r="D5630">
        <v>275000</v>
      </c>
      <c r="E5630">
        <v>316</v>
      </c>
      <c r="F5630" s="3">
        <v>305.0581690987633</v>
      </c>
    </row>
    <row r="5631" spans="1:10">
      <c r="A5631">
        <v>13</v>
      </c>
      <c r="B5631">
        <v>-90.894999999999996</v>
      </c>
      <c r="C5631">
        <v>1335</v>
      </c>
      <c r="D5631">
        <v>275000</v>
      </c>
      <c r="E5631">
        <v>368</v>
      </c>
      <c r="F5631" s="3">
        <v>368.57135067770821</v>
      </c>
    </row>
    <row r="5632" spans="1:10">
      <c r="A5632">
        <v>14</v>
      </c>
      <c r="B5632">
        <v>-90.787000000000006</v>
      </c>
      <c r="C5632">
        <v>1335</v>
      </c>
      <c r="D5632">
        <v>275000</v>
      </c>
      <c r="E5632">
        <v>402</v>
      </c>
      <c r="F5632" s="3">
        <v>443.92987954338605</v>
      </c>
    </row>
    <row r="5633" spans="1:6">
      <c r="A5633">
        <v>15</v>
      </c>
      <c r="B5633">
        <v>-90.671999999999997</v>
      </c>
      <c r="C5633">
        <v>1335</v>
      </c>
      <c r="D5633">
        <v>275000</v>
      </c>
      <c r="E5633">
        <v>465</v>
      </c>
      <c r="F5633" s="3">
        <v>532.28179996593065</v>
      </c>
    </row>
    <row r="5634" spans="1:6">
      <c r="A5634">
        <v>16</v>
      </c>
      <c r="B5634">
        <v>-90.555999999999997</v>
      </c>
      <c r="C5634">
        <v>1335</v>
      </c>
      <c r="D5634">
        <v>275000</v>
      </c>
      <c r="E5634">
        <v>667</v>
      </c>
      <c r="F5634" s="3">
        <v>615.32042796416647</v>
      </c>
    </row>
    <row r="5635" spans="1:6">
      <c r="A5635">
        <v>17</v>
      </c>
      <c r="B5635">
        <v>-90.44</v>
      </c>
      <c r="C5635">
        <v>1335</v>
      </c>
      <c r="D5635">
        <v>275000</v>
      </c>
      <c r="E5635">
        <v>695</v>
      </c>
      <c r="F5635" s="3">
        <v>674.71592933517707</v>
      </c>
    </row>
    <row r="5636" spans="1:6">
      <c r="A5636">
        <v>18</v>
      </c>
      <c r="B5636">
        <v>-90.325000000000003</v>
      </c>
      <c r="C5636">
        <v>1335</v>
      </c>
      <c r="D5636">
        <v>275000</v>
      </c>
      <c r="E5636">
        <v>720</v>
      </c>
      <c r="F5636" s="3">
        <v>696.25703673031035</v>
      </c>
    </row>
    <row r="5637" spans="1:6">
      <c r="A5637">
        <v>19</v>
      </c>
      <c r="B5637">
        <v>-90.218999999999994</v>
      </c>
      <c r="C5637">
        <v>1335</v>
      </c>
      <c r="D5637">
        <v>275000</v>
      </c>
      <c r="E5637">
        <v>696</v>
      </c>
      <c r="F5637" s="3">
        <v>678.57723766695221</v>
      </c>
    </row>
    <row r="5638" spans="1:6">
      <c r="A5638">
        <v>20</v>
      </c>
      <c r="B5638">
        <v>-90.105999999999995</v>
      </c>
      <c r="C5638">
        <v>1335</v>
      </c>
      <c r="D5638">
        <v>275000</v>
      </c>
      <c r="E5638">
        <v>624</v>
      </c>
      <c r="F5638" s="3">
        <v>624.91827371492172</v>
      </c>
    </row>
    <row r="5639" spans="1:6">
      <c r="A5639">
        <v>21</v>
      </c>
      <c r="B5639">
        <v>-89.991</v>
      </c>
      <c r="C5639">
        <v>1335</v>
      </c>
      <c r="D5639">
        <v>275000</v>
      </c>
      <c r="E5639">
        <v>541</v>
      </c>
      <c r="F5639" s="3">
        <v>546.73013391923041</v>
      </c>
    </row>
    <row r="5640" spans="1:6">
      <c r="A5640">
        <v>22</v>
      </c>
      <c r="B5640">
        <v>-89.876999999999995</v>
      </c>
      <c r="C5640">
        <v>1335</v>
      </c>
      <c r="D5640">
        <v>275000</v>
      </c>
      <c r="E5640">
        <v>452</v>
      </c>
      <c r="F5640" s="3">
        <v>462.52176633263707</v>
      </c>
    </row>
    <row r="5641" spans="1:6">
      <c r="A5641">
        <v>23</v>
      </c>
      <c r="B5641">
        <v>-89.757999999999996</v>
      </c>
      <c r="C5641">
        <v>1335</v>
      </c>
      <c r="D5641">
        <v>275000</v>
      </c>
      <c r="E5641">
        <v>360</v>
      </c>
      <c r="F5641" s="3">
        <v>383.07400747249022</v>
      </c>
    </row>
    <row r="5642" spans="1:6">
      <c r="A5642">
        <v>24</v>
      </c>
      <c r="B5642">
        <v>-89.641999999999996</v>
      </c>
      <c r="C5642">
        <v>1335</v>
      </c>
      <c r="D5642">
        <v>275000</v>
      </c>
      <c r="E5642">
        <v>323</v>
      </c>
      <c r="F5642" s="3">
        <v>322.90512689114695</v>
      </c>
    </row>
    <row r="5643" spans="1:6">
      <c r="A5643">
        <v>25</v>
      </c>
      <c r="B5643">
        <v>-89.534999999999997</v>
      </c>
      <c r="C5643">
        <v>1335</v>
      </c>
      <c r="D5643">
        <v>275000</v>
      </c>
      <c r="E5643">
        <v>294</v>
      </c>
      <c r="F5643" s="3">
        <v>284.41797158263137</v>
      </c>
    </row>
    <row r="5644" spans="1:6">
      <c r="A5644">
        <v>26</v>
      </c>
      <c r="B5644">
        <v>-89.43</v>
      </c>
      <c r="C5644">
        <v>1335</v>
      </c>
      <c r="D5644">
        <v>275000</v>
      </c>
      <c r="E5644">
        <v>270</v>
      </c>
      <c r="F5644" s="3">
        <v>260.5606670571334</v>
      </c>
    </row>
    <row r="5645" spans="1:6">
      <c r="A5645">
        <v>27</v>
      </c>
      <c r="B5645">
        <v>-89.316000000000003</v>
      </c>
      <c r="C5645">
        <v>1335</v>
      </c>
      <c r="D5645">
        <v>275000</v>
      </c>
      <c r="E5645">
        <v>245</v>
      </c>
      <c r="F5645" s="3">
        <v>246.27108897415457</v>
      </c>
    </row>
    <row r="5646" spans="1:6">
      <c r="A5646">
        <v>28</v>
      </c>
      <c r="B5646">
        <v>-89.195999999999998</v>
      </c>
      <c r="C5646">
        <v>1335</v>
      </c>
      <c r="D5646">
        <v>275000</v>
      </c>
      <c r="E5646">
        <v>244</v>
      </c>
      <c r="F5646" s="3">
        <v>239.6020191497613</v>
      </c>
    </row>
    <row r="5647" spans="1:6">
      <c r="A5647">
        <v>29</v>
      </c>
      <c r="B5647">
        <v>-89.090999999999994</v>
      </c>
      <c r="C5647">
        <v>1335</v>
      </c>
      <c r="D5647">
        <v>275000</v>
      </c>
      <c r="E5647">
        <v>282</v>
      </c>
      <c r="F5647" s="3">
        <v>237.74372230254781</v>
      </c>
    </row>
    <row r="5648" spans="1:6">
      <c r="A5648">
        <v>30</v>
      </c>
      <c r="B5648">
        <v>-88.971999999999994</v>
      </c>
      <c r="C5648">
        <v>1335</v>
      </c>
      <c r="D5648">
        <v>275000</v>
      </c>
      <c r="E5648">
        <v>199</v>
      </c>
      <c r="F5648" s="3">
        <v>237.87263997982248</v>
      </c>
    </row>
    <row r="5649" spans="1:6">
      <c r="A5649">
        <v>31</v>
      </c>
      <c r="B5649">
        <v>-88.86</v>
      </c>
      <c r="C5649">
        <v>1335</v>
      </c>
      <c r="D5649">
        <v>275000</v>
      </c>
      <c r="E5649">
        <v>227</v>
      </c>
      <c r="F5649" s="3">
        <v>238.98364626764229</v>
      </c>
    </row>
    <row r="5650" spans="1:6">
      <c r="A5650">
        <v>32</v>
      </c>
      <c r="B5650">
        <v>-88.751999999999995</v>
      </c>
      <c r="C5650">
        <v>1335</v>
      </c>
      <c r="D5650">
        <v>275000</v>
      </c>
      <c r="E5650">
        <v>232</v>
      </c>
      <c r="F5650" s="3">
        <v>240.42301200367896</v>
      </c>
    </row>
    <row r="5651" spans="1:6">
      <c r="A5651" t="s">
        <v>0</v>
      </c>
    </row>
    <row r="5652" spans="1:6">
      <c r="A5652" t="s">
        <v>0</v>
      </c>
    </row>
    <row r="5653" spans="1:6">
      <c r="A5653" t="s">
        <v>0</v>
      </c>
    </row>
    <row r="5654" spans="1:6">
      <c r="A5654" t="s">
        <v>0</v>
      </c>
    </row>
    <row r="5655" spans="1:6">
      <c r="A5655" t="s">
        <v>202</v>
      </c>
    </row>
    <row r="5656" spans="1:6">
      <c r="A5656" t="s">
        <v>149</v>
      </c>
    </row>
    <row r="5657" spans="1:6">
      <c r="A5657" t="s">
        <v>3</v>
      </c>
    </row>
    <row r="5658" spans="1:6">
      <c r="A5658" t="s">
        <v>4</v>
      </c>
    </row>
    <row r="5659" spans="1:6">
      <c r="A5659" t="s">
        <v>5</v>
      </c>
    </row>
    <row r="5660" spans="1:6">
      <c r="A5660" t="s">
        <v>203</v>
      </c>
    </row>
    <row r="5661" spans="1:6">
      <c r="A5661" t="s">
        <v>7</v>
      </c>
    </row>
    <row r="5662" spans="1:6">
      <c r="A5662" t="s">
        <v>8</v>
      </c>
    </row>
    <row r="5663" spans="1:6">
      <c r="A5663" t="s">
        <v>9</v>
      </c>
    </row>
    <row r="5664" spans="1:6">
      <c r="A5664" t="s">
        <v>10</v>
      </c>
    </row>
    <row r="5665" spans="1:10">
      <c r="A5665" t="s">
        <v>11</v>
      </c>
    </row>
    <row r="5666" spans="1:10">
      <c r="A5666" t="s">
        <v>0</v>
      </c>
    </row>
    <row r="5667" spans="1:10">
      <c r="A5667" t="s">
        <v>0</v>
      </c>
    </row>
    <row r="5668" spans="1:10">
      <c r="A5668" t="s">
        <v>328</v>
      </c>
      <c r="B5668" t="s">
        <v>307</v>
      </c>
      <c r="C5668" t="s">
        <v>310</v>
      </c>
      <c r="D5668" t="s">
        <v>327</v>
      </c>
      <c r="E5668" t="s">
        <v>326</v>
      </c>
      <c r="F5668" t="s">
        <v>347</v>
      </c>
    </row>
    <row r="5669" spans="1:10">
      <c r="A5669">
        <v>1</v>
      </c>
      <c r="B5669">
        <v>-92.248000000000005</v>
      </c>
      <c r="C5669">
        <v>1339</v>
      </c>
      <c r="D5669">
        <v>275000</v>
      </c>
      <c r="E5669">
        <v>177</v>
      </c>
      <c r="F5669" s="3">
        <v>185.92517639645959</v>
      </c>
      <c r="J5669" t="s">
        <v>471</v>
      </c>
    </row>
    <row r="5670" spans="1:10">
      <c r="A5670">
        <v>2</v>
      </c>
      <c r="B5670">
        <v>-92.138999999999996</v>
      </c>
      <c r="C5670">
        <v>1339</v>
      </c>
      <c r="D5670">
        <v>275000</v>
      </c>
      <c r="E5670">
        <v>164</v>
      </c>
      <c r="F5670" s="3">
        <v>187.91911336754325</v>
      </c>
    </row>
    <row r="5671" spans="1:10">
      <c r="A5671">
        <v>3</v>
      </c>
      <c r="B5671">
        <v>-92.024000000000001</v>
      </c>
      <c r="C5671">
        <v>1339</v>
      </c>
      <c r="D5671">
        <v>275000</v>
      </c>
      <c r="E5671">
        <v>163</v>
      </c>
      <c r="F5671" s="3">
        <v>190.02550058772925</v>
      </c>
    </row>
    <row r="5672" spans="1:10">
      <c r="A5672">
        <v>4</v>
      </c>
      <c r="B5672">
        <v>-91.912000000000006</v>
      </c>
      <c r="C5672">
        <v>1339</v>
      </c>
      <c r="D5672">
        <v>275000</v>
      </c>
      <c r="E5672">
        <v>197</v>
      </c>
      <c r="F5672" s="3">
        <v>192.08835831963677</v>
      </c>
    </row>
    <row r="5673" spans="1:10">
      <c r="A5673">
        <v>5</v>
      </c>
      <c r="B5673">
        <v>-91.8</v>
      </c>
      <c r="C5673">
        <v>1339</v>
      </c>
      <c r="D5673">
        <v>275000</v>
      </c>
      <c r="E5673">
        <v>190</v>
      </c>
      <c r="F5673" s="3">
        <v>194.19468912634667</v>
      </c>
    </row>
    <row r="5674" spans="1:10">
      <c r="A5674">
        <v>6</v>
      </c>
      <c r="B5674">
        <v>-91.694000000000003</v>
      </c>
      <c r="C5674">
        <v>1339</v>
      </c>
      <c r="D5674">
        <v>275000</v>
      </c>
      <c r="E5674">
        <v>192</v>
      </c>
      <c r="F5674" s="3">
        <v>196.32113304975996</v>
      </c>
    </row>
    <row r="5675" spans="1:10">
      <c r="A5675">
        <v>7</v>
      </c>
      <c r="B5675">
        <v>-91.581000000000003</v>
      </c>
      <c r="C5675">
        <v>1339</v>
      </c>
      <c r="D5675">
        <v>275000</v>
      </c>
      <c r="E5675">
        <v>206</v>
      </c>
      <c r="F5675" s="3">
        <v>199.0151948227246</v>
      </c>
    </row>
    <row r="5676" spans="1:10">
      <c r="A5676">
        <v>8</v>
      </c>
      <c r="B5676">
        <v>-91.465000000000003</v>
      </c>
      <c r="C5676">
        <v>1339</v>
      </c>
      <c r="D5676">
        <v>275000</v>
      </c>
      <c r="E5676">
        <v>251</v>
      </c>
      <c r="F5676" s="3">
        <v>203.02405933010928</v>
      </c>
    </row>
    <row r="5677" spans="1:10">
      <c r="A5677">
        <v>9</v>
      </c>
      <c r="B5677">
        <v>-91.349000000000004</v>
      </c>
      <c r="C5677">
        <v>1339</v>
      </c>
      <c r="D5677">
        <v>275000</v>
      </c>
      <c r="E5677">
        <v>246</v>
      </c>
      <c r="F5677" s="3">
        <v>210.10741475164892</v>
      </c>
    </row>
    <row r="5678" spans="1:10">
      <c r="A5678">
        <v>10</v>
      </c>
      <c r="B5678">
        <v>-91.233999999999995</v>
      </c>
      <c r="C5678">
        <v>1339</v>
      </c>
      <c r="D5678">
        <v>275000</v>
      </c>
      <c r="E5678">
        <v>245</v>
      </c>
      <c r="F5678" s="3">
        <v>223.60399216873748</v>
      </c>
    </row>
    <row r="5679" spans="1:10">
      <c r="A5679">
        <v>11</v>
      </c>
      <c r="B5679">
        <v>-91.123999999999995</v>
      </c>
      <c r="C5679">
        <v>1339</v>
      </c>
      <c r="D5679">
        <v>275000</v>
      </c>
      <c r="E5679">
        <v>265</v>
      </c>
      <c r="F5679" s="3">
        <v>247.50417870702137</v>
      </c>
    </row>
    <row r="5680" spans="1:10">
      <c r="A5680">
        <v>12</v>
      </c>
      <c r="B5680">
        <v>-91.009</v>
      </c>
      <c r="C5680">
        <v>1339</v>
      </c>
      <c r="D5680">
        <v>275000</v>
      </c>
      <c r="E5680">
        <v>303</v>
      </c>
      <c r="F5680" s="3">
        <v>290.34692816056713</v>
      </c>
    </row>
    <row r="5681" spans="1:6">
      <c r="A5681">
        <v>13</v>
      </c>
      <c r="B5681">
        <v>-90.894999999999996</v>
      </c>
      <c r="C5681">
        <v>1339</v>
      </c>
      <c r="D5681">
        <v>275000</v>
      </c>
      <c r="E5681">
        <v>366</v>
      </c>
      <c r="F5681" s="3">
        <v>355.9898874276779</v>
      </c>
    </row>
    <row r="5682" spans="1:6">
      <c r="A5682">
        <v>14</v>
      </c>
      <c r="B5682">
        <v>-90.787000000000006</v>
      </c>
      <c r="C5682">
        <v>1339</v>
      </c>
      <c r="D5682">
        <v>275000</v>
      </c>
      <c r="E5682">
        <v>382</v>
      </c>
      <c r="F5682" s="3">
        <v>439.44961470746767</v>
      </c>
    </row>
    <row r="5683" spans="1:6">
      <c r="A5683">
        <v>15</v>
      </c>
      <c r="B5683">
        <v>-90.671999999999997</v>
      </c>
      <c r="C5683">
        <v>1339</v>
      </c>
      <c r="D5683">
        <v>275000</v>
      </c>
      <c r="E5683">
        <v>543</v>
      </c>
      <c r="F5683" s="3">
        <v>542.23494896813054</v>
      </c>
    </row>
    <row r="5684" spans="1:6">
      <c r="A5684">
        <v>16</v>
      </c>
      <c r="B5684">
        <v>-90.555999999999997</v>
      </c>
      <c r="C5684">
        <v>1339</v>
      </c>
      <c r="D5684">
        <v>275000</v>
      </c>
      <c r="E5684">
        <v>664</v>
      </c>
      <c r="F5684" s="3">
        <v>641.2252015871976</v>
      </c>
    </row>
    <row r="5685" spans="1:6">
      <c r="A5685">
        <v>17</v>
      </c>
      <c r="B5685">
        <v>-90.44</v>
      </c>
      <c r="C5685">
        <v>1339</v>
      </c>
      <c r="D5685">
        <v>275000</v>
      </c>
      <c r="E5685">
        <v>718</v>
      </c>
      <c r="F5685" s="3">
        <v>710.64979860956225</v>
      </c>
    </row>
    <row r="5686" spans="1:6">
      <c r="A5686">
        <v>18</v>
      </c>
      <c r="B5686">
        <v>-90.325000000000003</v>
      </c>
      <c r="C5686">
        <v>1339</v>
      </c>
      <c r="D5686">
        <v>275000</v>
      </c>
      <c r="E5686">
        <v>728</v>
      </c>
      <c r="F5686" s="3">
        <v>730.50824474530566</v>
      </c>
    </row>
    <row r="5687" spans="1:6">
      <c r="A5687">
        <v>19</v>
      </c>
      <c r="B5687">
        <v>-90.218999999999994</v>
      </c>
      <c r="C5687">
        <v>1339</v>
      </c>
      <c r="D5687">
        <v>275000</v>
      </c>
      <c r="E5687">
        <v>709</v>
      </c>
      <c r="F5687" s="3">
        <v>700.52427532197271</v>
      </c>
    </row>
    <row r="5688" spans="1:6">
      <c r="A5688">
        <v>20</v>
      </c>
      <c r="B5688">
        <v>-90.105999999999995</v>
      </c>
      <c r="C5688">
        <v>1339</v>
      </c>
      <c r="D5688">
        <v>275000</v>
      </c>
      <c r="E5688">
        <v>623</v>
      </c>
      <c r="F5688" s="3">
        <v>627.17889393374014</v>
      </c>
    </row>
    <row r="5689" spans="1:6">
      <c r="A5689">
        <v>21</v>
      </c>
      <c r="B5689">
        <v>-89.991</v>
      </c>
      <c r="C5689">
        <v>1339</v>
      </c>
      <c r="D5689">
        <v>275000</v>
      </c>
      <c r="E5689">
        <v>530</v>
      </c>
      <c r="F5689" s="3">
        <v>529.88278650125551</v>
      </c>
    </row>
    <row r="5690" spans="1:6">
      <c r="A5690">
        <v>22</v>
      </c>
      <c r="B5690">
        <v>-89.876999999999995</v>
      </c>
      <c r="C5690">
        <v>1339</v>
      </c>
      <c r="D5690">
        <v>275000</v>
      </c>
      <c r="E5690">
        <v>454</v>
      </c>
      <c r="F5690" s="3">
        <v>434.20582778389831</v>
      </c>
    </row>
    <row r="5691" spans="1:6">
      <c r="A5691">
        <v>23</v>
      </c>
      <c r="B5691">
        <v>-89.757999999999996</v>
      </c>
      <c r="C5691">
        <v>1339</v>
      </c>
      <c r="D5691">
        <v>275000</v>
      </c>
      <c r="E5691">
        <v>331</v>
      </c>
      <c r="F5691" s="3">
        <v>352.9902671739876</v>
      </c>
    </row>
    <row r="5692" spans="1:6">
      <c r="A5692">
        <v>24</v>
      </c>
      <c r="B5692">
        <v>-89.641999999999996</v>
      </c>
      <c r="C5692">
        <v>1339</v>
      </c>
      <c r="D5692">
        <v>275000</v>
      </c>
      <c r="E5692">
        <v>297</v>
      </c>
      <c r="F5692" s="3">
        <v>298.78467799649258</v>
      </c>
    </row>
    <row r="5693" spans="1:6">
      <c r="A5693">
        <v>25</v>
      </c>
      <c r="B5693">
        <v>-89.534999999999997</v>
      </c>
      <c r="C5693">
        <v>1339</v>
      </c>
      <c r="D5693">
        <v>275000</v>
      </c>
      <c r="E5693">
        <v>251</v>
      </c>
      <c r="F5693" s="3">
        <v>268.78436547634999</v>
      </c>
    </row>
    <row r="5694" spans="1:6">
      <c r="A5694">
        <v>26</v>
      </c>
      <c r="B5694">
        <v>-89.43</v>
      </c>
      <c r="C5694">
        <v>1339</v>
      </c>
      <c r="D5694">
        <v>275000</v>
      </c>
      <c r="E5694">
        <v>266</v>
      </c>
      <c r="F5694" s="3">
        <v>253.10708005339004</v>
      </c>
    </row>
    <row r="5695" spans="1:6">
      <c r="A5695">
        <v>27</v>
      </c>
      <c r="B5695">
        <v>-89.316000000000003</v>
      </c>
      <c r="C5695">
        <v>1339</v>
      </c>
      <c r="D5695">
        <v>275000</v>
      </c>
      <c r="E5695">
        <v>263</v>
      </c>
      <c r="F5695" s="3">
        <v>245.76710213933171</v>
      </c>
    </row>
    <row r="5696" spans="1:6">
      <c r="A5696">
        <v>28</v>
      </c>
      <c r="B5696">
        <v>-89.195999999999998</v>
      </c>
      <c r="C5696">
        <v>1339</v>
      </c>
      <c r="D5696">
        <v>275000</v>
      </c>
      <c r="E5696">
        <v>244</v>
      </c>
      <c r="F5696" s="3">
        <v>243.83576176566288</v>
      </c>
    </row>
    <row r="5697" spans="1:6">
      <c r="A5697">
        <v>29</v>
      </c>
      <c r="B5697">
        <v>-89.090999999999994</v>
      </c>
      <c r="C5697">
        <v>1339</v>
      </c>
      <c r="D5697">
        <v>275000</v>
      </c>
      <c r="E5697">
        <v>246</v>
      </c>
      <c r="F5697" s="3">
        <v>244.39206653830311</v>
      </c>
    </row>
    <row r="5698" spans="1:6">
      <c r="A5698">
        <v>30</v>
      </c>
      <c r="B5698">
        <v>-88.971999999999994</v>
      </c>
      <c r="C5698">
        <v>1339</v>
      </c>
      <c r="D5698">
        <v>275000</v>
      </c>
      <c r="E5698">
        <v>230</v>
      </c>
      <c r="F5698" s="3">
        <v>246.03372054757858</v>
      </c>
    </row>
    <row r="5699" spans="1:6">
      <c r="A5699">
        <v>31</v>
      </c>
      <c r="B5699">
        <v>-88.86</v>
      </c>
      <c r="C5699">
        <v>1339</v>
      </c>
      <c r="D5699">
        <v>275000</v>
      </c>
      <c r="E5699">
        <v>223</v>
      </c>
      <c r="F5699" s="3">
        <v>247.93458841298329</v>
      </c>
    </row>
    <row r="5700" spans="1:6">
      <c r="A5700">
        <v>32</v>
      </c>
      <c r="B5700">
        <v>-88.751999999999995</v>
      </c>
      <c r="C5700">
        <v>1339</v>
      </c>
      <c r="D5700">
        <v>275000</v>
      </c>
      <c r="E5700">
        <v>263</v>
      </c>
      <c r="F5700" s="3">
        <v>249.87000059795454</v>
      </c>
    </row>
    <row r="5701" spans="1:6">
      <c r="A5701" t="s">
        <v>0</v>
      </c>
    </row>
    <row r="5702" spans="1:6">
      <c r="A5702" t="s">
        <v>0</v>
      </c>
    </row>
    <row r="5703" spans="1:6">
      <c r="A5703" t="s">
        <v>0</v>
      </c>
    </row>
    <row r="5704" spans="1:6">
      <c r="A5704" t="s">
        <v>0</v>
      </c>
    </row>
    <row r="5705" spans="1:6">
      <c r="A5705" t="s">
        <v>204</v>
      </c>
    </row>
    <row r="5706" spans="1:6">
      <c r="A5706" t="s">
        <v>149</v>
      </c>
    </row>
    <row r="5707" spans="1:6">
      <c r="A5707" t="s">
        <v>3</v>
      </c>
    </row>
    <row r="5708" spans="1:6">
      <c r="A5708" t="s">
        <v>4</v>
      </c>
    </row>
    <row r="5709" spans="1:6">
      <c r="A5709" t="s">
        <v>5</v>
      </c>
    </row>
    <row r="5710" spans="1:6">
      <c r="A5710" t="s">
        <v>205</v>
      </c>
    </row>
    <row r="5711" spans="1:6">
      <c r="A5711" t="s">
        <v>7</v>
      </c>
    </row>
    <row r="5712" spans="1:6">
      <c r="A5712" t="s">
        <v>8</v>
      </c>
    </row>
    <row r="5713" spans="1:10">
      <c r="A5713" t="s">
        <v>9</v>
      </c>
    </row>
    <row r="5714" spans="1:10">
      <c r="A5714" t="s">
        <v>10</v>
      </c>
    </row>
    <row r="5715" spans="1:10">
      <c r="A5715" t="s">
        <v>11</v>
      </c>
    </row>
    <row r="5716" spans="1:10">
      <c r="A5716" t="s">
        <v>0</v>
      </c>
    </row>
    <row r="5717" spans="1:10">
      <c r="A5717" t="s">
        <v>0</v>
      </c>
    </row>
    <row r="5718" spans="1:10">
      <c r="A5718" t="s">
        <v>328</v>
      </c>
      <c r="B5718" t="s">
        <v>307</v>
      </c>
      <c r="C5718" t="s">
        <v>310</v>
      </c>
      <c r="D5718" t="s">
        <v>327</v>
      </c>
      <c r="E5718" t="s">
        <v>326</v>
      </c>
      <c r="F5718" t="s">
        <v>347</v>
      </c>
    </row>
    <row r="5719" spans="1:10">
      <c r="A5719">
        <v>1</v>
      </c>
      <c r="B5719">
        <v>-92.248000000000005</v>
      </c>
      <c r="C5719">
        <v>1335</v>
      </c>
      <c r="D5719">
        <v>275000</v>
      </c>
      <c r="E5719">
        <v>150</v>
      </c>
      <c r="F5719" s="3">
        <v>185.33963278956975</v>
      </c>
      <c r="J5719" t="s">
        <v>472</v>
      </c>
    </row>
    <row r="5720" spans="1:10">
      <c r="A5720">
        <v>2</v>
      </c>
      <c r="B5720">
        <v>-92.138999999999996</v>
      </c>
      <c r="C5720">
        <v>1335</v>
      </c>
      <c r="D5720">
        <v>275000</v>
      </c>
      <c r="E5720">
        <v>162</v>
      </c>
      <c r="F5720" s="3">
        <v>186.91085151887225</v>
      </c>
    </row>
    <row r="5721" spans="1:10">
      <c r="A5721">
        <v>3</v>
      </c>
      <c r="B5721">
        <v>-92.024000000000001</v>
      </c>
      <c r="C5721">
        <v>1335</v>
      </c>
      <c r="D5721">
        <v>275000</v>
      </c>
      <c r="E5721">
        <v>160</v>
      </c>
      <c r="F5721" s="3">
        <v>188.58097153205273</v>
      </c>
    </row>
    <row r="5722" spans="1:10">
      <c r="A5722">
        <v>4</v>
      </c>
      <c r="B5722">
        <v>-91.912000000000006</v>
      </c>
      <c r="C5722">
        <v>1335</v>
      </c>
      <c r="D5722">
        <v>275000</v>
      </c>
      <c r="E5722">
        <v>210</v>
      </c>
      <c r="F5722" s="3">
        <v>190.24992479850377</v>
      </c>
    </row>
    <row r="5723" spans="1:10">
      <c r="A5723">
        <v>5</v>
      </c>
      <c r="B5723">
        <v>-91.8</v>
      </c>
      <c r="C5723">
        <v>1335</v>
      </c>
      <c r="D5723">
        <v>275000</v>
      </c>
      <c r="E5723">
        <v>205</v>
      </c>
      <c r="F5723" s="3">
        <v>192.05052794144612</v>
      </c>
    </row>
    <row r="5724" spans="1:10">
      <c r="A5724">
        <v>6</v>
      </c>
      <c r="B5724">
        <v>-91.694000000000003</v>
      </c>
      <c r="C5724">
        <v>1335</v>
      </c>
      <c r="D5724">
        <v>275000</v>
      </c>
      <c r="E5724">
        <v>216</v>
      </c>
      <c r="F5724" s="3">
        <v>194.08918065916239</v>
      </c>
    </row>
    <row r="5725" spans="1:10">
      <c r="A5725">
        <v>7</v>
      </c>
      <c r="B5725">
        <v>-91.581000000000003</v>
      </c>
      <c r="C5725">
        <v>1335</v>
      </c>
      <c r="D5725">
        <v>275000</v>
      </c>
      <c r="E5725">
        <v>226</v>
      </c>
      <c r="F5725" s="3">
        <v>197.16338967078613</v>
      </c>
    </row>
    <row r="5726" spans="1:10">
      <c r="A5726">
        <v>8</v>
      </c>
      <c r="B5726">
        <v>-91.465000000000003</v>
      </c>
      <c r="C5726">
        <v>1335</v>
      </c>
      <c r="D5726">
        <v>275000</v>
      </c>
      <c r="E5726">
        <v>237</v>
      </c>
      <c r="F5726" s="3">
        <v>202.53584579473207</v>
      </c>
    </row>
    <row r="5727" spans="1:10">
      <c r="A5727">
        <v>9</v>
      </c>
      <c r="B5727">
        <v>-91.349000000000004</v>
      </c>
      <c r="C5727">
        <v>1335</v>
      </c>
      <c r="D5727">
        <v>275000</v>
      </c>
      <c r="E5727">
        <v>230</v>
      </c>
      <c r="F5727" s="3">
        <v>212.5837890159053</v>
      </c>
    </row>
    <row r="5728" spans="1:10">
      <c r="A5728">
        <v>10</v>
      </c>
      <c r="B5728">
        <v>-91.233999999999995</v>
      </c>
      <c r="C5728">
        <v>1335</v>
      </c>
      <c r="D5728">
        <v>275000</v>
      </c>
      <c r="E5728">
        <v>240</v>
      </c>
      <c r="F5728" s="3">
        <v>231.03753516505392</v>
      </c>
    </row>
    <row r="5729" spans="1:6">
      <c r="A5729">
        <v>11</v>
      </c>
      <c r="B5729">
        <v>-91.123999999999995</v>
      </c>
      <c r="C5729">
        <v>1335</v>
      </c>
      <c r="D5729">
        <v>275000</v>
      </c>
      <c r="E5729">
        <v>310</v>
      </c>
      <c r="F5729" s="3">
        <v>261.27968983163453</v>
      </c>
    </row>
    <row r="5730" spans="1:6">
      <c r="A5730">
        <v>12</v>
      </c>
      <c r="B5730">
        <v>-91.009</v>
      </c>
      <c r="C5730">
        <v>1335</v>
      </c>
      <c r="D5730">
        <v>275000</v>
      </c>
      <c r="E5730">
        <v>319</v>
      </c>
      <c r="F5730" s="3">
        <v>310.86561992093766</v>
      </c>
    </row>
    <row r="5731" spans="1:6">
      <c r="A5731">
        <v>13</v>
      </c>
      <c r="B5731">
        <v>-90.894999999999996</v>
      </c>
      <c r="C5731">
        <v>1335</v>
      </c>
      <c r="D5731">
        <v>275000</v>
      </c>
      <c r="E5731">
        <v>358</v>
      </c>
      <c r="F5731" s="3">
        <v>380.45816185553474</v>
      </c>
    </row>
    <row r="5732" spans="1:6">
      <c r="A5732">
        <v>14</v>
      </c>
      <c r="B5732">
        <v>-90.787000000000006</v>
      </c>
      <c r="C5732">
        <v>1335</v>
      </c>
      <c r="D5732">
        <v>275000</v>
      </c>
      <c r="E5732">
        <v>424</v>
      </c>
      <c r="F5732" s="3">
        <v>462.33012000054288</v>
      </c>
    </row>
    <row r="5733" spans="1:6">
      <c r="A5733">
        <v>15</v>
      </c>
      <c r="B5733">
        <v>-90.671999999999997</v>
      </c>
      <c r="C5733">
        <v>1335</v>
      </c>
      <c r="D5733">
        <v>275000</v>
      </c>
      <c r="E5733">
        <v>530</v>
      </c>
      <c r="F5733" s="3">
        <v>556.33665083777294</v>
      </c>
    </row>
    <row r="5734" spans="1:6">
      <c r="A5734">
        <v>16</v>
      </c>
      <c r="B5734">
        <v>-90.555999999999997</v>
      </c>
      <c r="C5734">
        <v>1335</v>
      </c>
      <c r="D5734">
        <v>275000</v>
      </c>
      <c r="E5734">
        <v>665</v>
      </c>
      <c r="F5734" s="3">
        <v>640.98731564389232</v>
      </c>
    </row>
    <row r="5735" spans="1:6">
      <c r="A5735">
        <v>17</v>
      </c>
      <c r="B5735">
        <v>-90.44</v>
      </c>
      <c r="C5735">
        <v>1335</v>
      </c>
      <c r="D5735">
        <v>275000</v>
      </c>
      <c r="E5735">
        <v>719</v>
      </c>
      <c r="F5735" s="3">
        <v>695.80479613004536</v>
      </c>
    </row>
    <row r="5736" spans="1:6">
      <c r="A5736">
        <v>18</v>
      </c>
      <c r="B5736">
        <v>-90.325000000000003</v>
      </c>
      <c r="C5736">
        <v>1335</v>
      </c>
      <c r="D5736">
        <v>275000</v>
      </c>
      <c r="E5736">
        <v>755</v>
      </c>
      <c r="F5736" s="3">
        <v>706.74366775194733</v>
      </c>
    </row>
    <row r="5737" spans="1:6">
      <c r="A5737">
        <v>19</v>
      </c>
      <c r="B5737">
        <v>-90.218999999999994</v>
      </c>
      <c r="C5737">
        <v>1335</v>
      </c>
      <c r="D5737">
        <v>275000</v>
      </c>
      <c r="E5737">
        <v>653</v>
      </c>
      <c r="F5737" s="3">
        <v>676.10867291442537</v>
      </c>
    </row>
    <row r="5738" spans="1:6">
      <c r="A5738">
        <v>20</v>
      </c>
      <c r="B5738">
        <v>-90.105999999999995</v>
      </c>
      <c r="C5738">
        <v>1335</v>
      </c>
      <c r="D5738">
        <v>275000</v>
      </c>
      <c r="E5738">
        <v>592</v>
      </c>
      <c r="F5738" s="3">
        <v>608.92135992670592</v>
      </c>
    </row>
    <row r="5739" spans="1:6">
      <c r="A5739">
        <v>21</v>
      </c>
      <c r="B5739">
        <v>-89.991</v>
      </c>
      <c r="C5739">
        <v>1335</v>
      </c>
      <c r="D5739">
        <v>275000</v>
      </c>
      <c r="E5739">
        <v>510</v>
      </c>
      <c r="F5739" s="3">
        <v>520.87303573511178</v>
      </c>
    </row>
    <row r="5740" spans="1:6">
      <c r="A5740">
        <v>22</v>
      </c>
      <c r="B5740">
        <v>-89.876999999999995</v>
      </c>
      <c r="C5740">
        <v>1335</v>
      </c>
      <c r="D5740">
        <v>275000</v>
      </c>
      <c r="E5740">
        <v>465</v>
      </c>
      <c r="F5740" s="3">
        <v>432.67609577537058</v>
      </c>
    </row>
    <row r="5741" spans="1:6">
      <c r="A5741">
        <v>23</v>
      </c>
      <c r="B5741">
        <v>-89.757999999999996</v>
      </c>
      <c r="C5741">
        <v>1335</v>
      </c>
      <c r="D5741">
        <v>275000</v>
      </c>
      <c r="E5741">
        <v>344</v>
      </c>
      <c r="F5741" s="3">
        <v>354.76685357417148</v>
      </c>
    </row>
    <row r="5742" spans="1:6">
      <c r="A5742">
        <v>24</v>
      </c>
      <c r="B5742">
        <v>-89.641999999999996</v>
      </c>
      <c r="C5742">
        <v>1335</v>
      </c>
      <c r="D5742">
        <v>275000</v>
      </c>
      <c r="E5742">
        <v>290</v>
      </c>
      <c r="F5742" s="3">
        <v>299.56920000924134</v>
      </c>
    </row>
    <row r="5743" spans="1:6">
      <c r="A5743">
        <v>25</v>
      </c>
      <c r="B5743">
        <v>-89.534999999999997</v>
      </c>
      <c r="C5743">
        <v>1335</v>
      </c>
      <c r="D5743">
        <v>275000</v>
      </c>
      <c r="E5743">
        <v>254</v>
      </c>
      <c r="F5743" s="3">
        <v>266.56830670666659</v>
      </c>
    </row>
    <row r="5744" spans="1:6">
      <c r="A5744">
        <v>26</v>
      </c>
      <c r="B5744">
        <v>-89.43</v>
      </c>
      <c r="C5744">
        <v>1335</v>
      </c>
      <c r="D5744">
        <v>275000</v>
      </c>
      <c r="E5744">
        <v>260</v>
      </c>
      <c r="F5744" s="3">
        <v>247.52189470461477</v>
      </c>
    </row>
    <row r="5745" spans="1:6">
      <c r="A5745">
        <v>27</v>
      </c>
      <c r="B5745">
        <v>-89.316000000000003</v>
      </c>
      <c r="C5745">
        <v>1335</v>
      </c>
      <c r="D5745">
        <v>275000</v>
      </c>
      <c r="E5745">
        <v>246</v>
      </c>
      <c r="F5745" s="3">
        <v>237.08730160632621</v>
      </c>
    </row>
    <row r="5746" spans="1:6">
      <c r="A5746">
        <v>28</v>
      </c>
      <c r="B5746">
        <v>-89.195999999999998</v>
      </c>
      <c r="C5746">
        <v>1335</v>
      </c>
      <c r="D5746">
        <v>275000</v>
      </c>
      <c r="E5746">
        <v>216</v>
      </c>
      <c r="F5746" s="3">
        <v>232.89588200297226</v>
      </c>
    </row>
    <row r="5747" spans="1:6">
      <c r="A5747">
        <v>29</v>
      </c>
      <c r="B5747">
        <v>-89.090999999999994</v>
      </c>
      <c r="C5747">
        <v>1335</v>
      </c>
      <c r="D5747">
        <v>275000</v>
      </c>
      <c r="E5747">
        <v>233</v>
      </c>
      <c r="F5747" s="3">
        <v>232.18801650693234</v>
      </c>
    </row>
    <row r="5748" spans="1:6">
      <c r="A5748">
        <v>30</v>
      </c>
      <c r="B5748">
        <v>-88.971999999999994</v>
      </c>
      <c r="C5748">
        <v>1335</v>
      </c>
      <c r="D5748">
        <v>275000</v>
      </c>
      <c r="E5748">
        <v>208</v>
      </c>
      <c r="F5748" s="3">
        <v>232.90572487439874</v>
      </c>
    </row>
    <row r="5749" spans="1:6">
      <c r="A5749">
        <v>31</v>
      </c>
      <c r="B5749">
        <v>-88.86</v>
      </c>
      <c r="C5749">
        <v>1335</v>
      </c>
      <c r="D5749">
        <v>275000</v>
      </c>
      <c r="E5749">
        <v>236</v>
      </c>
      <c r="F5749" s="3">
        <v>234.19615563265836</v>
      </c>
    </row>
    <row r="5750" spans="1:6">
      <c r="A5750">
        <v>32</v>
      </c>
      <c r="B5750">
        <v>-88.751999999999995</v>
      </c>
      <c r="C5750">
        <v>1335</v>
      </c>
      <c r="D5750">
        <v>275000</v>
      </c>
      <c r="E5750">
        <v>246</v>
      </c>
      <c r="F5750" s="3">
        <v>235.64792442571851</v>
      </c>
    </row>
    <row r="5751" spans="1:6">
      <c r="A5751" t="s">
        <v>0</v>
      </c>
    </row>
    <row r="5752" spans="1:6">
      <c r="A5752" t="s">
        <v>0</v>
      </c>
    </row>
    <row r="5753" spans="1:6">
      <c r="A5753" t="s">
        <v>0</v>
      </c>
    </row>
    <row r="5754" spans="1:6">
      <c r="A5754" t="s">
        <v>0</v>
      </c>
    </row>
    <row r="5755" spans="1:6">
      <c r="A5755" t="s">
        <v>206</v>
      </c>
    </row>
    <row r="5756" spans="1:6">
      <c r="A5756" t="s">
        <v>149</v>
      </c>
    </row>
    <row r="5757" spans="1:6">
      <c r="A5757" t="s">
        <v>3</v>
      </c>
    </row>
    <row r="5758" spans="1:6">
      <c r="A5758" t="s">
        <v>4</v>
      </c>
    </row>
    <row r="5759" spans="1:6">
      <c r="A5759" t="s">
        <v>5</v>
      </c>
    </row>
    <row r="5760" spans="1:6">
      <c r="A5760" t="s">
        <v>207</v>
      </c>
    </row>
    <row r="5761" spans="1:10">
      <c r="A5761" t="s">
        <v>7</v>
      </c>
    </row>
    <row r="5762" spans="1:10">
      <c r="A5762" t="s">
        <v>8</v>
      </c>
    </row>
    <row r="5763" spans="1:10">
      <c r="A5763" t="s">
        <v>9</v>
      </c>
    </row>
    <row r="5764" spans="1:10">
      <c r="A5764" t="s">
        <v>10</v>
      </c>
    </row>
    <row r="5765" spans="1:10">
      <c r="A5765" t="s">
        <v>11</v>
      </c>
    </row>
    <row r="5766" spans="1:10">
      <c r="A5766" t="s">
        <v>0</v>
      </c>
    </row>
    <row r="5767" spans="1:10">
      <c r="A5767" t="s">
        <v>0</v>
      </c>
    </row>
    <row r="5768" spans="1:10">
      <c r="A5768" t="s">
        <v>328</v>
      </c>
      <c r="B5768" t="s">
        <v>307</v>
      </c>
      <c r="C5768" t="s">
        <v>310</v>
      </c>
      <c r="D5768" t="s">
        <v>327</v>
      </c>
      <c r="E5768" t="s">
        <v>326</v>
      </c>
      <c r="F5768" t="s">
        <v>347</v>
      </c>
    </row>
    <row r="5769" spans="1:10">
      <c r="A5769">
        <v>1</v>
      </c>
      <c r="B5769">
        <v>-92.248000000000005</v>
      </c>
      <c r="C5769">
        <v>1382</v>
      </c>
      <c r="D5769">
        <v>275000</v>
      </c>
      <c r="E5769">
        <v>149</v>
      </c>
      <c r="F5769" s="3">
        <v>180.62585666928334</v>
      </c>
      <c r="J5769" t="s">
        <v>473</v>
      </c>
    </row>
    <row r="5770" spans="1:10">
      <c r="A5770">
        <v>2</v>
      </c>
      <c r="B5770">
        <v>-92.138999999999996</v>
      </c>
      <c r="C5770">
        <v>1382</v>
      </c>
      <c r="D5770">
        <v>275000</v>
      </c>
      <c r="E5770">
        <v>167</v>
      </c>
      <c r="F5770" s="3">
        <v>182.30100801831432</v>
      </c>
    </row>
    <row r="5771" spans="1:10">
      <c r="A5771">
        <v>3</v>
      </c>
      <c r="B5771">
        <v>-92.024000000000001</v>
      </c>
      <c r="C5771">
        <v>1382</v>
      </c>
      <c r="D5771">
        <v>275000</v>
      </c>
      <c r="E5771">
        <v>169</v>
      </c>
      <c r="F5771" s="3">
        <v>184.09761742208818</v>
      </c>
    </row>
    <row r="5772" spans="1:10">
      <c r="A5772">
        <v>4</v>
      </c>
      <c r="B5772">
        <v>-91.912000000000006</v>
      </c>
      <c r="C5772">
        <v>1382</v>
      </c>
      <c r="D5772">
        <v>275000</v>
      </c>
      <c r="E5772">
        <v>194</v>
      </c>
      <c r="F5772" s="3">
        <v>185.93770562675223</v>
      </c>
    </row>
    <row r="5773" spans="1:10">
      <c r="A5773">
        <v>5</v>
      </c>
      <c r="B5773">
        <v>-91.8</v>
      </c>
      <c r="C5773">
        <v>1382</v>
      </c>
      <c r="D5773">
        <v>275000</v>
      </c>
      <c r="E5773">
        <v>218</v>
      </c>
      <c r="F5773" s="3">
        <v>188.03252501542701</v>
      </c>
    </row>
    <row r="5774" spans="1:10">
      <c r="A5774">
        <v>6</v>
      </c>
      <c r="B5774">
        <v>-91.694000000000003</v>
      </c>
      <c r="C5774">
        <v>1382</v>
      </c>
      <c r="D5774">
        <v>275000</v>
      </c>
      <c r="E5774">
        <v>204</v>
      </c>
      <c r="F5774" s="3">
        <v>190.60701427174746</v>
      </c>
    </row>
    <row r="5775" spans="1:10">
      <c r="A5775">
        <v>7</v>
      </c>
      <c r="B5775">
        <v>-91.581000000000003</v>
      </c>
      <c r="C5775">
        <v>1382</v>
      </c>
      <c r="D5775">
        <v>275000</v>
      </c>
      <c r="E5775">
        <v>206</v>
      </c>
      <c r="F5775" s="3">
        <v>194.81290483209838</v>
      </c>
    </row>
    <row r="5776" spans="1:10">
      <c r="A5776">
        <v>8</v>
      </c>
      <c r="B5776">
        <v>-91.465000000000003</v>
      </c>
      <c r="C5776">
        <v>1382</v>
      </c>
      <c r="D5776">
        <v>275000</v>
      </c>
      <c r="E5776">
        <v>202</v>
      </c>
      <c r="F5776" s="3">
        <v>202.43278150388522</v>
      </c>
    </row>
    <row r="5777" spans="1:6">
      <c r="A5777">
        <v>9</v>
      </c>
      <c r="B5777">
        <v>-91.349000000000004</v>
      </c>
      <c r="C5777">
        <v>1382</v>
      </c>
      <c r="D5777">
        <v>275000</v>
      </c>
      <c r="E5777">
        <v>234</v>
      </c>
      <c r="F5777" s="3">
        <v>216.45867984183812</v>
      </c>
    </row>
    <row r="5778" spans="1:6">
      <c r="A5778">
        <v>10</v>
      </c>
      <c r="B5778">
        <v>-91.233999999999995</v>
      </c>
      <c r="C5778">
        <v>1382</v>
      </c>
      <c r="D5778">
        <v>275000</v>
      </c>
      <c r="E5778">
        <v>259</v>
      </c>
      <c r="F5778" s="3">
        <v>241.08408270125452</v>
      </c>
    </row>
    <row r="5779" spans="1:6">
      <c r="A5779">
        <v>11</v>
      </c>
      <c r="B5779">
        <v>-91.123999999999995</v>
      </c>
      <c r="C5779">
        <v>1382</v>
      </c>
      <c r="D5779">
        <v>275000</v>
      </c>
      <c r="E5779">
        <v>322</v>
      </c>
      <c r="F5779" s="3">
        <v>279.30243097375899</v>
      </c>
    </row>
    <row r="5780" spans="1:6">
      <c r="A5780">
        <v>12</v>
      </c>
      <c r="B5780">
        <v>-91.009</v>
      </c>
      <c r="C5780">
        <v>1382</v>
      </c>
      <c r="D5780">
        <v>275000</v>
      </c>
      <c r="E5780">
        <v>343</v>
      </c>
      <c r="F5780" s="3">
        <v>338.46650158264578</v>
      </c>
    </row>
    <row r="5781" spans="1:6">
      <c r="A5781">
        <v>13</v>
      </c>
      <c r="B5781">
        <v>-90.894999999999996</v>
      </c>
      <c r="C5781">
        <v>1382</v>
      </c>
      <c r="D5781">
        <v>275000</v>
      </c>
      <c r="E5781">
        <v>406</v>
      </c>
      <c r="F5781" s="3">
        <v>416.811257767754</v>
      </c>
    </row>
    <row r="5782" spans="1:6">
      <c r="A5782">
        <v>14</v>
      </c>
      <c r="B5782">
        <v>-90.787000000000006</v>
      </c>
      <c r="C5782">
        <v>1382</v>
      </c>
      <c r="D5782">
        <v>275000</v>
      </c>
      <c r="E5782">
        <v>489</v>
      </c>
      <c r="F5782" s="3">
        <v>503.92996461144122</v>
      </c>
    </row>
    <row r="5783" spans="1:6">
      <c r="A5783">
        <v>15</v>
      </c>
      <c r="B5783">
        <v>-90.671999999999997</v>
      </c>
      <c r="C5783">
        <v>1382</v>
      </c>
      <c r="D5783">
        <v>275000</v>
      </c>
      <c r="E5783">
        <v>563</v>
      </c>
      <c r="F5783" s="3">
        <v>598.16197121523601</v>
      </c>
    </row>
    <row r="5784" spans="1:6">
      <c r="A5784">
        <v>16</v>
      </c>
      <c r="B5784">
        <v>-90.555999999999997</v>
      </c>
      <c r="C5784">
        <v>1382</v>
      </c>
      <c r="D5784">
        <v>275000</v>
      </c>
      <c r="E5784">
        <v>649</v>
      </c>
      <c r="F5784" s="3">
        <v>676.85278016377345</v>
      </c>
    </row>
    <row r="5785" spans="1:6">
      <c r="A5785">
        <v>17</v>
      </c>
      <c r="B5785">
        <v>-90.44</v>
      </c>
      <c r="C5785">
        <v>1382</v>
      </c>
      <c r="D5785">
        <v>275000</v>
      </c>
      <c r="E5785">
        <v>748</v>
      </c>
      <c r="F5785" s="3">
        <v>721.1101435189313</v>
      </c>
    </row>
    <row r="5786" spans="1:6">
      <c r="A5786">
        <v>18</v>
      </c>
      <c r="B5786">
        <v>-90.325000000000003</v>
      </c>
      <c r="C5786">
        <v>1382</v>
      </c>
      <c r="D5786">
        <v>275000</v>
      </c>
      <c r="E5786">
        <v>698</v>
      </c>
      <c r="F5786" s="3">
        <v>720.22154906377057</v>
      </c>
    </row>
    <row r="5787" spans="1:6">
      <c r="A5787">
        <v>19</v>
      </c>
      <c r="B5787">
        <v>-90.218999999999994</v>
      </c>
      <c r="C5787">
        <v>1382</v>
      </c>
      <c r="D5787">
        <v>275000</v>
      </c>
      <c r="E5787">
        <v>753</v>
      </c>
      <c r="F5787" s="3">
        <v>680.29954702233886</v>
      </c>
    </row>
    <row r="5788" spans="1:6">
      <c r="A5788">
        <v>20</v>
      </c>
      <c r="B5788">
        <v>-90.105999999999995</v>
      </c>
      <c r="C5788">
        <v>1382</v>
      </c>
      <c r="D5788">
        <v>275000</v>
      </c>
      <c r="E5788">
        <v>633</v>
      </c>
      <c r="F5788" s="3">
        <v>606.69928285746244</v>
      </c>
    </row>
    <row r="5789" spans="1:6">
      <c r="A5789">
        <v>21</v>
      </c>
      <c r="B5789">
        <v>-89.991</v>
      </c>
      <c r="C5789">
        <v>1382</v>
      </c>
      <c r="D5789">
        <v>275000</v>
      </c>
      <c r="E5789">
        <v>531</v>
      </c>
      <c r="F5789" s="3">
        <v>515.97128872540407</v>
      </c>
    </row>
    <row r="5790" spans="1:6">
      <c r="A5790">
        <v>22</v>
      </c>
      <c r="B5790">
        <v>-89.876999999999995</v>
      </c>
      <c r="C5790">
        <v>1382</v>
      </c>
      <c r="D5790">
        <v>275000</v>
      </c>
      <c r="E5790">
        <v>391</v>
      </c>
      <c r="F5790" s="3">
        <v>427.79642345342035</v>
      </c>
    </row>
    <row r="5791" spans="1:6">
      <c r="A5791">
        <v>23</v>
      </c>
      <c r="B5791">
        <v>-89.757999999999996</v>
      </c>
      <c r="C5791">
        <v>1382</v>
      </c>
      <c r="D5791">
        <v>275000</v>
      </c>
      <c r="E5791">
        <v>332</v>
      </c>
      <c r="F5791" s="3">
        <v>351.10062097224119</v>
      </c>
    </row>
    <row r="5792" spans="1:6">
      <c r="A5792">
        <v>24</v>
      </c>
      <c r="B5792">
        <v>-89.641999999999996</v>
      </c>
      <c r="C5792">
        <v>1382</v>
      </c>
      <c r="D5792">
        <v>275000</v>
      </c>
      <c r="E5792">
        <v>282</v>
      </c>
      <c r="F5792" s="3">
        <v>297.06568425788987</v>
      </c>
    </row>
    <row r="5793" spans="1:6">
      <c r="A5793">
        <v>25</v>
      </c>
      <c r="B5793">
        <v>-89.534999999999997</v>
      </c>
      <c r="C5793">
        <v>1382</v>
      </c>
      <c r="D5793">
        <v>275000</v>
      </c>
      <c r="E5793">
        <v>260</v>
      </c>
      <c r="F5793" s="3">
        <v>264.69992201219088</v>
      </c>
    </row>
    <row r="5794" spans="1:6">
      <c r="A5794">
        <v>26</v>
      </c>
      <c r="B5794">
        <v>-89.43</v>
      </c>
      <c r="C5794">
        <v>1382</v>
      </c>
      <c r="D5794">
        <v>275000</v>
      </c>
      <c r="E5794">
        <v>267</v>
      </c>
      <c r="F5794" s="3">
        <v>245.8863359003731</v>
      </c>
    </row>
    <row r="5795" spans="1:6">
      <c r="A5795">
        <v>27</v>
      </c>
      <c r="B5795">
        <v>-89.316000000000003</v>
      </c>
      <c r="C5795">
        <v>1382</v>
      </c>
      <c r="D5795">
        <v>275000</v>
      </c>
      <c r="E5795">
        <v>247</v>
      </c>
      <c r="F5795" s="3">
        <v>235.45652299157894</v>
      </c>
    </row>
    <row r="5796" spans="1:6">
      <c r="A5796">
        <v>28</v>
      </c>
      <c r="B5796">
        <v>-89.195999999999998</v>
      </c>
      <c r="C5796">
        <v>1382</v>
      </c>
      <c r="D5796">
        <v>275000</v>
      </c>
      <c r="E5796">
        <v>213</v>
      </c>
      <c r="F5796" s="3">
        <v>231.19363779286684</v>
      </c>
    </row>
    <row r="5797" spans="1:6">
      <c r="A5797">
        <v>29</v>
      </c>
      <c r="B5797">
        <v>-89.090999999999994</v>
      </c>
      <c r="C5797">
        <v>1382</v>
      </c>
      <c r="D5797">
        <v>275000</v>
      </c>
      <c r="E5797">
        <v>238</v>
      </c>
      <c r="F5797" s="3">
        <v>230.4496824645714</v>
      </c>
    </row>
    <row r="5798" spans="1:6">
      <c r="A5798">
        <v>30</v>
      </c>
      <c r="B5798">
        <v>-88.971999999999994</v>
      </c>
      <c r="C5798">
        <v>1382</v>
      </c>
      <c r="D5798">
        <v>275000</v>
      </c>
      <c r="E5798">
        <v>221</v>
      </c>
      <c r="F5798" s="3">
        <v>231.18183003179792</v>
      </c>
    </row>
    <row r="5799" spans="1:6">
      <c r="A5799">
        <v>31</v>
      </c>
      <c r="B5799">
        <v>-88.86</v>
      </c>
      <c r="C5799">
        <v>1382</v>
      </c>
      <c r="D5799">
        <v>275000</v>
      </c>
      <c r="E5799">
        <v>224</v>
      </c>
      <c r="F5799" s="3">
        <v>232.52874102046778</v>
      </c>
    </row>
    <row r="5800" spans="1:6">
      <c r="A5800">
        <v>32</v>
      </c>
      <c r="B5800">
        <v>-88.751999999999995</v>
      </c>
      <c r="C5800">
        <v>1382</v>
      </c>
      <c r="D5800">
        <v>275000</v>
      </c>
      <c r="E5800">
        <v>242</v>
      </c>
      <c r="F5800" s="3">
        <v>234.05813018449842</v>
      </c>
    </row>
    <row r="5801" spans="1:6">
      <c r="A5801" t="s">
        <v>0</v>
      </c>
    </row>
    <row r="5802" spans="1:6">
      <c r="A5802" t="s">
        <v>0</v>
      </c>
    </row>
    <row r="5803" spans="1:6">
      <c r="A5803" t="s">
        <v>0</v>
      </c>
    </row>
    <row r="5804" spans="1:6">
      <c r="A5804" t="s">
        <v>0</v>
      </c>
    </row>
    <row r="5805" spans="1:6">
      <c r="A5805" t="s">
        <v>208</v>
      </c>
    </row>
    <row r="5806" spans="1:6">
      <c r="A5806" t="s">
        <v>149</v>
      </c>
    </row>
    <row r="5807" spans="1:6">
      <c r="A5807" t="s">
        <v>3</v>
      </c>
    </row>
    <row r="5808" spans="1:6">
      <c r="A5808" t="s">
        <v>4</v>
      </c>
    </row>
    <row r="5809" spans="1:10">
      <c r="A5809" t="s">
        <v>5</v>
      </c>
    </row>
    <row r="5810" spans="1:10">
      <c r="A5810" t="s">
        <v>209</v>
      </c>
    </row>
    <row r="5811" spans="1:10">
      <c r="A5811" t="s">
        <v>7</v>
      </c>
    </row>
    <row r="5812" spans="1:10">
      <c r="A5812" t="s">
        <v>8</v>
      </c>
    </row>
    <row r="5813" spans="1:10">
      <c r="A5813" t="s">
        <v>9</v>
      </c>
    </row>
    <row r="5814" spans="1:10">
      <c r="A5814" t="s">
        <v>10</v>
      </c>
    </row>
    <row r="5815" spans="1:10">
      <c r="A5815" t="s">
        <v>11</v>
      </c>
    </row>
    <row r="5816" spans="1:10">
      <c r="A5816" t="s">
        <v>0</v>
      </c>
    </row>
    <row r="5817" spans="1:10">
      <c r="A5817" t="s">
        <v>0</v>
      </c>
    </row>
    <row r="5818" spans="1:10">
      <c r="A5818" t="s">
        <v>328</v>
      </c>
      <c r="B5818" t="s">
        <v>307</v>
      </c>
      <c r="C5818" t="s">
        <v>310</v>
      </c>
      <c r="D5818" t="s">
        <v>327</v>
      </c>
      <c r="E5818" t="s">
        <v>326</v>
      </c>
      <c r="F5818" t="s">
        <v>347</v>
      </c>
    </row>
    <row r="5819" spans="1:10">
      <c r="A5819">
        <v>1</v>
      </c>
      <c r="B5819">
        <v>-92.248000000000005</v>
      </c>
      <c r="C5819">
        <v>1428</v>
      </c>
      <c r="D5819">
        <v>275000</v>
      </c>
      <c r="E5819">
        <v>164</v>
      </c>
      <c r="F5819" s="3">
        <v>182.90576002801063</v>
      </c>
      <c r="J5819" t="s">
        <v>474</v>
      </c>
    </row>
    <row r="5820" spans="1:10">
      <c r="A5820">
        <v>2</v>
      </c>
      <c r="B5820">
        <v>-92.138999999999996</v>
      </c>
      <c r="C5820">
        <v>1428</v>
      </c>
      <c r="D5820">
        <v>275000</v>
      </c>
      <c r="E5820">
        <v>159</v>
      </c>
      <c r="F5820" s="3">
        <v>184.61248095727137</v>
      </c>
    </row>
    <row r="5821" spans="1:10">
      <c r="A5821">
        <v>3</v>
      </c>
      <c r="B5821">
        <v>-92.024000000000001</v>
      </c>
      <c r="C5821">
        <v>1428</v>
      </c>
      <c r="D5821">
        <v>275000</v>
      </c>
      <c r="E5821">
        <v>162</v>
      </c>
      <c r="F5821" s="3">
        <v>186.44824927079333</v>
      </c>
    </row>
    <row r="5822" spans="1:10">
      <c r="A5822">
        <v>4</v>
      </c>
      <c r="B5822">
        <v>-91.912000000000006</v>
      </c>
      <c r="C5822">
        <v>1428</v>
      </c>
      <c r="D5822">
        <v>275000</v>
      </c>
      <c r="E5822">
        <v>206</v>
      </c>
      <c r="F5822" s="3">
        <v>188.34615465993775</v>
      </c>
    </row>
    <row r="5823" spans="1:10">
      <c r="A5823">
        <v>5</v>
      </c>
      <c r="B5823">
        <v>-91.8</v>
      </c>
      <c r="C5823">
        <v>1428</v>
      </c>
      <c r="D5823">
        <v>275000</v>
      </c>
      <c r="E5823">
        <v>238</v>
      </c>
      <c r="F5823" s="3">
        <v>190.55717263754642</v>
      </c>
    </row>
    <row r="5824" spans="1:10">
      <c r="A5824">
        <v>6</v>
      </c>
      <c r="B5824">
        <v>-91.694000000000003</v>
      </c>
      <c r="C5824">
        <v>1428</v>
      </c>
      <c r="D5824">
        <v>275000</v>
      </c>
      <c r="E5824">
        <v>207</v>
      </c>
      <c r="F5824" s="3">
        <v>193.3798945183654</v>
      </c>
    </row>
    <row r="5825" spans="1:6">
      <c r="A5825">
        <v>7</v>
      </c>
      <c r="B5825">
        <v>-91.581000000000003</v>
      </c>
      <c r="C5825">
        <v>1428</v>
      </c>
      <c r="D5825">
        <v>275000</v>
      </c>
      <c r="E5825">
        <v>181</v>
      </c>
      <c r="F5825" s="3">
        <v>198.18766469961616</v>
      </c>
    </row>
    <row r="5826" spans="1:6">
      <c r="A5826">
        <v>8</v>
      </c>
      <c r="B5826">
        <v>-91.465000000000003</v>
      </c>
      <c r="C5826">
        <v>1428</v>
      </c>
      <c r="D5826">
        <v>275000</v>
      </c>
      <c r="E5826">
        <v>254</v>
      </c>
      <c r="F5826" s="3">
        <v>207.15086809605211</v>
      </c>
    </row>
    <row r="5827" spans="1:6">
      <c r="A5827">
        <v>9</v>
      </c>
      <c r="B5827">
        <v>-91.349000000000004</v>
      </c>
      <c r="C5827">
        <v>1428</v>
      </c>
      <c r="D5827">
        <v>275000</v>
      </c>
      <c r="E5827">
        <v>223</v>
      </c>
      <c r="F5827" s="3">
        <v>223.79386240750199</v>
      </c>
    </row>
    <row r="5828" spans="1:6">
      <c r="A5828">
        <v>10</v>
      </c>
      <c r="B5828">
        <v>-91.233999999999995</v>
      </c>
      <c r="C5828">
        <v>1428</v>
      </c>
      <c r="D5828">
        <v>275000</v>
      </c>
      <c r="E5828">
        <v>277</v>
      </c>
      <c r="F5828" s="3">
        <v>252.7990561682285</v>
      </c>
    </row>
    <row r="5829" spans="1:6">
      <c r="A5829">
        <v>11</v>
      </c>
      <c r="B5829">
        <v>-91.123999999999995</v>
      </c>
      <c r="C5829">
        <v>1428</v>
      </c>
      <c r="D5829">
        <v>275000</v>
      </c>
      <c r="E5829">
        <v>321</v>
      </c>
      <c r="F5829" s="3">
        <v>296.97319342662746</v>
      </c>
    </row>
    <row r="5830" spans="1:6">
      <c r="A5830">
        <v>12</v>
      </c>
      <c r="B5830">
        <v>-91.009</v>
      </c>
      <c r="C5830">
        <v>1428</v>
      </c>
      <c r="D5830">
        <v>275000</v>
      </c>
      <c r="E5830">
        <v>362</v>
      </c>
      <c r="F5830" s="3">
        <v>363.36991498940171</v>
      </c>
    </row>
    <row r="5831" spans="1:6">
      <c r="A5831">
        <v>13</v>
      </c>
      <c r="B5831">
        <v>-90.894999999999996</v>
      </c>
      <c r="C5831">
        <v>1428</v>
      </c>
      <c r="D5831">
        <v>275000</v>
      </c>
      <c r="E5831">
        <v>426</v>
      </c>
      <c r="F5831" s="3">
        <v>447.71135844830337</v>
      </c>
    </row>
    <row r="5832" spans="1:6">
      <c r="A5832">
        <v>14</v>
      </c>
      <c r="B5832">
        <v>-90.787000000000006</v>
      </c>
      <c r="C5832">
        <v>1428</v>
      </c>
      <c r="D5832">
        <v>275000</v>
      </c>
      <c r="E5832">
        <v>516</v>
      </c>
      <c r="F5832" s="3">
        <v>536.44623352419262</v>
      </c>
    </row>
    <row r="5833" spans="1:6">
      <c r="A5833">
        <v>15</v>
      </c>
      <c r="B5833">
        <v>-90.671999999999997</v>
      </c>
      <c r="C5833">
        <v>1428</v>
      </c>
      <c r="D5833">
        <v>275000</v>
      </c>
      <c r="E5833">
        <v>597</v>
      </c>
      <c r="F5833" s="3">
        <v>624.91388713075196</v>
      </c>
    </row>
    <row r="5834" spans="1:6">
      <c r="A5834">
        <v>16</v>
      </c>
      <c r="B5834">
        <v>-90.555999999999997</v>
      </c>
      <c r="C5834">
        <v>1428</v>
      </c>
      <c r="D5834">
        <v>275000</v>
      </c>
      <c r="E5834">
        <v>707</v>
      </c>
      <c r="F5834" s="3">
        <v>688.55958775884812</v>
      </c>
    </row>
    <row r="5835" spans="1:6">
      <c r="A5835">
        <v>17</v>
      </c>
      <c r="B5835">
        <v>-90.44</v>
      </c>
      <c r="C5835">
        <v>1428</v>
      </c>
      <c r="D5835">
        <v>275000</v>
      </c>
      <c r="E5835">
        <v>708</v>
      </c>
      <c r="F5835" s="3">
        <v>710.47987103928995</v>
      </c>
    </row>
    <row r="5836" spans="1:6">
      <c r="A5836">
        <v>18</v>
      </c>
      <c r="B5836">
        <v>-90.325000000000003</v>
      </c>
      <c r="C5836">
        <v>1428</v>
      </c>
      <c r="D5836">
        <v>275000</v>
      </c>
      <c r="E5836">
        <v>724</v>
      </c>
      <c r="F5836" s="3">
        <v>685.53364400410214</v>
      </c>
    </row>
    <row r="5837" spans="1:6">
      <c r="A5837">
        <v>19</v>
      </c>
      <c r="B5837">
        <v>-90.218999999999994</v>
      </c>
      <c r="C5837">
        <v>1428</v>
      </c>
      <c r="D5837">
        <v>275000</v>
      </c>
      <c r="E5837">
        <v>662</v>
      </c>
      <c r="F5837" s="3">
        <v>627.41808679576889</v>
      </c>
    </row>
    <row r="5838" spans="1:6">
      <c r="A5838">
        <v>20</v>
      </c>
      <c r="B5838">
        <v>-90.105999999999995</v>
      </c>
      <c r="C5838">
        <v>1428</v>
      </c>
      <c r="D5838">
        <v>275000</v>
      </c>
      <c r="E5838">
        <v>518</v>
      </c>
      <c r="F5838" s="3">
        <v>543.24336763862414</v>
      </c>
    </row>
    <row r="5839" spans="1:6">
      <c r="A5839">
        <v>21</v>
      </c>
      <c r="B5839">
        <v>-89.991</v>
      </c>
      <c r="C5839">
        <v>1428</v>
      </c>
      <c r="D5839">
        <v>275000</v>
      </c>
      <c r="E5839">
        <v>456</v>
      </c>
      <c r="F5839" s="3">
        <v>452.64946296821853</v>
      </c>
    </row>
    <row r="5840" spans="1:6">
      <c r="A5840">
        <v>22</v>
      </c>
      <c r="B5840">
        <v>-89.876999999999995</v>
      </c>
      <c r="C5840">
        <v>1428</v>
      </c>
      <c r="D5840">
        <v>275000</v>
      </c>
      <c r="E5840">
        <v>337</v>
      </c>
      <c r="F5840" s="3">
        <v>373.45426771161476</v>
      </c>
    </row>
    <row r="5841" spans="1:6">
      <c r="A5841">
        <v>23</v>
      </c>
      <c r="B5841">
        <v>-89.757999999999996</v>
      </c>
      <c r="C5841">
        <v>1428</v>
      </c>
      <c r="D5841">
        <v>275000</v>
      </c>
      <c r="E5841">
        <v>335</v>
      </c>
      <c r="F5841" s="3">
        <v>311.0218153656736</v>
      </c>
    </row>
    <row r="5842" spans="1:6">
      <c r="A5842">
        <v>24</v>
      </c>
      <c r="B5842">
        <v>-89.641999999999996</v>
      </c>
      <c r="C5842">
        <v>1428</v>
      </c>
      <c r="D5842">
        <v>275000</v>
      </c>
      <c r="E5842">
        <v>266</v>
      </c>
      <c r="F5842" s="3">
        <v>271.20658437452482</v>
      </c>
    </row>
    <row r="5843" spans="1:6">
      <c r="A5843">
        <v>25</v>
      </c>
      <c r="B5843">
        <v>-89.534999999999997</v>
      </c>
      <c r="C5843">
        <v>1428</v>
      </c>
      <c r="D5843">
        <v>275000</v>
      </c>
      <c r="E5843">
        <v>248</v>
      </c>
      <c r="F5843" s="3">
        <v>249.68312691016899</v>
      </c>
    </row>
    <row r="5844" spans="1:6">
      <c r="A5844">
        <v>26</v>
      </c>
      <c r="B5844">
        <v>-89.43</v>
      </c>
      <c r="C5844">
        <v>1428</v>
      </c>
      <c r="D5844">
        <v>275000</v>
      </c>
      <c r="E5844">
        <v>237</v>
      </c>
      <c r="F5844" s="3">
        <v>238.54424863165795</v>
      </c>
    </row>
    <row r="5845" spans="1:6">
      <c r="A5845">
        <v>27</v>
      </c>
      <c r="B5845">
        <v>-89.316000000000003</v>
      </c>
      <c r="C5845">
        <v>1428</v>
      </c>
      <c r="D5845">
        <v>275000</v>
      </c>
      <c r="E5845">
        <v>225</v>
      </c>
      <c r="F5845" s="3">
        <v>233.36427962268428</v>
      </c>
    </row>
    <row r="5846" spans="1:6">
      <c r="A5846">
        <v>28</v>
      </c>
      <c r="B5846">
        <v>-89.195999999999998</v>
      </c>
      <c r="C5846">
        <v>1428</v>
      </c>
      <c r="D5846">
        <v>275000</v>
      </c>
      <c r="E5846">
        <v>261</v>
      </c>
      <c r="F5846" s="3">
        <v>232.08064059661163</v>
      </c>
    </row>
    <row r="5847" spans="1:6">
      <c r="A5847">
        <v>29</v>
      </c>
      <c r="B5847">
        <v>-89.090999999999994</v>
      </c>
      <c r="C5847">
        <v>1428</v>
      </c>
      <c r="D5847">
        <v>275000</v>
      </c>
      <c r="E5847">
        <v>212</v>
      </c>
      <c r="F5847" s="3">
        <v>232.6185971789055</v>
      </c>
    </row>
    <row r="5848" spans="1:6">
      <c r="A5848">
        <v>30</v>
      </c>
      <c r="B5848">
        <v>-88.971999999999994</v>
      </c>
      <c r="C5848">
        <v>1428</v>
      </c>
      <c r="D5848">
        <v>275000</v>
      </c>
      <c r="E5848">
        <v>213</v>
      </c>
      <c r="F5848" s="3">
        <v>234.0117222498952</v>
      </c>
    </row>
    <row r="5849" spans="1:6">
      <c r="A5849">
        <v>31</v>
      </c>
      <c r="B5849">
        <v>-88.86</v>
      </c>
      <c r="C5849">
        <v>1428</v>
      </c>
      <c r="D5849">
        <v>275000</v>
      </c>
      <c r="E5849">
        <v>230</v>
      </c>
      <c r="F5849" s="3">
        <v>235.6159866636967</v>
      </c>
    </row>
    <row r="5850" spans="1:6">
      <c r="A5850">
        <v>32</v>
      </c>
      <c r="B5850">
        <v>-88.751999999999995</v>
      </c>
      <c r="C5850">
        <v>1428</v>
      </c>
      <c r="D5850">
        <v>275000</v>
      </c>
      <c r="E5850">
        <v>263</v>
      </c>
      <c r="F5850" s="3">
        <v>237.25434893582369</v>
      </c>
    </row>
    <row r="5851" spans="1:6">
      <c r="A5851" t="s">
        <v>0</v>
      </c>
    </row>
    <row r="5852" spans="1:6">
      <c r="A5852" t="s">
        <v>0</v>
      </c>
    </row>
    <row r="5853" spans="1:6">
      <c r="A5853" t="s">
        <v>0</v>
      </c>
    </row>
    <row r="5854" spans="1:6">
      <c r="A5854" t="s">
        <v>0</v>
      </c>
    </row>
    <row r="5855" spans="1:6">
      <c r="A5855" t="s">
        <v>210</v>
      </c>
    </row>
    <row r="5856" spans="1:6">
      <c r="A5856" t="s">
        <v>149</v>
      </c>
    </row>
    <row r="5857" spans="1:10">
      <c r="A5857" t="s">
        <v>3</v>
      </c>
    </row>
    <row r="5858" spans="1:10">
      <c r="A5858" t="s">
        <v>4</v>
      </c>
    </row>
    <row r="5859" spans="1:10">
      <c r="A5859" t="s">
        <v>5</v>
      </c>
    </row>
    <row r="5860" spans="1:10">
      <c r="A5860" t="s">
        <v>211</v>
      </c>
    </row>
    <row r="5861" spans="1:10">
      <c r="A5861" t="s">
        <v>7</v>
      </c>
    </row>
    <row r="5862" spans="1:10">
      <c r="A5862" t="s">
        <v>8</v>
      </c>
    </row>
    <row r="5863" spans="1:10">
      <c r="A5863" t="s">
        <v>9</v>
      </c>
    </row>
    <row r="5864" spans="1:10">
      <c r="A5864" t="s">
        <v>10</v>
      </c>
    </row>
    <row r="5865" spans="1:10">
      <c r="A5865" t="s">
        <v>11</v>
      </c>
    </row>
    <row r="5866" spans="1:10">
      <c r="A5866" t="s">
        <v>0</v>
      </c>
    </row>
    <row r="5867" spans="1:10">
      <c r="A5867" t="s">
        <v>0</v>
      </c>
    </row>
    <row r="5868" spans="1:10">
      <c r="A5868" t="s">
        <v>328</v>
      </c>
      <c r="B5868" t="s">
        <v>307</v>
      </c>
      <c r="C5868" t="s">
        <v>310</v>
      </c>
      <c r="D5868" t="s">
        <v>327</v>
      </c>
      <c r="E5868" t="s">
        <v>326</v>
      </c>
      <c r="F5868" t="s">
        <v>347</v>
      </c>
    </row>
    <row r="5869" spans="1:10">
      <c r="A5869">
        <v>1</v>
      </c>
      <c r="B5869">
        <v>-92.248000000000005</v>
      </c>
      <c r="C5869">
        <v>1419</v>
      </c>
      <c r="D5869">
        <v>275000</v>
      </c>
      <c r="E5869">
        <v>147</v>
      </c>
      <c r="F5869" s="3">
        <v>185.69515061755246</v>
      </c>
      <c r="J5869" t="s">
        <v>475</v>
      </c>
    </row>
    <row r="5870" spans="1:10">
      <c r="A5870">
        <v>2</v>
      </c>
      <c r="B5870">
        <v>-92.138999999999996</v>
      </c>
      <c r="C5870">
        <v>1419</v>
      </c>
      <c r="D5870">
        <v>275000</v>
      </c>
      <c r="E5870">
        <v>150</v>
      </c>
      <c r="F5870" s="3">
        <v>187.27845203784071</v>
      </c>
    </row>
    <row r="5871" spans="1:10">
      <c r="A5871">
        <v>3</v>
      </c>
      <c r="B5871">
        <v>-92.024000000000001</v>
      </c>
      <c r="C5871">
        <v>1419</v>
      </c>
      <c r="D5871">
        <v>275000</v>
      </c>
      <c r="E5871">
        <v>177</v>
      </c>
      <c r="F5871" s="3">
        <v>188.98160869156024</v>
      </c>
    </row>
    <row r="5872" spans="1:10">
      <c r="A5872">
        <v>4</v>
      </c>
      <c r="B5872">
        <v>-91.912000000000006</v>
      </c>
      <c r="C5872">
        <v>1419</v>
      </c>
      <c r="D5872">
        <v>275000</v>
      </c>
      <c r="E5872">
        <v>211</v>
      </c>
      <c r="F5872" s="3">
        <v>190.7456447862169</v>
      </c>
    </row>
    <row r="5873" spans="1:6">
      <c r="A5873">
        <v>5</v>
      </c>
      <c r="B5873">
        <v>-91.8</v>
      </c>
      <c r="C5873">
        <v>1419</v>
      </c>
      <c r="D5873">
        <v>275000</v>
      </c>
      <c r="E5873">
        <v>197</v>
      </c>
      <c r="F5873" s="3">
        <v>192.81646914450494</v>
      </c>
    </row>
    <row r="5874" spans="1:6">
      <c r="A5874">
        <v>6</v>
      </c>
      <c r="B5874">
        <v>-91.694000000000003</v>
      </c>
      <c r="C5874">
        <v>1419</v>
      </c>
      <c r="D5874">
        <v>275000</v>
      </c>
      <c r="E5874">
        <v>221</v>
      </c>
      <c r="F5874" s="3">
        <v>195.50561571343428</v>
      </c>
    </row>
    <row r="5875" spans="1:6">
      <c r="A5875">
        <v>7</v>
      </c>
      <c r="B5875">
        <v>-91.581000000000003</v>
      </c>
      <c r="C5875">
        <v>1419</v>
      </c>
      <c r="D5875">
        <v>275000</v>
      </c>
      <c r="E5875">
        <v>215</v>
      </c>
      <c r="F5875" s="3">
        <v>200.19732292549898</v>
      </c>
    </row>
    <row r="5876" spans="1:6">
      <c r="A5876">
        <v>8</v>
      </c>
      <c r="B5876">
        <v>-91.465000000000003</v>
      </c>
      <c r="C5876">
        <v>1419</v>
      </c>
      <c r="D5876">
        <v>275000</v>
      </c>
      <c r="E5876">
        <v>255</v>
      </c>
      <c r="F5876" s="3">
        <v>209.14968006705627</v>
      </c>
    </row>
    <row r="5877" spans="1:6">
      <c r="A5877">
        <v>9</v>
      </c>
      <c r="B5877">
        <v>-91.349000000000004</v>
      </c>
      <c r="C5877">
        <v>1419</v>
      </c>
      <c r="D5877">
        <v>275000</v>
      </c>
      <c r="E5877">
        <v>285</v>
      </c>
      <c r="F5877" s="3">
        <v>226.04893718416173</v>
      </c>
    </row>
    <row r="5878" spans="1:6">
      <c r="A5878">
        <v>10</v>
      </c>
      <c r="B5878">
        <v>-91.233999999999995</v>
      </c>
      <c r="C5878">
        <v>1419</v>
      </c>
      <c r="D5878">
        <v>275000</v>
      </c>
      <c r="E5878">
        <v>280</v>
      </c>
      <c r="F5878" s="3">
        <v>255.77273201235687</v>
      </c>
    </row>
    <row r="5879" spans="1:6">
      <c r="A5879">
        <v>11</v>
      </c>
      <c r="B5879">
        <v>-91.123999999999995</v>
      </c>
      <c r="C5879">
        <v>1419</v>
      </c>
      <c r="D5879">
        <v>275000</v>
      </c>
      <c r="E5879">
        <v>319</v>
      </c>
      <c r="F5879" s="3">
        <v>301.16874469423908</v>
      </c>
    </row>
    <row r="5880" spans="1:6">
      <c r="A5880">
        <v>12</v>
      </c>
      <c r="B5880">
        <v>-91.009</v>
      </c>
      <c r="C5880">
        <v>1419</v>
      </c>
      <c r="D5880">
        <v>275000</v>
      </c>
      <c r="E5880">
        <v>363</v>
      </c>
      <c r="F5880" s="3">
        <v>369.1931712588401</v>
      </c>
    </row>
    <row r="5881" spans="1:6">
      <c r="A5881">
        <v>13</v>
      </c>
      <c r="B5881">
        <v>-90.894999999999996</v>
      </c>
      <c r="C5881">
        <v>1419</v>
      </c>
      <c r="D5881">
        <v>275000</v>
      </c>
      <c r="E5881">
        <v>401</v>
      </c>
      <c r="F5881" s="3">
        <v>454.76885680223472</v>
      </c>
    </row>
    <row r="5882" spans="1:6">
      <c r="A5882">
        <v>14</v>
      </c>
      <c r="B5882">
        <v>-90.787000000000006</v>
      </c>
      <c r="C5882">
        <v>1419</v>
      </c>
      <c r="D5882">
        <v>275000</v>
      </c>
      <c r="E5882">
        <v>508</v>
      </c>
      <c r="F5882" s="3">
        <v>543.22191516871533</v>
      </c>
    </row>
    <row r="5883" spans="1:6">
      <c r="A5883">
        <v>15</v>
      </c>
      <c r="B5883">
        <v>-90.671999999999997</v>
      </c>
      <c r="C5883">
        <v>1419</v>
      </c>
      <c r="D5883">
        <v>275000</v>
      </c>
      <c r="E5883">
        <v>641</v>
      </c>
      <c r="F5883" s="3">
        <v>628.63348707541888</v>
      </c>
    </row>
    <row r="5884" spans="1:6">
      <c r="A5884">
        <v>16</v>
      </c>
      <c r="B5884">
        <v>-90.555999999999997</v>
      </c>
      <c r="C5884">
        <v>1419</v>
      </c>
      <c r="D5884">
        <v>275000</v>
      </c>
      <c r="E5884">
        <v>705</v>
      </c>
      <c r="F5884" s="3">
        <v>685.81462787701628</v>
      </c>
    </row>
    <row r="5885" spans="1:6">
      <c r="A5885">
        <v>17</v>
      </c>
      <c r="B5885">
        <v>-90.44</v>
      </c>
      <c r="C5885">
        <v>1419</v>
      </c>
      <c r="D5885">
        <v>275000</v>
      </c>
      <c r="E5885">
        <v>731</v>
      </c>
      <c r="F5885" s="3">
        <v>698.79522928515007</v>
      </c>
    </row>
    <row r="5886" spans="1:6">
      <c r="A5886">
        <v>18</v>
      </c>
      <c r="B5886">
        <v>-90.325000000000003</v>
      </c>
      <c r="C5886">
        <v>1419</v>
      </c>
      <c r="D5886">
        <v>275000</v>
      </c>
      <c r="E5886">
        <v>672</v>
      </c>
      <c r="F5886" s="3">
        <v>664.81427293419006</v>
      </c>
    </row>
    <row r="5887" spans="1:6">
      <c r="A5887">
        <v>19</v>
      </c>
      <c r="B5887">
        <v>-90.218999999999994</v>
      </c>
      <c r="C5887">
        <v>1419</v>
      </c>
      <c r="D5887">
        <v>275000</v>
      </c>
      <c r="E5887">
        <v>627</v>
      </c>
      <c r="F5887" s="3">
        <v>600.52803068272613</v>
      </c>
    </row>
    <row r="5888" spans="1:6">
      <c r="A5888">
        <v>20</v>
      </c>
      <c r="B5888">
        <v>-90.105999999999995</v>
      </c>
      <c r="C5888">
        <v>1419</v>
      </c>
      <c r="D5888">
        <v>275000</v>
      </c>
      <c r="E5888">
        <v>501</v>
      </c>
      <c r="F5888" s="3">
        <v>513.73526195811826</v>
      </c>
    </row>
    <row r="5889" spans="1:6">
      <c r="A5889">
        <v>21</v>
      </c>
      <c r="B5889">
        <v>-89.991</v>
      </c>
      <c r="C5889">
        <v>1419</v>
      </c>
      <c r="D5889">
        <v>275000</v>
      </c>
      <c r="E5889">
        <v>416</v>
      </c>
      <c r="F5889" s="3">
        <v>424.91757072487832</v>
      </c>
    </row>
    <row r="5890" spans="1:6">
      <c r="A5890">
        <v>22</v>
      </c>
      <c r="B5890">
        <v>-89.876999999999995</v>
      </c>
      <c r="C5890">
        <v>1419</v>
      </c>
      <c r="D5890">
        <v>275000</v>
      </c>
      <c r="E5890">
        <v>328</v>
      </c>
      <c r="F5890" s="3">
        <v>350.68361359396368</v>
      </c>
    </row>
    <row r="5891" spans="1:6">
      <c r="A5891">
        <v>23</v>
      </c>
      <c r="B5891">
        <v>-89.757999999999996</v>
      </c>
      <c r="C5891">
        <v>1419</v>
      </c>
      <c r="D5891">
        <v>275000</v>
      </c>
      <c r="E5891">
        <v>275</v>
      </c>
      <c r="F5891" s="3">
        <v>294.74890390232139</v>
      </c>
    </row>
    <row r="5892" spans="1:6">
      <c r="A5892">
        <v>24</v>
      </c>
      <c r="B5892">
        <v>-89.641999999999996</v>
      </c>
      <c r="C5892">
        <v>1419</v>
      </c>
      <c r="D5892">
        <v>275000</v>
      </c>
      <c r="E5892">
        <v>269</v>
      </c>
      <c r="F5892" s="3">
        <v>260.76496510910005</v>
      </c>
    </row>
    <row r="5893" spans="1:6">
      <c r="A5893">
        <v>25</v>
      </c>
      <c r="B5893">
        <v>-89.534999999999997</v>
      </c>
      <c r="C5893">
        <v>1419</v>
      </c>
      <c r="D5893">
        <v>275000</v>
      </c>
      <c r="E5893">
        <v>269</v>
      </c>
      <c r="F5893" s="3">
        <v>243.32968047915887</v>
      </c>
    </row>
    <row r="5894" spans="1:6">
      <c r="A5894">
        <v>26</v>
      </c>
      <c r="B5894">
        <v>-89.43</v>
      </c>
      <c r="C5894">
        <v>1419</v>
      </c>
      <c r="D5894">
        <v>275000</v>
      </c>
      <c r="E5894">
        <v>238</v>
      </c>
      <c r="F5894" s="3">
        <v>234.85568987731341</v>
      </c>
    </row>
    <row r="5895" spans="1:6">
      <c r="A5895">
        <v>27</v>
      </c>
      <c r="B5895">
        <v>-89.316000000000003</v>
      </c>
      <c r="C5895">
        <v>1419</v>
      </c>
      <c r="D5895">
        <v>275000</v>
      </c>
      <c r="E5895">
        <v>267</v>
      </c>
      <c r="F5895" s="3">
        <v>231.32227377758767</v>
      </c>
    </row>
    <row r="5896" spans="1:6">
      <c r="A5896">
        <v>28</v>
      </c>
      <c r="B5896">
        <v>-89.195999999999998</v>
      </c>
      <c r="C5896">
        <v>1419</v>
      </c>
      <c r="D5896">
        <v>275000</v>
      </c>
      <c r="E5896">
        <v>240</v>
      </c>
      <c r="F5896" s="3">
        <v>230.8339920342008</v>
      </c>
    </row>
    <row r="5897" spans="1:6">
      <c r="A5897">
        <v>29</v>
      </c>
      <c r="B5897">
        <v>-89.090999999999994</v>
      </c>
      <c r="C5897">
        <v>1419</v>
      </c>
      <c r="D5897">
        <v>275000</v>
      </c>
      <c r="E5897">
        <v>221</v>
      </c>
      <c r="F5897" s="3">
        <v>231.620664870181</v>
      </c>
    </row>
    <row r="5898" spans="1:6">
      <c r="A5898">
        <v>30</v>
      </c>
      <c r="B5898">
        <v>-88.971999999999994</v>
      </c>
      <c r="C5898">
        <v>1419</v>
      </c>
      <c r="D5898">
        <v>275000</v>
      </c>
      <c r="E5898">
        <v>203</v>
      </c>
      <c r="F5898" s="3">
        <v>233.05051254669164</v>
      </c>
    </row>
    <row r="5899" spans="1:6">
      <c r="A5899">
        <v>31</v>
      </c>
      <c r="B5899">
        <v>-88.86</v>
      </c>
      <c r="C5899">
        <v>1419</v>
      </c>
      <c r="D5899">
        <v>275000</v>
      </c>
      <c r="E5899">
        <v>212</v>
      </c>
      <c r="F5899" s="3">
        <v>234.58558798088703</v>
      </c>
    </row>
    <row r="5900" spans="1:6">
      <c r="A5900">
        <v>32</v>
      </c>
      <c r="B5900">
        <v>-88.751999999999995</v>
      </c>
      <c r="C5900">
        <v>1419</v>
      </c>
      <c r="D5900">
        <v>275000</v>
      </c>
      <c r="E5900">
        <v>237</v>
      </c>
      <c r="F5900" s="3">
        <v>236.12106325447292</v>
      </c>
    </row>
    <row r="5901" spans="1:6">
      <c r="A5901" t="s">
        <v>0</v>
      </c>
    </row>
    <row r="5902" spans="1:6">
      <c r="A5902" t="s">
        <v>0</v>
      </c>
    </row>
    <row r="5903" spans="1:6">
      <c r="A5903" t="s">
        <v>0</v>
      </c>
    </row>
    <row r="5904" spans="1:6">
      <c r="A5904" t="s">
        <v>0</v>
      </c>
    </row>
    <row r="5905" spans="1:10">
      <c r="A5905" t="s">
        <v>212</v>
      </c>
    </row>
    <row r="5906" spans="1:10">
      <c r="A5906" t="s">
        <v>149</v>
      </c>
    </row>
    <row r="5907" spans="1:10">
      <c r="A5907" t="s">
        <v>3</v>
      </c>
    </row>
    <row r="5908" spans="1:10">
      <c r="A5908" t="s">
        <v>4</v>
      </c>
    </row>
    <row r="5909" spans="1:10">
      <c r="A5909" t="s">
        <v>5</v>
      </c>
    </row>
    <row r="5910" spans="1:10">
      <c r="A5910" t="s">
        <v>213</v>
      </c>
    </row>
    <row r="5911" spans="1:10">
      <c r="A5911" t="s">
        <v>7</v>
      </c>
    </row>
    <row r="5912" spans="1:10">
      <c r="A5912" t="s">
        <v>8</v>
      </c>
    </row>
    <row r="5913" spans="1:10">
      <c r="A5913" t="s">
        <v>9</v>
      </c>
    </row>
    <row r="5914" spans="1:10">
      <c r="A5914" t="s">
        <v>10</v>
      </c>
    </row>
    <row r="5915" spans="1:10">
      <c r="A5915" t="s">
        <v>11</v>
      </c>
    </row>
    <row r="5916" spans="1:10">
      <c r="A5916" t="s">
        <v>0</v>
      </c>
    </row>
    <row r="5917" spans="1:10">
      <c r="A5917" t="s">
        <v>0</v>
      </c>
    </row>
    <row r="5918" spans="1:10">
      <c r="A5918" t="s">
        <v>328</v>
      </c>
      <c r="B5918" t="s">
        <v>307</v>
      </c>
      <c r="C5918" t="s">
        <v>310</v>
      </c>
      <c r="D5918" t="s">
        <v>327</v>
      </c>
      <c r="E5918" t="s">
        <v>326</v>
      </c>
      <c r="F5918" t="s">
        <v>347</v>
      </c>
    </row>
    <row r="5919" spans="1:10">
      <c r="A5919">
        <v>1</v>
      </c>
      <c r="B5919">
        <v>-92.248000000000005</v>
      </c>
      <c r="C5919">
        <v>1330</v>
      </c>
      <c r="D5919">
        <v>275000</v>
      </c>
      <c r="E5919">
        <v>174</v>
      </c>
      <c r="F5919" s="3">
        <v>186.72638559581455</v>
      </c>
      <c r="J5919" t="s">
        <v>476</v>
      </c>
    </row>
    <row r="5920" spans="1:10">
      <c r="A5920">
        <v>2</v>
      </c>
      <c r="B5920">
        <v>-92.138999999999996</v>
      </c>
      <c r="C5920">
        <v>1330</v>
      </c>
      <c r="D5920">
        <v>275000</v>
      </c>
      <c r="E5920">
        <v>148</v>
      </c>
      <c r="F5920" s="3">
        <v>188.52867327314749</v>
      </c>
    </row>
    <row r="5921" spans="1:6">
      <c r="A5921">
        <v>3</v>
      </c>
      <c r="B5921">
        <v>-92.024000000000001</v>
      </c>
      <c r="C5921">
        <v>1330</v>
      </c>
      <c r="D5921">
        <v>275000</v>
      </c>
      <c r="E5921">
        <v>190</v>
      </c>
      <c r="F5921" s="3">
        <v>190.62577592123313</v>
      </c>
    </row>
    <row r="5922" spans="1:6">
      <c r="A5922">
        <v>4</v>
      </c>
      <c r="B5922">
        <v>-91.912000000000006</v>
      </c>
      <c r="C5922">
        <v>1330</v>
      </c>
      <c r="D5922">
        <v>275000</v>
      </c>
      <c r="E5922">
        <v>187</v>
      </c>
      <c r="F5922" s="3">
        <v>193.11835913225354</v>
      </c>
    </row>
    <row r="5923" spans="1:6">
      <c r="A5923">
        <v>5</v>
      </c>
      <c r="B5923">
        <v>-91.8</v>
      </c>
      <c r="C5923">
        <v>1330</v>
      </c>
      <c r="D5923">
        <v>275000</v>
      </c>
      <c r="E5923">
        <v>224</v>
      </c>
      <c r="F5923" s="3">
        <v>196.56969082079794</v>
      </c>
    </row>
    <row r="5924" spans="1:6">
      <c r="A5924">
        <v>6</v>
      </c>
      <c r="B5924">
        <v>-91.694000000000003</v>
      </c>
      <c r="C5924">
        <v>1330</v>
      </c>
      <c r="D5924">
        <v>275000</v>
      </c>
      <c r="E5924">
        <v>236</v>
      </c>
      <c r="F5924" s="3">
        <v>201.55544911953783</v>
      </c>
    </row>
    <row r="5925" spans="1:6">
      <c r="A5925">
        <v>7</v>
      </c>
      <c r="B5925">
        <v>-91.581000000000003</v>
      </c>
      <c r="C5925">
        <v>1330</v>
      </c>
      <c r="D5925">
        <v>275000</v>
      </c>
      <c r="E5925">
        <v>220</v>
      </c>
      <c r="F5925" s="3">
        <v>210.17657251836275</v>
      </c>
    </row>
    <row r="5926" spans="1:6">
      <c r="A5926">
        <v>8</v>
      </c>
      <c r="B5926">
        <v>-91.465000000000003</v>
      </c>
      <c r="C5926">
        <v>1330</v>
      </c>
      <c r="D5926">
        <v>275000</v>
      </c>
      <c r="E5926">
        <v>253</v>
      </c>
      <c r="F5926" s="3">
        <v>224.88449653900039</v>
      </c>
    </row>
    <row r="5927" spans="1:6">
      <c r="A5927">
        <v>9</v>
      </c>
      <c r="B5927">
        <v>-91.349000000000004</v>
      </c>
      <c r="C5927">
        <v>1330</v>
      </c>
      <c r="D5927">
        <v>275000</v>
      </c>
      <c r="E5927">
        <v>273</v>
      </c>
      <c r="F5927" s="3">
        <v>248.53662372096724</v>
      </c>
    </row>
    <row r="5928" spans="1:6">
      <c r="A5928">
        <v>10</v>
      </c>
      <c r="B5928">
        <v>-91.233999999999995</v>
      </c>
      <c r="C5928">
        <v>1330</v>
      </c>
      <c r="D5928">
        <v>275000</v>
      </c>
      <c r="E5928">
        <v>312</v>
      </c>
      <c r="F5928" s="3">
        <v>283.80915423304702</v>
      </c>
    </row>
    <row r="5929" spans="1:6">
      <c r="A5929">
        <v>11</v>
      </c>
      <c r="B5929">
        <v>-91.123999999999995</v>
      </c>
      <c r="C5929">
        <v>1330</v>
      </c>
      <c r="D5929">
        <v>275000</v>
      </c>
      <c r="E5929">
        <v>310</v>
      </c>
      <c r="F5929" s="3">
        <v>330.30055081664892</v>
      </c>
    </row>
    <row r="5930" spans="1:6">
      <c r="A5930">
        <v>12</v>
      </c>
      <c r="B5930">
        <v>-91.009</v>
      </c>
      <c r="C5930">
        <v>1330</v>
      </c>
      <c r="D5930">
        <v>275000</v>
      </c>
      <c r="E5930">
        <v>359</v>
      </c>
      <c r="F5930" s="3">
        <v>391.64379698157018</v>
      </c>
    </row>
    <row r="5931" spans="1:6">
      <c r="A5931">
        <v>13</v>
      </c>
      <c r="B5931">
        <v>-90.894999999999996</v>
      </c>
      <c r="C5931">
        <v>1330</v>
      </c>
      <c r="D5931">
        <v>275000</v>
      </c>
      <c r="E5931">
        <v>440</v>
      </c>
      <c r="F5931" s="3">
        <v>461.16048390572621</v>
      </c>
    </row>
    <row r="5932" spans="1:6">
      <c r="A5932">
        <v>14</v>
      </c>
      <c r="B5932">
        <v>-90.787000000000006</v>
      </c>
      <c r="C5932">
        <v>1330</v>
      </c>
      <c r="D5932">
        <v>275000</v>
      </c>
      <c r="E5932">
        <v>528</v>
      </c>
      <c r="F5932" s="3">
        <v>527.81820047932899</v>
      </c>
    </row>
    <row r="5933" spans="1:6">
      <c r="A5933">
        <v>15</v>
      </c>
      <c r="B5933">
        <v>-90.671999999999997</v>
      </c>
      <c r="C5933">
        <v>1330</v>
      </c>
      <c r="D5933">
        <v>275000</v>
      </c>
      <c r="E5933">
        <v>602</v>
      </c>
      <c r="F5933" s="3">
        <v>589.37176279525147</v>
      </c>
    </row>
    <row r="5934" spans="1:6">
      <c r="A5934">
        <v>16</v>
      </c>
      <c r="B5934">
        <v>-90.555999999999997</v>
      </c>
      <c r="C5934">
        <v>1330</v>
      </c>
      <c r="D5934">
        <v>275000</v>
      </c>
      <c r="E5934">
        <v>638</v>
      </c>
      <c r="F5934" s="3">
        <v>630.66135443132907</v>
      </c>
    </row>
    <row r="5935" spans="1:6">
      <c r="A5935">
        <v>17</v>
      </c>
      <c r="B5935">
        <v>-90.44</v>
      </c>
      <c r="C5935">
        <v>1330</v>
      </c>
      <c r="D5935">
        <v>275000</v>
      </c>
      <c r="E5935">
        <v>645</v>
      </c>
      <c r="F5935" s="3">
        <v>642.94943509461928</v>
      </c>
    </row>
    <row r="5936" spans="1:6">
      <c r="A5936">
        <v>18</v>
      </c>
      <c r="B5936">
        <v>-90.325000000000003</v>
      </c>
      <c r="C5936">
        <v>1330</v>
      </c>
      <c r="D5936">
        <v>275000</v>
      </c>
      <c r="E5936">
        <v>633</v>
      </c>
      <c r="F5936" s="3">
        <v>624.27156263164864</v>
      </c>
    </row>
    <row r="5937" spans="1:6">
      <c r="A5937">
        <v>19</v>
      </c>
      <c r="B5937">
        <v>-90.218999999999994</v>
      </c>
      <c r="C5937">
        <v>1330</v>
      </c>
      <c r="D5937">
        <v>275000</v>
      </c>
      <c r="E5937">
        <v>627</v>
      </c>
      <c r="F5937" s="3">
        <v>583.44524625810777</v>
      </c>
    </row>
    <row r="5938" spans="1:6">
      <c r="A5938">
        <v>20</v>
      </c>
      <c r="B5938">
        <v>-90.105999999999995</v>
      </c>
      <c r="C5938">
        <v>1330</v>
      </c>
      <c r="D5938">
        <v>275000</v>
      </c>
      <c r="E5938">
        <v>504</v>
      </c>
      <c r="F5938" s="3">
        <v>523.26810816671139</v>
      </c>
    </row>
    <row r="5939" spans="1:6">
      <c r="A5939">
        <v>21</v>
      </c>
      <c r="B5939">
        <v>-89.991</v>
      </c>
      <c r="C5939">
        <v>1330</v>
      </c>
      <c r="D5939">
        <v>275000</v>
      </c>
      <c r="E5939">
        <v>444</v>
      </c>
      <c r="F5939" s="3">
        <v>455.20911822586913</v>
      </c>
    </row>
    <row r="5940" spans="1:6">
      <c r="A5940">
        <v>22</v>
      </c>
      <c r="B5940">
        <v>-89.876999999999995</v>
      </c>
      <c r="C5940">
        <v>1330</v>
      </c>
      <c r="D5940">
        <v>275000</v>
      </c>
      <c r="E5940">
        <v>371</v>
      </c>
      <c r="F5940" s="3">
        <v>391.05711397201026</v>
      </c>
    </row>
    <row r="5941" spans="1:6">
      <c r="A5941">
        <v>23</v>
      </c>
      <c r="B5941">
        <v>-89.757999999999996</v>
      </c>
      <c r="C5941">
        <v>1330</v>
      </c>
      <c r="D5941">
        <v>275000</v>
      </c>
      <c r="E5941">
        <v>348</v>
      </c>
      <c r="F5941" s="3">
        <v>335.08753258920967</v>
      </c>
    </row>
    <row r="5942" spans="1:6">
      <c r="A5942">
        <v>24</v>
      </c>
      <c r="B5942">
        <v>-89.641999999999996</v>
      </c>
      <c r="C5942">
        <v>1330</v>
      </c>
      <c r="D5942">
        <v>275000</v>
      </c>
      <c r="E5942">
        <v>270</v>
      </c>
      <c r="F5942" s="3">
        <v>294.49449845006552</v>
      </c>
    </row>
    <row r="5943" spans="1:6">
      <c r="A5943">
        <v>25</v>
      </c>
      <c r="B5943">
        <v>-89.534999999999997</v>
      </c>
      <c r="C5943">
        <v>1330</v>
      </c>
      <c r="D5943">
        <v>275000</v>
      </c>
      <c r="E5943">
        <v>297</v>
      </c>
      <c r="F5943" s="3">
        <v>268.97164455274526</v>
      </c>
    </row>
    <row r="5944" spans="1:6">
      <c r="A5944">
        <v>26</v>
      </c>
      <c r="B5944">
        <v>-89.43</v>
      </c>
      <c r="C5944">
        <v>1330</v>
      </c>
      <c r="D5944">
        <v>275000</v>
      </c>
      <c r="E5944">
        <v>260</v>
      </c>
      <c r="F5944" s="3">
        <v>253.15609573377404</v>
      </c>
    </row>
    <row r="5945" spans="1:6">
      <c r="A5945">
        <v>27</v>
      </c>
      <c r="B5945">
        <v>-89.316000000000003</v>
      </c>
      <c r="C5945">
        <v>1330</v>
      </c>
      <c r="D5945">
        <v>275000</v>
      </c>
      <c r="E5945">
        <v>256</v>
      </c>
      <c r="F5945" s="3">
        <v>243.60125466288676</v>
      </c>
    </row>
    <row r="5946" spans="1:6">
      <c r="A5946">
        <v>28</v>
      </c>
      <c r="B5946">
        <v>-89.195999999999998</v>
      </c>
      <c r="C5946">
        <v>1330</v>
      </c>
      <c r="D5946">
        <v>275000</v>
      </c>
      <c r="E5946">
        <v>215</v>
      </c>
      <c r="F5946" s="3">
        <v>239.13514298528929</v>
      </c>
    </row>
    <row r="5947" spans="1:6">
      <c r="A5947">
        <v>29</v>
      </c>
      <c r="B5947">
        <v>-89.090999999999994</v>
      </c>
      <c r="C5947">
        <v>1330</v>
      </c>
      <c r="D5947">
        <v>275000</v>
      </c>
      <c r="E5947">
        <v>240</v>
      </c>
      <c r="F5947" s="3">
        <v>238.00035623817027</v>
      </c>
    </row>
    <row r="5948" spans="1:6">
      <c r="A5948">
        <v>30</v>
      </c>
      <c r="B5948">
        <v>-88.971999999999994</v>
      </c>
      <c r="C5948">
        <v>1330</v>
      </c>
      <c r="D5948">
        <v>275000</v>
      </c>
      <c r="E5948">
        <v>242</v>
      </c>
      <c r="F5948" s="3">
        <v>238.37904807136294</v>
      </c>
    </row>
    <row r="5949" spans="1:6">
      <c r="A5949">
        <v>31</v>
      </c>
      <c r="B5949">
        <v>-88.86</v>
      </c>
      <c r="C5949">
        <v>1330</v>
      </c>
      <c r="D5949">
        <v>275000</v>
      </c>
      <c r="E5949">
        <v>223</v>
      </c>
      <c r="F5949" s="3">
        <v>239.536937132666</v>
      </c>
    </row>
    <row r="5950" spans="1:6">
      <c r="A5950">
        <v>32</v>
      </c>
      <c r="B5950">
        <v>-88.751999999999995</v>
      </c>
      <c r="C5950">
        <v>1330</v>
      </c>
      <c r="D5950">
        <v>275000</v>
      </c>
      <c r="E5950">
        <v>248</v>
      </c>
      <c r="F5950" s="3">
        <v>240.98457375561796</v>
      </c>
    </row>
    <row r="5951" spans="1:6">
      <c r="A5951" t="s">
        <v>0</v>
      </c>
    </row>
    <row r="5952" spans="1:6">
      <c r="A5952" t="s">
        <v>0</v>
      </c>
    </row>
    <row r="5953" spans="1:6">
      <c r="A5953" t="s">
        <v>0</v>
      </c>
    </row>
    <row r="5954" spans="1:6">
      <c r="A5954" t="s">
        <v>0</v>
      </c>
    </row>
    <row r="5955" spans="1:6">
      <c r="A5955" t="s">
        <v>214</v>
      </c>
    </row>
    <row r="5956" spans="1:6">
      <c r="A5956" t="s">
        <v>149</v>
      </c>
    </row>
    <row r="5957" spans="1:6">
      <c r="A5957" t="s">
        <v>3</v>
      </c>
    </row>
    <row r="5958" spans="1:6">
      <c r="A5958" t="s">
        <v>4</v>
      </c>
    </row>
    <row r="5959" spans="1:6">
      <c r="A5959" t="s">
        <v>150</v>
      </c>
    </row>
    <row r="5960" spans="1:6">
      <c r="A5960" t="s">
        <v>215</v>
      </c>
    </row>
    <row r="5961" spans="1:6">
      <c r="A5961" t="s">
        <v>7</v>
      </c>
    </row>
    <row r="5962" spans="1:6">
      <c r="A5962" t="s">
        <v>8</v>
      </c>
    </row>
    <row r="5963" spans="1:6">
      <c r="A5963" t="s">
        <v>151</v>
      </c>
    </row>
    <row r="5964" spans="1:6">
      <c r="A5964" t="s">
        <v>10</v>
      </c>
    </row>
    <row r="5965" spans="1:6">
      <c r="A5965" t="s">
        <v>11</v>
      </c>
    </row>
    <row r="5966" spans="1:6">
      <c r="A5966" t="s">
        <v>0</v>
      </c>
    </row>
    <row r="5967" spans="1:6">
      <c r="A5967" t="s">
        <v>0</v>
      </c>
    </row>
    <row r="5968" spans="1:6">
      <c r="A5968" t="s">
        <v>328</v>
      </c>
      <c r="B5968" t="s">
        <v>307</v>
      </c>
      <c r="C5968" t="s">
        <v>310</v>
      </c>
      <c r="D5968" t="s">
        <v>327</v>
      </c>
      <c r="E5968" t="s">
        <v>326</v>
      </c>
      <c r="F5968" t="s">
        <v>347</v>
      </c>
    </row>
    <row r="5969" spans="1:10">
      <c r="A5969">
        <v>1</v>
      </c>
      <c r="B5969">
        <v>-91.748000000000005</v>
      </c>
      <c r="C5969">
        <v>1327</v>
      </c>
      <c r="D5969">
        <v>275000</v>
      </c>
      <c r="E5969">
        <v>129</v>
      </c>
      <c r="F5969" s="3">
        <v>163.66801743055979</v>
      </c>
      <c r="J5969" t="s">
        <v>477</v>
      </c>
    </row>
    <row r="5970" spans="1:10">
      <c r="A5970">
        <v>2</v>
      </c>
      <c r="B5970">
        <v>-91.638999999999996</v>
      </c>
      <c r="C5970">
        <v>1327</v>
      </c>
      <c r="D5970">
        <v>275000</v>
      </c>
      <c r="E5970">
        <v>163</v>
      </c>
      <c r="F5970" s="3">
        <v>169.20001060921712</v>
      </c>
    </row>
    <row r="5971" spans="1:10">
      <c r="A5971">
        <v>3</v>
      </c>
      <c r="B5971">
        <v>-91.524000000000001</v>
      </c>
      <c r="C5971">
        <v>1327</v>
      </c>
      <c r="D5971">
        <v>275000</v>
      </c>
      <c r="E5971">
        <v>197</v>
      </c>
      <c r="F5971" s="3">
        <v>177.04675250636191</v>
      </c>
    </row>
    <row r="5972" spans="1:10">
      <c r="A5972">
        <v>4</v>
      </c>
      <c r="B5972">
        <v>-91.412000000000006</v>
      </c>
      <c r="C5972">
        <v>1327</v>
      </c>
      <c r="D5972">
        <v>275000</v>
      </c>
      <c r="E5972">
        <v>196</v>
      </c>
      <c r="F5972" s="3">
        <v>187.51106309422823</v>
      </c>
    </row>
    <row r="5973" spans="1:10">
      <c r="A5973">
        <v>5</v>
      </c>
      <c r="B5973">
        <v>-91.3</v>
      </c>
      <c r="C5973">
        <v>1327</v>
      </c>
      <c r="D5973">
        <v>275000</v>
      </c>
      <c r="E5973">
        <v>262</v>
      </c>
      <c r="F5973" s="3">
        <v>201.68826581846523</v>
      </c>
    </row>
    <row r="5974" spans="1:10">
      <c r="A5974">
        <v>6</v>
      </c>
      <c r="B5974">
        <v>-91.194000000000003</v>
      </c>
      <c r="C5974">
        <v>1327</v>
      </c>
      <c r="D5974">
        <v>275000</v>
      </c>
      <c r="E5974">
        <v>247</v>
      </c>
      <c r="F5974" s="3">
        <v>219.31455871571256</v>
      </c>
    </row>
    <row r="5975" spans="1:10">
      <c r="A5975">
        <v>7</v>
      </c>
      <c r="B5975">
        <v>-91.081000000000003</v>
      </c>
      <c r="C5975">
        <v>1327</v>
      </c>
      <c r="D5975">
        <v>275000</v>
      </c>
      <c r="E5975">
        <v>238</v>
      </c>
      <c r="F5975" s="3">
        <v>243.20771030049005</v>
      </c>
    </row>
    <row r="5976" spans="1:10">
      <c r="A5976">
        <v>8</v>
      </c>
      <c r="B5976">
        <v>-90.965000000000003</v>
      </c>
      <c r="C5976">
        <v>1327</v>
      </c>
      <c r="D5976">
        <v>275000</v>
      </c>
      <c r="E5976">
        <v>267</v>
      </c>
      <c r="F5976" s="3">
        <v>273.31080397183683</v>
      </c>
    </row>
    <row r="5977" spans="1:10">
      <c r="A5977">
        <v>9</v>
      </c>
      <c r="B5977">
        <v>-90.849000000000004</v>
      </c>
      <c r="C5977">
        <v>1327</v>
      </c>
      <c r="D5977">
        <v>275000</v>
      </c>
      <c r="E5977">
        <v>288</v>
      </c>
      <c r="F5977" s="3">
        <v>308.31086773135286</v>
      </c>
    </row>
    <row r="5978" spans="1:10">
      <c r="A5978">
        <v>10</v>
      </c>
      <c r="B5978">
        <v>-90.733999999999995</v>
      </c>
      <c r="C5978">
        <v>1327</v>
      </c>
      <c r="D5978">
        <v>275000</v>
      </c>
      <c r="E5978">
        <v>339</v>
      </c>
      <c r="F5978" s="3">
        <v>346.05811464216674</v>
      </c>
    </row>
    <row r="5979" spans="1:10">
      <c r="A5979">
        <v>11</v>
      </c>
      <c r="B5979">
        <v>-90.623999999999995</v>
      </c>
      <c r="C5979">
        <v>1327</v>
      </c>
      <c r="D5979">
        <v>275000</v>
      </c>
      <c r="E5979">
        <v>336</v>
      </c>
      <c r="F5979" s="3">
        <v>382.44881849800248</v>
      </c>
    </row>
    <row r="5980" spans="1:10">
      <c r="A5980">
        <v>12</v>
      </c>
      <c r="B5980">
        <v>-90.509</v>
      </c>
      <c r="C5980">
        <v>1327</v>
      </c>
      <c r="D5980">
        <v>275000</v>
      </c>
      <c r="E5980">
        <v>436</v>
      </c>
      <c r="F5980" s="3">
        <v>417.4390984322165</v>
      </c>
    </row>
    <row r="5981" spans="1:10">
      <c r="A5981">
        <v>13</v>
      </c>
      <c r="B5981">
        <v>-90.394999999999996</v>
      </c>
      <c r="C5981">
        <v>1327</v>
      </c>
      <c r="D5981">
        <v>275000</v>
      </c>
      <c r="E5981">
        <v>451</v>
      </c>
      <c r="F5981" s="3">
        <v>445.48582255234248</v>
      </c>
    </row>
    <row r="5982" spans="1:10">
      <c r="A5982">
        <v>14</v>
      </c>
      <c r="B5982">
        <v>-90.287000000000006</v>
      </c>
      <c r="C5982">
        <v>1327</v>
      </c>
      <c r="D5982">
        <v>275000</v>
      </c>
      <c r="E5982">
        <v>479</v>
      </c>
      <c r="F5982" s="3">
        <v>463.1123119519915</v>
      </c>
    </row>
    <row r="5983" spans="1:10">
      <c r="A5983">
        <v>15</v>
      </c>
      <c r="B5983">
        <v>-90.171999999999997</v>
      </c>
      <c r="C5983">
        <v>1327</v>
      </c>
      <c r="D5983">
        <v>275000</v>
      </c>
      <c r="E5983">
        <v>488</v>
      </c>
      <c r="F5983" s="3">
        <v>470.30190381195007</v>
      </c>
    </row>
    <row r="5984" spans="1:10">
      <c r="A5984">
        <v>16</v>
      </c>
      <c r="B5984">
        <v>-90.055999999999997</v>
      </c>
      <c r="C5984">
        <v>1327</v>
      </c>
      <c r="D5984">
        <v>275000</v>
      </c>
      <c r="E5984">
        <v>454</v>
      </c>
      <c r="F5984" s="3">
        <v>464.87198754497837</v>
      </c>
    </row>
    <row r="5985" spans="1:6">
      <c r="A5985">
        <v>17</v>
      </c>
      <c r="B5985">
        <v>-89.94</v>
      </c>
      <c r="C5985">
        <v>1327</v>
      </c>
      <c r="D5985">
        <v>275000</v>
      </c>
      <c r="E5985">
        <v>475</v>
      </c>
      <c r="F5985" s="3">
        <v>447.81539054999166</v>
      </c>
    </row>
    <row r="5986" spans="1:6">
      <c r="A5986">
        <v>18</v>
      </c>
      <c r="B5986">
        <v>-89.825000000000003</v>
      </c>
      <c r="C5986">
        <v>1327</v>
      </c>
      <c r="D5986">
        <v>275000</v>
      </c>
      <c r="E5986">
        <v>421</v>
      </c>
      <c r="F5986" s="3">
        <v>421.99319868871731</v>
      </c>
    </row>
    <row r="5987" spans="1:6">
      <c r="A5987">
        <v>19</v>
      </c>
      <c r="B5987">
        <v>-89.718999999999994</v>
      </c>
      <c r="C5987">
        <v>1327</v>
      </c>
      <c r="D5987">
        <v>275000</v>
      </c>
      <c r="E5987">
        <v>423</v>
      </c>
      <c r="F5987" s="3">
        <v>393.30766035327025</v>
      </c>
    </row>
    <row r="5988" spans="1:6">
      <c r="A5988">
        <v>20</v>
      </c>
      <c r="B5988">
        <v>-89.605999999999995</v>
      </c>
      <c r="C5988">
        <v>1327</v>
      </c>
      <c r="D5988">
        <v>275000</v>
      </c>
      <c r="E5988">
        <v>330</v>
      </c>
      <c r="F5988" s="3">
        <v>360.89841506393537</v>
      </c>
    </row>
    <row r="5989" spans="1:6">
      <c r="A5989">
        <v>21</v>
      </c>
      <c r="B5989">
        <v>-89.491</v>
      </c>
      <c r="C5989">
        <v>1327</v>
      </c>
      <c r="D5989">
        <v>275000</v>
      </c>
      <c r="E5989">
        <v>311</v>
      </c>
      <c r="F5989" s="3">
        <v>329.14033674559062</v>
      </c>
    </row>
    <row r="5990" spans="1:6">
      <c r="A5990">
        <v>22</v>
      </c>
      <c r="B5990">
        <v>-89.376999999999995</v>
      </c>
      <c r="C5990">
        <v>1327</v>
      </c>
      <c r="D5990">
        <v>275000</v>
      </c>
      <c r="E5990">
        <v>289</v>
      </c>
      <c r="F5990" s="3">
        <v>301.3029605053095</v>
      </c>
    </row>
    <row r="5991" spans="1:6">
      <c r="A5991">
        <v>23</v>
      </c>
      <c r="B5991">
        <v>-89.257999999999996</v>
      </c>
      <c r="C5991">
        <v>1327</v>
      </c>
      <c r="D5991">
        <v>275000</v>
      </c>
      <c r="E5991">
        <v>277</v>
      </c>
      <c r="F5991" s="3">
        <v>277.63802431486943</v>
      </c>
    </row>
    <row r="5992" spans="1:6">
      <c r="A5992">
        <v>24</v>
      </c>
      <c r="B5992">
        <v>-89.141999999999996</v>
      </c>
      <c r="C5992">
        <v>1327</v>
      </c>
      <c r="D5992">
        <v>275000</v>
      </c>
      <c r="E5992">
        <v>262</v>
      </c>
      <c r="F5992" s="3">
        <v>260.33277823518966</v>
      </c>
    </row>
    <row r="5993" spans="1:6">
      <c r="A5993">
        <v>25</v>
      </c>
      <c r="B5993">
        <v>-89.034999999999997</v>
      </c>
      <c r="C5993">
        <v>1327</v>
      </c>
      <c r="D5993">
        <v>275000</v>
      </c>
      <c r="E5993">
        <v>263</v>
      </c>
      <c r="F5993" s="3">
        <v>249.12680990402001</v>
      </c>
    </row>
    <row r="5994" spans="1:6">
      <c r="A5994">
        <v>26</v>
      </c>
      <c r="B5994">
        <v>-88.93</v>
      </c>
      <c r="C5994">
        <v>1327</v>
      </c>
      <c r="D5994">
        <v>275000</v>
      </c>
      <c r="E5994">
        <v>257</v>
      </c>
      <c r="F5994" s="3">
        <v>241.93598897118824</v>
      </c>
    </row>
    <row r="5995" spans="1:6">
      <c r="A5995">
        <v>27</v>
      </c>
      <c r="B5995">
        <v>-88.816000000000003</v>
      </c>
      <c r="C5995">
        <v>1327</v>
      </c>
      <c r="D5995">
        <v>275000</v>
      </c>
      <c r="E5995">
        <v>255</v>
      </c>
      <c r="F5995" s="3">
        <v>237.5188924134344</v>
      </c>
    </row>
    <row r="5996" spans="1:6">
      <c r="A5996">
        <v>28</v>
      </c>
      <c r="B5996">
        <v>-88.695999999999998</v>
      </c>
      <c r="C5996">
        <v>1327</v>
      </c>
      <c r="D5996">
        <v>275000</v>
      </c>
      <c r="E5996">
        <v>210</v>
      </c>
      <c r="F5996" s="3">
        <v>235.66533128271234</v>
      </c>
    </row>
    <row r="5997" spans="1:6">
      <c r="A5997">
        <v>29</v>
      </c>
      <c r="B5997">
        <v>-88.590999999999994</v>
      </c>
      <c r="C5997">
        <v>1327</v>
      </c>
      <c r="D5997">
        <v>275000</v>
      </c>
      <c r="E5997">
        <v>241</v>
      </c>
      <c r="F5997" s="3">
        <v>235.6568122741582</v>
      </c>
    </row>
    <row r="5998" spans="1:6">
      <c r="A5998">
        <v>30</v>
      </c>
      <c r="B5998">
        <v>-88.471999999999994</v>
      </c>
      <c r="C5998">
        <v>1327</v>
      </c>
      <c r="D5998">
        <v>275000</v>
      </c>
      <c r="E5998">
        <v>252</v>
      </c>
      <c r="F5998" s="3">
        <v>236.81311672512135</v>
      </c>
    </row>
    <row r="5999" spans="1:6">
      <c r="A5999">
        <v>31</v>
      </c>
      <c r="B5999">
        <v>-88.36</v>
      </c>
      <c r="C5999">
        <v>1327</v>
      </c>
      <c r="D5999">
        <v>275000</v>
      </c>
      <c r="E5999">
        <v>237</v>
      </c>
      <c r="F5999" s="3">
        <v>238.59331885706499</v>
      </c>
    </row>
    <row r="6000" spans="1:6">
      <c r="A6000">
        <v>32</v>
      </c>
      <c r="B6000">
        <v>-88.251999999999995</v>
      </c>
      <c r="C6000">
        <v>1327</v>
      </c>
      <c r="D6000">
        <v>275000</v>
      </c>
      <c r="E6000">
        <v>224</v>
      </c>
      <c r="F6000" s="3">
        <v>240.67459252230279</v>
      </c>
    </row>
    <row r="6001" spans="1:1">
      <c r="A6001" t="s">
        <v>0</v>
      </c>
    </row>
    <row r="6002" spans="1:1">
      <c r="A6002" t="s">
        <v>0</v>
      </c>
    </row>
    <row r="6003" spans="1:1">
      <c r="A6003" t="s">
        <v>0</v>
      </c>
    </row>
    <row r="6004" spans="1:1">
      <c r="A6004" t="s">
        <v>0</v>
      </c>
    </row>
    <row r="6005" spans="1:1">
      <c r="A6005" t="s">
        <v>216</v>
      </c>
    </row>
    <row r="6006" spans="1:1">
      <c r="A6006" t="s">
        <v>149</v>
      </c>
    </row>
    <row r="6007" spans="1:1">
      <c r="A6007" t="s">
        <v>3</v>
      </c>
    </row>
    <row r="6008" spans="1:1">
      <c r="A6008" t="s">
        <v>4</v>
      </c>
    </row>
    <row r="6009" spans="1:1">
      <c r="A6009" t="s">
        <v>150</v>
      </c>
    </row>
    <row r="6010" spans="1:1">
      <c r="A6010" t="s">
        <v>217</v>
      </c>
    </row>
    <row r="6011" spans="1:1">
      <c r="A6011" t="s">
        <v>7</v>
      </c>
    </row>
    <row r="6012" spans="1:1">
      <c r="A6012" t="s">
        <v>8</v>
      </c>
    </row>
    <row r="6013" spans="1:1">
      <c r="A6013" t="s">
        <v>151</v>
      </c>
    </row>
    <row r="6014" spans="1:1">
      <c r="A6014" t="s">
        <v>10</v>
      </c>
    </row>
    <row r="6015" spans="1:1">
      <c r="A6015" t="s">
        <v>11</v>
      </c>
    </row>
    <row r="6016" spans="1:1">
      <c r="A6016" t="s">
        <v>0</v>
      </c>
    </row>
    <row r="6017" spans="1:10">
      <c r="A6017" t="s">
        <v>0</v>
      </c>
    </row>
    <row r="6018" spans="1:10">
      <c r="A6018" t="s">
        <v>328</v>
      </c>
      <c r="B6018" t="s">
        <v>307</v>
      </c>
      <c r="C6018" t="s">
        <v>310</v>
      </c>
      <c r="D6018" t="s">
        <v>327</v>
      </c>
      <c r="E6018" t="s">
        <v>326</v>
      </c>
      <c r="F6018" t="s">
        <v>347</v>
      </c>
    </row>
    <row r="6019" spans="1:10">
      <c r="A6019">
        <v>1</v>
      </c>
      <c r="B6019">
        <v>-91.748000000000005</v>
      </c>
      <c r="C6019">
        <v>1316</v>
      </c>
      <c r="D6019">
        <v>275000</v>
      </c>
      <c r="E6019">
        <v>139</v>
      </c>
      <c r="F6019" s="3">
        <v>171.32222066947202</v>
      </c>
      <c r="J6019" t="s">
        <v>478</v>
      </c>
    </row>
    <row r="6020" spans="1:10">
      <c r="A6020">
        <v>2</v>
      </c>
      <c r="B6020">
        <v>-91.638999999999996</v>
      </c>
      <c r="C6020">
        <v>1316</v>
      </c>
      <c r="D6020">
        <v>275000</v>
      </c>
      <c r="E6020">
        <v>167</v>
      </c>
      <c r="F6020" s="3">
        <v>174.44427793859612</v>
      </c>
    </row>
    <row r="6021" spans="1:10">
      <c r="A6021">
        <v>3</v>
      </c>
      <c r="B6021">
        <v>-91.524000000000001</v>
      </c>
      <c r="C6021">
        <v>1316</v>
      </c>
      <c r="D6021">
        <v>275000</v>
      </c>
      <c r="E6021">
        <v>173</v>
      </c>
      <c r="F6021" s="3">
        <v>178.58538073726186</v>
      </c>
    </row>
    <row r="6022" spans="1:10">
      <c r="A6022">
        <v>4</v>
      </c>
      <c r="B6022">
        <v>-91.412000000000006</v>
      </c>
      <c r="C6022">
        <v>1316</v>
      </c>
      <c r="D6022">
        <v>275000</v>
      </c>
      <c r="E6022">
        <v>220</v>
      </c>
      <c r="F6022" s="3">
        <v>183.98428527497603</v>
      </c>
    </row>
    <row r="6023" spans="1:10">
      <c r="A6023">
        <v>5</v>
      </c>
      <c r="B6023">
        <v>-91.3</v>
      </c>
      <c r="C6023">
        <v>1316</v>
      </c>
      <c r="D6023">
        <v>275000</v>
      </c>
      <c r="E6023">
        <v>200</v>
      </c>
      <c r="F6023" s="3">
        <v>191.4481494071394</v>
      </c>
    </row>
    <row r="6024" spans="1:10">
      <c r="A6024">
        <v>6</v>
      </c>
      <c r="B6024">
        <v>-91.194000000000003</v>
      </c>
      <c r="C6024">
        <v>1316</v>
      </c>
      <c r="D6024">
        <v>275000</v>
      </c>
      <c r="E6024">
        <v>222</v>
      </c>
      <c r="F6024" s="3">
        <v>201.19944563412233</v>
      </c>
    </row>
    <row r="6025" spans="1:10">
      <c r="A6025">
        <v>7</v>
      </c>
      <c r="B6025">
        <v>-91.081000000000003</v>
      </c>
      <c r="C6025">
        <v>1316</v>
      </c>
      <c r="D6025">
        <v>275000</v>
      </c>
      <c r="E6025">
        <v>235</v>
      </c>
      <c r="F6025" s="3">
        <v>215.3686880429147</v>
      </c>
    </row>
    <row r="6026" spans="1:10">
      <c r="A6026">
        <v>8</v>
      </c>
      <c r="B6026">
        <v>-90.965000000000003</v>
      </c>
      <c r="C6026">
        <v>1316</v>
      </c>
      <c r="D6026">
        <v>275000</v>
      </c>
      <c r="E6026">
        <v>252</v>
      </c>
      <c r="F6026" s="3">
        <v>234.79233665141524</v>
      </c>
    </row>
    <row r="6027" spans="1:10">
      <c r="A6027">
        <v>9</v>
      </c>
      <c r="B6027">
        <v>-90.849000000000004</v>
      </c>
      <c r="C6027">
        <v>1316</v>
      </c>
      <c r="D6027">
        <v>275000</v>
      </c>
      <c r="E6027">
        <v>281</v>
      </c>
      <c r="F6027" s="3">
        <v>259.56452074363659</v>
      </c>
    </row>
    <row r="6028" spans="1:10">
      <c r="A6028">
        <v>10</v>
      </c>
      <c r="B6028">
        <v>-90.733999999999995</v>
      </c>
      <c r="C6028">
        <v>1316</v>
      </c>
      <c r="D6028">
        <v>275000</v>
      </c>
      <c r="E6028">
        <v>266</v>
      </c>
      <c r="F6028" s="3">
        <v>289.00905836167374</v>
      </c>
    </row>
    <row r="6029" spans="1:10">
      <c r="A6029">
        <v>11</v>
      </c>
      <c r="B6029">
        <v>-90.623999999999995</v>
      </c>
      <c r="C6029">
        <v>1316</v>
      </c>
      <c r="D6029">
        <v>275000</v>
      </c>
      <c r="E6029">
        <v>310</v>
      </c>
      <c r="F6029" s="3">
        <v>320.40467841726979</v>
      </c>
    </row>
    <row r="6030" spans="1:10">
      <c r="A6030">
        <v>12</v>
      </c>
      <c r="B6030">
        <v>-90.509</v>
      </c>
      <c r="C6030">
        <v>1316</v>
      </c>
      <c r="D6030">
        <v>275000</v>
      </c>
      <c r="E6030">
        <v>313</v>
      </c>
      <c r="F6030" s="3">
        <v>354.17810121785743</v>
      </c>
    </row>
    <row r="6031" spans="1:10">
      <c r="A6031">
        <v>13</v>
      </c>
      <c r="B6031">
        <v>-90.394999999999996</v>
      </c>
      <c r="C6031">
        <v>1316</v>
      </c>
      <c r="D6031">
        <v>275000</v>
      </c>
      <c r="E6031">
        <v>370</v>
      </c>
      <c r="F6031" s="3">
        <v>385.35428610927465</v>
      </c>
    </row>
    <row r="6032" spans="1:10">
      <c r="A6032">
        <v>14</v>
      </c>
      <c r="B6032">
        <v>-90.287000000000006</v>
      </c>
      <c r="C6032">
        <v>1316</v>
      </c>
      <c r="D6032">
        <v>275000</v>
      </c>
      <c r="E6032">
        <v>423</v>
      </c>
      <c r="F6032" s="3">
        <v>409.51772705167826</v>
      </c>
    </row>
    <row r="6033" spans="1:6">
      <c r="A6033">
        <v>15</v>
      </c>
      <c r="B6033">
        <v>-90.171999999999997</v>
      </c>
      <c r="C6033">
        <v>1316</v>
      </c>
      <c r="D6033">
        <v>275000</v>
      </c>
      <c r="E6033">
        <v>438</v>
      </c>
      <c r="F6033" s="3">
        <v>426.39842926693228</v>
      </c>
    </row>
    <row r="6034" spans="1:6">
      <c r="A6034">
        <v>16</v>
      </c>
      <c r="B6034">
        <v>-90.055999999999997</v>
      </c>
      <c r="C6034">
        <v>1316</v>
      </c>
      <c r="D6034">
        <v>275000</v>
      </c>
      <c r="E6034">
        <v>451</v>
      </c>
      <c r="F6034" s="3">
        <v>432.04410171227119</v>
      </c>
    </row>
    <row r="6035" spans="1:6">
      <c r="A6035">
        <v>17</v>
      </c>
      <c r="B6035">
        <v>-89.94</v>
      </c>
      <c r="C6035">
        <v>1316</v>
      </c>
      <c r="D6035">
        <v>275000</v>
      </c>
      <c r="E6035">
        <v>465</v>
      </c>
      <c r="F6035" s="3">
        <v>425.74714399954075</v>
      </c>
    </row>
    <row r="6036" spans="1:6">
      <c r="A6036">
        <v>18</v>
      </c>
      <c r="B6036">
        <v>-89.825000000000003</v>
      </c>
      <c r="C6036">
        <v>1316</v>
      </c>
      <c r="D6036">
        <v>275000</v>
      </c>
      <c r="E6036">
        <v>410</v>
      </c>
      <c r="F6036" s="3">
        <v>409.02001776142737</v>
      </c>
    </row>
    <row r="6037" spans="1:6">
      <c r="A6037">
        <v>19</v>
      </c>
      <c r="B6037">
        <v>-89.718999999999994</v>
      </c>
      <c r="C6037">
        <v>1316</v>
      </c>
      <c r="D6037">
        <v>275000</v>
      </c>
      <c r="E6037">
        <v>384</v>
      </c>
      <c r="F6037" s="3">
        <v>386.72692088288915</v>
      </c>
    </row>
    <row r="6038" spans="1:6">
      <c r="A6038">
        <v>20</v>
      </c>
      <c r="B6038">
        <v>-89.605999999999995</v>
      </c>
      <c r="C6038">
        <v>1316</v>
      </c>
      <c r="D6038">
        <v>275000</v>
      </c>
      <c r="E6038">
        <v>328</v>
      </c>
      <c r="F6038" s="3">
        <v>358.91732378771036</v>
      </c>
    </row>
    <row r="6039" spans="1:6">
      <c r="A6039">
        <v>21</v>
      </c>
      <c r="B6039">
        <v>-89.491</v>
      </c>
      <c r="C6039">
        <v>1316</v>
      </c>
      <c r="D6039">
        <v>275000</v>
      </c>
      <c r="E6039">
        <v>350</v>
      </c>
      <c r="F6039" s="3">
        <v>329.80370739540001</v>
      </c>
    </row>
    <row r="6040" spans="1:6">
      <c r="A6040">
        <v>22</v>
      </c>
      <c r="B6040">
        <v>-89.376999999999995</v>
      </c>
      <c r="C6040">
        <v>1316</v>
      </c>
      <c r="D6040">
        <v>275000</v>
      </c>
      <c r="E6040">
        <v>286</v>
      </c>
      <c r="F6040" s="3">
        <v>303.10809763868252</v>
      </c>
    </row>
    <row r="6041" spans="1:6">
      <c r="A6041">
        <v>23</v>
      </c>
      <c r="B6041">
        <v>-89.257999999999996</v>
      </c>
      <c r="C6041">
        <v>1316</v>
      </c>
      <c r="D6041">
        <v>275000</v>
      </c>
      <c r="E6041">
        <v>273</v>
      </c>
      <c r="F6041" s="3">
        <v>279.68916333695267</v>
      </c>
    </row>
    <row r="6042" spans="1:6">
      <c r="A6042">
        <v>24</v>
      </c>
      <c r="B6042">
        <v>-89.141999999999996</v>
      </c>
      <c r="C6042">
        <v>1316</v>
      </c>
      <c r="D6042">
        <v>275000</v>
      </c>
      <c r="E6042">
        <v>272</v>
      </c>
      <c r="F6042" s="3">
        <v>262.18901162622785</v>
      </c>
    </row>
    <row r="6043" spans="1:6">
      <c r="A6043">
        <v>25</v>
      </c>
      <c r="B6043">
        <v>-89.034999999999997</v>
      </c>
      <c r="C6043">
        <v>1316</v>
      </c>
      <c r="D6043">
        <v>275000</v>
      </c>
      <c r="E6043">
        <v>240</v>
      </c>
      <c r="F6043" s="3">
        <v>250.69333529897813</v>
      </c>
    </row>
    <row r="6044" spans="1:6">
      <c r="A6044">
        <v>26</v>
      </c>
      <c r="B6044">
        <v>-88.93</v>
      </c>
      <c r="C6044">
        <v>1316</v>
      </c>
      <c r="D6044">
        <v>275000</v>
      </c>
      <c r="E6044">
        <v>238</v>
      </c>
      <c r="F6044" s="3">
        <v>243.2323211744222</v>
      </c>
    </row>
    <row r="6045" spans="1:6">
      <c r="A6045">
        <v>27</v>
      </c>
      <c r="B6045">
        <v>-88.816000000000003</v>
      </c>
      <c r="C6045">
        <v>1316</v>
      </c>
      <c r="D6045">
        <v>275000</v>
      </c>
      <c r="E6045">
        <v>257</v>
      </c>
      <c r="F6045" s="3">
        <v>238.57190608228765</v>
      </c>
    </row>
    <row r="6046" spans="1:6">
      <c r="A6046">
        <v>28</v>
      </c>
      <c r="B6046">
        <v>-88.695999999999998</v>
      </c>
      <c r="C6046">
        <v>1316</v>
      </c>
      <c r="D6046">
        <v>275000</v>
      </c>
      <c r="E6046">
        <v>249</v>
      </c>
      <c r="F6046" s="3">
        <v>236.50123281799489</v>
      </c>
    </row>
    <row r="6047" spans="1:6">
      <c r="A6047">
        <v>29</v>
      </c>
      <c r="B6047">
        <v>-88.590999999999994</v>
      </c>
      <c r="C6047">
        <v>1316</v>
      </c>
      <c r="D6047">
        <v>275000</v>
      </c>
      <c r="E6047">
        <v>240</v>
      </c>
      <c r="F6047" s="3">
        <v>236.30764761812617</v>
      </c>
    </row>
    <row r="6048" spans="1:6">
      <c r="A6048">
        <v>30</v>
      </c>
      <c r="B6048">
        <v>-88.471999999999994</v>
      </c>
      <c r="C6048">
        <v>1316</v>
      </c>
      <c r="D6048">
        <v>275000</v>
      </c>
      <c r="E6048">
        <v>219</v>
      </c>
      <c r="F6048" s="3">
        <v>237.23456835619956</v>
      </c>
    </row>
    <row r="6049" spans="1:6">
      <c r="A6049">
        <v>31</v>
      </c>
      <c r="B6049">
        <v>-88.36</v>
      </c>
      <c r="C6049">
        <v>1316</v>
      </c>
      <c r="D6049">
        <v>275000</v>
      </c>
      <c r="E6049">
        <v>224</v>
      </c>
      <c r="F6049" s="3">
        <v>238.76886130612388</v>
      </c>
    </row>
    <row r="6050" spans="1:6">
      <c r="A6050">
        <v>32</v>
      </c>
      <c r="B6050">
        <v>-88.251999999999995</v>
      </c>
      <c r="C6050">
        <v>1316</v>
      </c>
      <c r="D6050">
        <v>275000</v>
      </c>
      <c r="E6050">
        <v>255</v>
      </c>
      <c r="F6050" s="3">
        <v>240.58504801344839</v>
      </c>
    </row>
    <row r="6051" spans="1:6">
      <c r="A6051" t="s">
        <v>0</v>
      </c>
    </row>
    <row r="6052" spans="1:6">
      <c r="A6052" t="s">
        <v>0</v>
      </c>
    </row>
    <row r="6053" spans="1:6">
      <c r="A6053" t="s">
        <v>0</v>
      </c>
    </row>
    <row r="6054" spans="1:6">
      <c r="A6054" t="s">
        <v>0</v>
      </c>
    </row>
    <row r="6055" spans="1:6">
      <c r="A6055" t="s">
        <v>218</v>
      </c>
    </row>
    <row r="6056" spans="1:6">
      <c r="A6056" t="s">
        <v>149</v>
      </c>
    </row>
    <row r="6057" spans="1:6">
      <c r="A6057" t="s">
        <v>3</v>
      </c>
    </row>
    <row r="6058" spans="1:6">
      <c r="A6058" t="s">
        <v>4</v>
      </c>
    </row>
    <row r="6059" spans="1:6">
      <c r="A6059" t="s">
        <v>150</v>
      </c>
    </row>
    <row r="6060" spans="1:6">
      <c r="A6060" t="s">
        <v>219</v>
      </c>
    </row>
    <row r="6061" spans="1:6">
      <c r="A6061" t="s">
        <v>7</v>
      </c>
    </row>
    <row r="6062" spans="1:6">
      <c r="A6062" t="s">
        <v>8</v>
      </c>
    </row>
    <row r="6063" spans="1:6">
      <c r="A6063" t="s">
        <v>151</v>
      </c>
    </row>
    <row r="6064" spans="1:6">
      <c r="A6064" t="s">
        <v>10</v>
      </c>
    </row>
    <row r="6065" spans="1:10">
      <c r="A6065" t="s">
        <v>11</v>
      </c>
    </row>
    <row r="6066" spans="1:10">
      <c r="A6066" t="s">
        <v>0</v>
      </c>
    </row>
    <row r="6067" spans="1:10">
      <c r="A6067" t="s">
        <v>0</v>
      </c>
    </row>
    <row r="6068" spans="1:10">
      <c r="A6068" t="s">
        <v>328</v>
      </c>
      <c r="B6068" t="s">
        <v>307</v>
      </c>
      <c r="C6068" t="s">
        <v>310</v>
      </c>
      <c r="D6068" t="s">
        <v>327</v>
      </c>
      <c r="E6068" t="s">
        <v>326</v>
      </c>
      <c r="F6068" t="s">
        <v>347</v>
      </c>
    </row>
    <row r="6069" spans="1:10">
      <c r="A6069">
        <v>1</v>
      </c>
      <c r="B6069">
        <v>-91.748000000000005</v>
      </c>
      <c r="C6069">
        <v>1319</v>
      </c>
      <c r="D6069">
        <v>275000</v>
      </c>
      <c r="E6069">
        <v>144</v>
      </c>
      <c r="F6069" s="3">
        <v>159.57370981059179</v>
      </c>
      <c r="J6069" t="s">
        <v>479</v>
      </c>
    </row>
    <row r="6070" spans="1:10">
      <c r="A6070">
        <v>2</v>
      </c>
      <c r="B6070">
        <v>-91.638999999999996</v>
      </c>
      <c r="C6070">
        <v>1319</v>
      </c>
      <c r="D6070">
        <v>275000</v>
      </c>
      <c r="E6070">
        <v>154</v>
      </c>
      <c r="F6070" s="3">
        <v>163.48094306133333</v>
      </c>
    </row>
    <row r="6071" spans="1:10">
      <c r="A6071">
        <v>3</v>
      </c>
      <c r="B6071">
        <v>-91.524000000000001</v>
      </c>
      <c r="C6071">
        <v>1319</v>
      </c>
      <c r="D6071">
        <v>275000</v>
      </c>
      <c r="E6071">
        <v>178</v>
      </c>
      <c r="F6071" s="3">
        <v>168.80576741139285</v>
      </c>
    </row>
    <row r="6072" spans="1:10">
      <c r="A6072">
        <v>4</v>
      </c>
      <c r="B6072">
        <v>-91.412000000000006</v>
      </c>
      <c r="C6072">
        <v>1319</v>
      </c>
      <c r="D6072">
        <v>275000</v>
      </c>
      <c r="E6072">
        <v>177</v>
      </c>
      <c r="F6072" s="3">
        <v>175.5828820299748</v>
      </c>
    </row>
    <row r="6073" spans="1:10">
      <c r="A6073">
        <v>5</v>
      </c>
      <c r="B6073">
        <v>-91.3</v>
      </c>
      <c r="C6073">
        <v>1319</v>
      </c>
      <c r="D6073">
        <v>275000</v>
      </c>
      <c r="E6073">
        <v>195</v>
      </c>
      <c r="F6073" s="3">
        <v>184.36995173869656</v>
      </c>
    </row>
    <row r="6074" spans="1:10">
      <c r="A6074">
        <v>6</v>
      </c>
      <c r="B6074">
        <v>-91.194000000000003</v>
      </c>
      <c r="C6074">
        <v>1319</v>
      </c>
      <c r="D6074">
        <v>275000</v>
      </c>
      <c r="E6074">
        <v>219</v>
      </c>
      <c r="F6074" s="3">
        <v>194.92321065606939</v>
      </c>
    </row>
    <row r="6075" spans="1:10">
      <c r="A6075">
        <v>7</v>
      </c>
      <c r="B6075">
        <v>-91.081000000000003</v>
      </c>
      <c r="C6075">
        <v>1319</v>
      </c>
      <c r="D6075">
        <v>275000</v>
      </c>
      <c r="E6075">
        <v>202</v>
      </c>
      <c r="F6075" s="3">
        <v>208.90816286249699</v>
      </c>
    </row>
    <row r="6076" spans="1:10">
      <c r="A6076">
        <v>8</v>
      </c>
      <c r="B6076">
        <v>-90.965000000000003</v>
      </c>
      <c r="C6076">
        <v>1319</v>
      </c>
      <c r="D6076">
        <v>275000</v>
      </c>
      <c r="E6076">
        <v>239</v>
      </c>
      <c r="F6076" s="3">
        <v>226.39653329368926</v>
      </c>
    </row>
    <row r="6077" spans="1:10">
      <c r="A6077">
        <v>9</v>
      </c>
      <c r="B6077">
        <v>-90.849000000000004</v>
      </c>
      <c r="C6077">
        <v>1319</v>
      </c>
      <c r="D6077">
        <v>275000</v>
      </c>
      <c r="E6077">
        <v>274</v>
      </c>
      <c r="F6077" s="3">
        <v>246.98140318188604</v>
      </c>
    </row>
    <row r="6078" spans="1:10">
      <c r="A6078">
        <v>10</v>
      </c>
      <c r="B6078">
        <v>-90.733999999999995</v>
      </c>
      <c r="C6078">
        <v>1319</v>
      </c>
      <c r="D6078">
        <v>275000</v>
      </c>
      <c r="E6078">
        <v>258</v>
      </c>
      <c r="F6078" s="3">
        <v>269.99590935247642</v>
      </c>
    </row>
    <row r="6079" spans="1:10">
      <c r="A6079">
        <v>11</v>
      </c>
      <c r="B6079">
        <v>-90.623999999999995</v>
      </c>
      <c r="C6079">
        <v>1319</v>
      </c>
      <c r="D6079">
        <v>275000</v>
      </c>
      <c r="E6079">
        <v>279</v>
      </c>
      <c r="F6079" s="3">
        <v>293.64209608414399</v>
      </c>
    </row>
    <row r="6080" spans="1:10">
      <c r="A6080">
        <v>12</v>
      </c>
      <c r="B6080">
        <v>-90.509</v>
      </c>
      <c r="C6080">
        <v>1319</v>
      </c>
      <c r="D6080">
        <v>275000</v>
      </c>
      <c r="E6080">
        <v>290</v>
      </c>
      <c r="F6080" s="3">
        <v>318.84977759168703</v>
      </c>
    </row>
    <row r="6081" spans="1:6">
      <c r="A6081">
        <v>13</v>
      </c>
      <c r="B6081">
        <v>-90.394999999999996</v>
      </c>
      <c r="C6081">
        <v>1319</v>
      </c>
      <c r="D6081">
        <v>275000</v>
      </c>
      <c r="E6081">
        <v>337</v>
      </c>
      <c r="F6081" s="3">
        <v>342.79526699996597</v>
      </c>
    </row>
    <row r="6082" spans="1:6">
      <c r="A6082">
        <v>14</v>
      </c>
      <c r="B6082">
        <v>-90.287000000000006</v>
      </c>
      <c r="C6082">
        <v>1319</v>
      </c>
      <c r="D6082">
        <v>275000</v>
      </c>
      <c r="E6082">
        <v>363</v>
      </c>
      <c r="F6082" s="3">
        <v>362.98208150258364</v>
      </c>
    </row>
    <row r="6083" spans="1:6">
      <c r="A6083">
        <v>15</v>
      </c>
      <c r="B6083">
        <v>-90.171999999999997</v>
      </c>
      <c r="C6083">
        <v>1319</v>
      </c>
      <c r="D6083">
        <v>275000</v>
      </c>
      <c r="E6083">
        <v>362</v>
      </c>
      <c r="F6083" s="3">
        <v>380.20305934852331</v>
      </c>
    </row>
    <row r="6084" spans="1:6">
      <c r="A6084">
        <v>16</v>
      </c>
      <c r="B6084">
        <v>-90.055999999999997</v>
      </c>
      <c r="C6084">
        <v>1319</v>
      </c>
      <c r="D6084">
        <v>275000</v>
      </c>
      <c r="E6084">
        <v>425</v>
      </c>
      <c r="F6084" s="3">
        <v>391.70168526532075</v>
      </c>
    </row>
    <row r="6085" spans="1:6">
      <c r="A6085">
        <v>17</v>
      </c>
      <c r="B6085">
        <v>-89.94</v>
      </c>
      <c r="C6085">
        <v>1319</v>
      </c>
      <c r="D6085">
        <v>275000</v>
      </c>
      <c r="E6085">
        <v>410</v>
      </c>
      <c r="F6085" s="3">
        <v>396.35728322160907</v>
      </c>
    </row>
    <row r="6086" spans="1:6">
      <c r="A6086">
        <v>18</v>
      </c>
      <c r="B6086">
        <v>-89.825000000000003</v>
      </c>
      <c r="C6086">
        <v>1319</v>
      </c>
      <c r="D6086">
        <v>275000</v>
      </c>
      <c r="E6086">
        <v>411</v>
      </c>
      <c r="F6086" s="3">
        <v>393.93136709996378</v>
      </c>
    </row>
    <row r="6087" spans="1:6">
      <c r="A6087">
        <v>19</v>
      </c>
      <c r="B6087">
        <v>-89.718999999999994</v>
      </c>
      <c r="C6087">
        <v>1319</v>
      </c>
      <c r="D6087">
        <v>275000</v>
      </c>
      <c r="E6087">
        <v>395</v>
      </c>
      <c r="F6087" s="3">
        <v>385.82329672249335</v>
      </c>
    </row>
    <row r="6088" spans="1:6">
      <c r="A6088">
        <v>20</v>
      </c>
      <c r="B6088">
        <v>-89.605999999999995</v>
      </c>
      <c r="C6088">
        <v>1319</v>
      </c>
      <c r="D6088">
        <v>275000</v>
      </c>
      <c r="E6088">
        <v>358</v>
      </c>
      <c r="F6088" s="3">
        <v>371.88237234508972</v>
      </c>
    </row>
    <row r="6089" spans="1:6">
      <c r="A6089">
        <v>21</v>
      </c>
      <c r="B6089">
        <v>-89.491</v>
      </c>
      <c r="C6089">
        <v>1319</v>
      </c>
      <c r="D6089">
        <v>275000</v>
      </c>
      <c r="E6089">
        <v>359</v>
      </c>
      <c r="F6089" s="3">
        <v>353.48135758143223</v>
      </c>
    </row>
    <row r="6090" spans="1:6">
      <c r="A6090">
        <v>22</v>
      </c>
      <c r="B6090">
        <v>-89.376999999999995</v>
      </c>
      <c r="C6090">
        <v>1319</v>
      </c>
      <c r="D6090">
        <v>275000</v>
      </c>
      <c r="E6090">
        <v>336</v>
      </c>
      <c r="F6090" s="3">
        <v>332.71514212306215</v>
      </c>
    </row>
    <row r="6091" spans="1:6">
      <c r="A6091">
        <v>23</v>
      </c>
      <c r="B6091">
        <v>-89.257999999999996</v>
      </c>
      <c r="C6091">
        <v>1319</v>
      </c>
      <c r="D6091">
        <v>275000</v>
      </c>
      <c r="E6091">
        <v>275</v>
      </c>
      <c r="F6091" s="3">
        <v>310.18382427720491</v>
      </c>
    </row>
    <row r="6092" spans="1:6">
      <c r="A6092">
        <v>24</v>
      </c>
      <c r="B6092">
        <v>-89.141999999999996</v>
      </c>
      <c r="C6092">
        <v>1319</v>
      </c>
      <c r="D6092">
        <v>275000</v>
      </c>
      <c r="E6092">
        <v>302</v>
      </c>
      <c r="F6092" s="3">
        <v>288.98344479031982</v>
      </c>
    </row>
    <row r="6093" spans="1:6">
      <c r="A6093">
        <v>25</v>
      </c>
      <c r="B6093">
        <v>-89.034999999999997</v>
      </c>
      <c r="C6093">
        <v>1319</v>
      </c>
      <c r="D6093">
        <v>275000</v>
      </c>
      <c r="E6093">
        <v>284</v>
      </c>
      <c r="F6093" s="3">
        <v>271.16945708188541</v>
      </c>
    </row>
    <row r="6094" spans="1:6">
      <c r="A6094">
        <v>26</v>
      </c>
      <c r="B6094">
        <v>-88.93</v>
      </c>
      <c r="C6094">
        <v>1319</v>
      </c>
      <c r="D6094">
        <v>275000</v>
      </c>
      <c r="E6094">
        <v>241</v>
      </c>
      <c r="F6094" s="3">
        <v>255.95184379456819</v>
      </c>
    </row>
    <row r="6095" spans="1:6">
      <c r="A6095">
        <v>27</v>
      </c>
      <c r="B6095">
        <v>-88.816000000000003</v>
      </c>
      <c r="C6095">
        <v>1319</v>
      </c>
      <c r="D6095">
        <v>275000</v>
      </c>
      <c r="E6095">
        <v>260</v>
      </c>
      <c r="F6095" s="3">
        <v>242.32332985374325</v>
      </c>
    </row>
    <row r="6096" spans="1:6">
      <c r="A6096">
        <v>28</v>
      </c>
      <c r="B6096">
        <v>-88.695999999999998</v>
      </c>
      <c r="C6096">
        <v>1319</v>
      </c>
      <c r="D6096">
        <v>275000</v>
      </c>
      <c r="E6096">
        <v>233</v>
      </c>
      <c r="F6096" s="3">
        <v>231.28126206098122</v>
      </c>
    </row>
    <row r="6097" spans="1:6">
      <c r="A6097">
        <v>29</v>
      </c>
      <c r="B6097">
        <v>-88.590999999999994</v>
      </c>
      <c r="C6097">
        <v>1319</v>
      </c>
      <c r="D6097">
        <v>275000</v>
      </c>
      <c r="E6097">
        <v>215</v>
      </c>
      <c r="F6097" s="3">
        <v>224.20856231960136</v>
      </c>
    </row>
    <row r="6098" spans="1:6">
      <c r="A6098">
        <v>30</v>
      </c>
      <c r="B6098">
        <v>-88.471999999999994</v>
      </c>
      <c r="C6098">
        <v>1319</v>
      </c>
      <c r="D6098">
        <v>275000</v>
      </c>
      <c r="E6098">
        <v>220</v>
      </c>
      <c r="F6098" s="3">
        <v>218.72325982887887</v>
      </c>
    </row>
    <row r="6099" spans="1:6">
      <c r="A6099">
        <v>31</v>
      </c>
      <c r="B6099">
        <v>-88.36</v>
      </c>
      <c r="C6099">
        <v>1319</v>
      </c>
      <c r="D6099">
        <v>275000</v>
      </c>
      <c r="E6099">
        <v>199</v>
      </c>
      <c r="F6099" s="3">
        <v>215.57271909574621</v>
      </c>
    </row>
    <row r="6100" spans="1:6">
      <c r="A6100">
        <v>32</v>
      </c>
      <c r="B6100">
        <v>-88.251999999999995</v>
      </c>
      <c r="C6100">
        <v>1319</v>
      </c>
      <c r="D6100">
        <v>275000</v>
      </c>
      <c r="E6100">
        <v>232</v>
      </c>
      <c r="F6100" s="3">
        <v>213.96839288601822</v>
      </c>
    </row>
    <row r="6101" spans="1:6">
      <c r="A6101" t="s">
        <v>0</v>
      </c>
    </row>
    <row r="6102" spans="1:6">
      <c r="A6102" t="s">
        <v>0</v>
      </c>
    </row>
    <row r="6103" spans="1:6">
      <c r="A6103" t="s">
        <v>0</v>
      </c>
    </row>
    <row r="6104" spans="1:6">
      <c r="A6104" t="s">
        <v>0</v>
      </c>
    </row>
    <row r="6105" spans="1:6">
      <c r="A6105" t="s">
        <v>220</v>
      </c>
    </row>
    <row r="6106" spans="1:6">
      <c r="A6106" t="s">
        <v>149</v>
      </c>
    </row>
    <row r="6107" spans="1:6">
      <c r="A6107" t="s">
        <v>3</v>
      </c>
    </row>
    <row r="6108" spans="1:6">
      <c r="A6108" t="s">
        <v>4</v>
      </c>
    </row>
    <row r="6109" spans="1:6">
      <c r="A6109" t="s">
        <v>150</v>
      </c>
    </row>
    <row r="6110" spans="1:6">
      <c r="A6110" t="s">
        <v>221</v>
      </c>
    </row>
    <row r="6111" spans="1:6">
      <c r="A6111" t="s">
        <v>7</v>
      </c>
    </row>
    <row r="6112" spans="1:6">
      <c r="A6112" t="s">
        <v>8</v>
      </c>
    </row>
    <row r="6113" spans="1:10">
      <c r="A6113" t="s">
        <v>151</v>
      </c>
    </row>
    <row r="6114" spans="1:10">
      <c r="A6114" t="s">
        <v>10</v>
      </c>
    </row>
    <row r="6115" spans="1:10">
      <c r="A6115" t="s">
        <v>11</v>
      </c>
    </row>
    <row r="6116" spans="1:10">
      <c r="A6116" t="s">
        <v>0</v>
      </c>
    </row>
    <row r="6117" spans="1:10">
      <c r="A6117" t="s">
        <v>0</v>
      </c>
    </row>
    <row r="6118" spans="1:10">
      <c r="A6118" t="s">
        <v>328</v>
      </c>
      <c r="B6118" t="s">
        <v>307</v>
      </c>
      <c r="C6118" t="s">
        <v>310</v>
      </c>
      <c r="D6118" t="s">
        <v>327</v>
      </c>
      <c r="E6118" t="s">
        <v>326</v>
      </c>
      <c r="F6118" t="s">
        <v>347</v>
      </c>
    </row>
    <row r="6119" spans="1:10">
      <c r="A6119">
        <v>1</v>
      </c>
      <c r="B6119">
        <v>-91.748000000000005</v>
      </c>
      <c r="C6119">
        <v>1315</v>
      </c>
      <c r="D6119">
        <v>275000</v>
      </c>
      <c r="E6119">
        <v>157</v>
      </c>
      <c r="F6119" s="3">
        <v>169.44817335791362</v>
      </c>
      <c r="J6119" t="s">
        <v>480</v>
      </c>
    </row>
    <row r="6120" spans="1:10">
      <c r="A6120">
        <v>2</v>
      </c>
      <c r="B6120">
        <v>-91.638999999999996</v>
      </c>
      <c r="C6120">
        <v>1315</v>
      </c>
      <c r="D6120">
        <v>275000</v>
      </c>
      <c r="E6120">
        <v>173</v>
      </c>
      <c r="F6120" s="3">
        <v>172.92113073303446</v>
      </c>
    </row>
    <row r="6121" spans="1:10">
      <c r="A6121">
        <v>3</v>
      </c>
      <c r="B6121">
        <v>-91.524000000000001</v>
      </c>
      <c r="C6121">
        <v>1315</v>
      </c>
      <c r="D6121">
        <v>275000</v>
      </c>
      <c r="E6121">
        <v>165</v>
      </c>
      <c r="F6121" s="3">
        <v>177.55904834835007</v>
      </c>
    </row>
    <row r="6122" spans="1:10">
      <c r="A6122">
        <v>4</v>
      </c>
      <c r="B6122">
        <v>-91.412000000000006</v>
      </c>
      <c r="C6122">
        <v>1315</v>
      </c>
      <c r="D6122">
        <v>275000</v>
      </c>
      <c r="E6122">
        <v>195</v>
      </c>
      <c r="F6122" s="3">
        <v>183.41771516822499</v>
      </c>
    </row>
    <row r="6123" spans="1:10">
      <c r="A6123">
        <v>5</v>
      </c>
      <c r="B6123">
        <v>-91.3</v>
      </c>
      <c r="C6123">
        <v>1315</v>
      </c>
      <c r="D6123">
        <v>275000</v>
      </c>
      <c r="E6123">
        <v>194</v>
      </c>
      <c r="F6123" s="3">
        <v>191.03298598223486</v>
      </c>
    </row>
    <row r="6124" spans="1:10">
      <c r="A6124">
        <v>6</v>
      </c>
      <c r="B6124">
        <v>-91.194000000000003</v>
      </c>
      <c r="C6124">
        <v>1315</v>
      </c>
      <c r="D6124">
        <v>275000</v>
      </c>
      <c r="E6124">
        <v>225</v>
      </c>
      <c r="F6124" s="3">
        <v>200.25447182712057</v>
      </c>
    </row>
    <row r="6125" spans="1:10">
      <c r="A6125">
        <v>7</v>
      </c>
      <c r="B6125">
        <v>-91.081000000000003</v>
      </c>
      <c r="C6125">
        <v>1315</v>
      </c>
      <c r="D6125">
        <v>275000</v>
      </c>
      <c r="E6125">
        <v>233</v>
      </c>
      <c r="F6125" s="3">
        <v>212.60865069967596</v>
      </c>
    </row>
    <row r="6126" spans="1:10">
      <c r="A6126">
        <v>8</v>
      </c>
      <c r="B6126">
        <v>-90.965000000000003</v>
      </c>
      <c r="C6126">
        <v>1315</v>
      </c>
      <c r="D6126">
        <v>275000</v>
      </c>
      <c r="E6126">
        <v>221</v>
      </c>
      <c r="F6126" s="3">
        <v>228.2353992344668</v>
      </c>
    </row>
    <row r="6127" spans="1:10">
      <c r="A6127">
        <v>9</v>
      </c>
      <c r="B6127">
        <v>-90.849000000000004</v>
      </c>
      <c r="C6127">
        <v>1315</v>
      </c>
      <c r="D6127">
        <v>275000</v>
      </c>
      <c r="E6127">
        <v>246</v>
      </c>
      <c r="F6127" s="3">
        <v>246.80478984038785</v>
      </c>
    </row>
    <row r="6128" spans="1:10">
      <c r="A6128">
        <v>10</v>
      </c>
      <c r="B6128">
        <v>-90.733999999999995</v>
      </c>
      <c r="C6128">
        <v>1315</v>
      </c>
      <c r="D6128">
        <v>275000</v>
      </c>
      <c r="E6128">
        <v>254</v>
      </c>
      <c r="F6128" s="3">
        <v>267.68549079976515</v>
      </c>
    </row>
    <row r="6129" spans="1:6">
      <c r="A6129">
        <v>11</v>
      </c>
      <c r="B6129">
        <v>-90.623999999999995</v>
      </c>
      <c r="C6129">
        <v>1315</v>
      </c>
      <c r="D6129">
        <v>275000</v>
      </c>
      <c r="E6129">
        <v>294</v>
      </c>
      <c r="F6129" s="3">
        <v>289.15258541087735</v>
      </c>
    </row>
    <row r="6130" spans="1:6">
      <c r="A6130">
        <v>12</v>
      </c>
      <c r="B6130">
        <v>-90.509</v>
      </c>
      <c r="C6130">
        <v>1315</v>
      </c>
      <c r="D6130">
        <v>275000</v>
      </c>
      <c r="E6130">
        <v>295</v>
      </c>
      <c r="F6130" s="3">
        <v>311.90133037162116</v>
      </c>
    </row>
    <row r="6131" spans="1:6">
      <c r="A6131">
        <v>13</v>
      </c>
      <c r="B6131">
        <v>-90.394999999999996</v>
      </c>
      <c r="C6131">
        <v>1315</v>
      </c>
      <c r="D6131">
        <v>275000</v>
      </c>
      <c r="E6131">
        <v>321</v>
      </c>
      <c r="F6131" s="3">
        <v>333.18443944501223</v>
      </c>
    </row>
    <row r="6132" spans="1:6">
      <c r="A6132">
        <v>14</v>
      </c>
      <c r="B6132">
        <v>-90.287000000000006</v>
      </c>
      <c r="C6132">
        <v>1315</v>
      </c>
      <c r="D6132">
        <v>275000</v>
      </c>
      <c r="E6132">
        <v>364</v>
      </c>
      <c r="F6132" s="3">
        <v>350.62683586665253</v>
      </c>
    </row>
    <row r="6133" spans="1:6">
      <c r="A6133">
        <v>15</v>
      </c>
      <c r="B6133">
        <v>-90.171999999999997</v>
      </c>
      <c r="C6133">
        <v>1315</v>
      </c>
      <c r="D6133">
        <v>275000</v>
      </c>
      <c r="E6133">
        <v>361</v>
      </c>
      <c r="F6133" s="3">
        <v>364.73117117111235</v>
      </c>
    </row>
    <row r="6134" spans="1:6">
      <c r="A6134">
        <v>16</v>
      </c>
      <c r="B6134">
        <v>-90.055999999999997</v>
      </c>
      <c r="C6134">
        <v>1315</v>
      </c>
      <c r="D6134">
        <v>275000</v>
      </c>
      <c r="E6134">
        <v>383</v>
      </c>
      <c r="F6134" s="3">
        <v>373.02101124804875</v>
      </c>
    </row>
    <row r="6135" spans="1:6">
      <c r="A6135">
        <v>17</v>
      </c>
      <c r="B6135">
        <v>-89.94</v>
      </c>
      <c r="C6135">
        <v>1315</v>
      </c>
      <c r="D6135">
        <v>275000</v>
      </c>
      <c r="E6135">
        <v>375</v>
      </c>
      <c r="F6135" s="3">
        <v>374.6479296377762</v>
      </c>
    </row>
    <row r="6136" spans="1:6">
      <c r="A6136">
        <v>18</v>
      </c>
      <c r="B6136">
        <v>-89.825000000000003</v>
      </c>
      <c r="C6136">
        <v>1315</v>
      </c>
      <c r="D6136">
        <v>275000</v>
      </c>
      <c r="E6136">
        <v>385</v>
      </c>
      <c r="F6136" s="3">
        <v>369.72041480005947</v>
      </c>
    </row>
    <row r="6137" spans="1:6">
      <c r="A6137">
        <v>19</v>
      </c>
      <c r="B6137">
        <v>-89.718999999999994</v>
      </c>
      <c r="C6137">
        <v>1315</v>
      </c>
      <c r="D6137">
        <v>275000</v>
      </c>
      <c r="E6137">
        <v>369</v>
      </c>
      <c r="F6137" s="3">
        <v>360.04931676988696</v>
      </c>
    </row>
    <row r="6138" spans="1:6">
      <c r="A6138">
        <v>20</v>
      </c>
      <c r="B6138">
        <v>-89.605999999999995</v>
      </c>
      <c r="C6138">
        <v>1315</v>
      </c>
      <c r="D6138">
        <v>275000</v>
      </c>
      <c r="E6138">
        <v>326</v>
      </c>
      <c r="F6138" s="3">
        <v>345.50608542373516</v>
      </c>
    </row>
    <row r="6139" spans="1:6">
      <c r="A6139">
        <v>21</v>
      </c>
      <c r="B6139">
        <v>-89.491</v>
      </c>
      <c r="C6139">
        <v>1315</v>
      </c>
      <c r="D6139">
        <v>275000</v>
      </c>
      <c r="E6139">
        <v>334</v>
      </c>
      <c r="F6139" s="3">
        <v>327.81325113925635</v>
      </c>
    </row>
    <row r="6140" spans="1:6">
      <c r="A6140">
        <v>22</v>
      </c>
      <c r="B6140">
        <v>-89.376999999999995</v>
      </c>
      <c r="C6140">
        <v>1315</v>
      </c>
      <c r="D6140">
        <v>275000</v>
      </c>
      <c r="E6140">
        <v>312</v>
      </c>
      <c r="F6140" s="3">
        <v>309.11212208323326</v>
      </c>
    </row>
    <row r="6141" spans="1:6">
      <c r="A6141">
        <v>23</v>
      </c>
      <c r="B6141">
        <v>-89.257999999999996</v>
      </c>
      <c r="C6141">
        <v>1315</v>
      </c>
      <c r="D6141">
        <v>275000</v>
      </c>
      <c r="E6141">
        <v>283</v>
      </c>
      <c r="F6141" s="3">
        <v>290.05264417194172</v>
      </c>
    </row>
    <row r="6142" spans="1:6">
      <c r="A6142">
        <v>24</v>
      </c>
      <c r="B6142">
        <v>-89.141999999999996</v>
      </c>
      <c r="C6142">
        <v>1315</v>
      </c>
      <c r="D6142">
        <v>275000</v>
      </c>
      <c r="E6142">
        <v>283</v>
      </c>
      <c r="F6142" s="3">
        <v>273.24265046672315</v>
      </c>
    </row>
    <row r="6143" spans="1:6">
      <c r="A6143">
        <v>25</v>
      </c>
      <c r="B6143">
        <v>-89.034999999999997</v>
      </c>
      <c r="C6143">
        <v>1315</v>
      </c>
      <c r="D6143">
        <v>275000</v>
      </c>
      <c r="E6143">
        <v>242</v>
      </c>
      <c r="F6143" s="3">
        <v>260.02492408907153</v>
      </c>
    </row>
    <row r="6144" spans="1:6">
      <c r="A6144">
        <v>26</v>
      </c>
      <c r="B6144">
        <v>-88.93</v>
      </c>
      <c r="C6144">
        <v>1315</v>
      </c>
      <c r="D6144">
        <v>275000</v>
      </c>
      <c r="E6144">
        <v>245</v>
      </c>
      <c r="F6144" s="3">
        <v>249.50360260121826</v>
      </c>
    </row>
    <row r="6145" spans="1:6">
      <c r="A6145">
        <v>27</v>
      </c>
      <c r="B6145">
        <v>-88.816000000000003</v>
      </c>
      <c r="C6145">
        <v>1315</v>
      </c>
      <c r="D6145">
        <v>275000</v>
      </c>
      <c r="E6145">
        <v>242</v>
      </c>
      <c r="F6145" s="3">
        <v>240.84902821039381</v>
      </c>
    </row>
    <row r="6146" spans="1:6">
      <c r="A6146">
        <v>28</v>
      </c>
      <c r="B6146">
        <v>-88.695999999999998</v>
      </c>
      <c r="C6146">
        <v>1315</v>
      </c>
      <c r="D6146">
        <v>275000</v>
      </c>
      <c r="E6146">
        <v>250</v>
      </c>
      <c r="F6146" s="3">
        <v>234.59391209431229</v>
      </c>
    </row>
    <row r="6147" spans="1:6">
      <c r="A6147">
        <v>29</v>
      </c>
      <c r="B6147">
        <v>-88.590999999999994</v>
      </c>
      <c r="C6147">
        <v>1315</v>
      </c>
      <c r="D6147">
        <v>275000</v>
      </c>
      <c r="E6147">
        <v>234</v>
      </c>
      <c r="F6147" s="3">
        <v>231.1624838818332</v>
      </c>
    </row>
    <row r="6148" spans="1:6">
      <c r="A6148">
        <v>30</v>
      </c>
      <c r="B6148">
        <v>-88.471999999999994</v>
      </c>
      <c r="C6148">
        <v>1315</v>
      </c>
      <c r="D6148">
        <v>275000</v>
      </c>
      <c r="E6148">
        <v>238</v>
      </c>
      <c r="F6148" s="3">
        <v>229.10020034586094</v>
      </c>
    </row>
    <row r="6149" spans="1:6">
      <c r="A6149">
        <v>31</v>
      </c>
      <c r="B6149">
        <v>-88.36</v>
      </c>
      <c r="C6149">
        <v>1315</v>
      </c>
      <c r="D6149">
        <v>275000</v>
      </c>
      <c r="E6149">
        <v>209</v>
      </c>
      <c r="F6149" s="3">
        <v>228.49315813813556</v>
      </c>
    </row>
    <row r="6150" spans="1:6">
      <c r="A6150">
        <v>32</v>
      </c>
      <c r="B6150">
        <v>-88.251999999999995</v>
      </c>
      <c r="C6150">
        <v>1315</v>
      </c>
      <c r="D6150">
        <v>275000</v>
      </c>
      <c r="E6150">
        <v>235</v>
      </c>
      <c r="F6150" s="3">
        <v>228.7787536710141</v>
      </c>
    </row>
    <row r="6151" spans="1:6">
      <c r="A6151" t="s">
        <v>0</v>
      </c>
    </row>
    <row r="6152" spans="1:6">
      <c r="A6152" t="s">
        <v>0</v>
      </c>
    </row>
    <row r="6153" spans="1:6">
      <c r="A6153" t="s">
        <v>0</v>
      </c>
    </row>
    <row r="6154" spans="1:6">
      <c r="A6154" t="s">
        <v>0</v>
      </c>
    </row>
    <row r="6155" spans="1:6">
      <c r="A6155" t="s">
        <v>222</v>
      </c>
    </row>
    <row r="6156" spans="1:6">
      <c r="A6156" t="s">
        <v>149</v>
      </c>
    </row>
    <row r="6157" spans="1:6">
      <c r="A6157" t="s">
        <v>3</v>
      </c>
    </row>
    <row r="6158" spans="1:6">
      <c r="A6158" t="s">
        <v>4</v>
      </c>
    </row>
    <row r="6159" spans="1:6">
      <c r="A6159" t="s">
        <v>150</v>
      </c>
    </row>
    <row r="6160" spans="1:6">
      <c r="A6160" t="s">
        <v>223</v>
      </c>
    </row>
    <row r="6161" spans="1:10">
      <c r="A6161" t="s">
        <v>7</v>
      </c>
    </row>
    <row r="6162" spans="1:10">
      <c r="A6162" t="s">
        <v>8</v>
      </c>
    </row>
    <row r="6163" spans="1:10">
      <c r="A6163" t="s">
        <v>151</v>
      </c>
    </row>
    <row r="6164" spans="1:10">
      <c r="A6164" t="s">
        <v>10</v>
      </c>
    </row>
    <row r="6165" spans="1:10">
      <c r="A6165" t="s">
        <v>11</v>
      </c>
    </row>
    <row r="6166" spans="1:10">
      <c r="A6166" t="s">
        <v>0</v>
      </c>
    </row>
    <row r="6167" spans="1:10">
      <c r="A6167" t="s">
        <v>0</v>
      </c>
    </row>
    <row r="6168" spans="1:10">
      <c r="A6168" t="s">
        <v>328</v>
      </c>
      <c r="B6168" t="s">
        <v>307</v>
      </c>
      <c r="C6168" t="s">
        <v>310</v>
      </c>
      <c r="D6168" t="s">
        <v>327</v>
      </c>
      <c r="E6168" t="s">
        <v>326</v>
      </c>
      <c r="F6168" t="s">
        <v>347</v>
      </c>
    </row>
    <row r="6169" spans="1:10">
      <c r="A6169">
        <v>1</v>
      </c>
      <c r="B6169">
        <v>-91.748000000000005</v>
      </c>
      <c r="C6169">
        <v>1315</v>
      </c>
      <c r="D6169">
        <v>275000</v>
      </c>
      <c r="E6169">
        <v>151</v>
      </c>
      <c r="F6169" s="3">
        <v>171.84593066569738</v>
      </c>
      <c r="J6169" t="s">
        <v>481</v>
      </c>
    </row>
    <row r="6170" spans="1:10">
      <c r="A6170">
        <v>2</v>
      </c>
      <c r="B6170">
        <v>-91.638999999999996</v>
      </c>
      <c r="C6170">
        <v>1315</v>
      </c>
      <c r="D6170">
        <v>275000</v>
      </c>
      <c r="E6170">
        <v>155</v>
      </c>
      <c r="F6170" s="3">
        <v>175.39810878628504</v>
      </c>
    </row>
    <row r="6171" spans="1:10">
      <c r="A6171">
        <v>3</v>
      </c>
      <c r="B6171">
        <v>-91.524000000000001</v>
      </c>
      <c r="C6171">
        <v>1315</v>
      </c>
      <c r="D6171">
        <v>275000</v>
      </c>
      <c r="E6171">
        <v>197</v>
      </c>
      <c r="F6171" s="3">
        <v>179.92371009624384</v>
      </c>
    </row>
    <row r="6172" spans="1:10">
      <c r="A6172">
        <v>4</v>
      </c>
      <c r="B6172">
        <v>-91.412000000000006</v>
      </c>
      <c r="C6172">
        <v>1315</v>
      </c>
      <c r="D6172">
        <v>275000</v>
      </c>
      <c r="E6172">
        <v>206</v>
      </c>
      <c r="F6172" s="3">
        <v>185.53944919453369</v>
      </c>
    </row>
    <row r="6173" spans="1:10">
      <c r="A6173">
        <v>5</v>
      </c>
      <c r="B6173">
        <v>-91.3</v>
      </c>
      <c r="C6173">
        <v>1315</v>
      </c>
      <c r="D6173">
        <v>275000</v>
      </c>
      <c r="E6173">
        <v>196</v>
      </c>
      <c r="F6173" s="3">
        <v>192.92865103109082</v>
      </c>
    </row>
    <row r="6174" spans="1:10">
      <c r="A6174">
        <v>6</v>
      </c>
      <c r="B6174">
        <v>-91.194000000000003</v>
      </c>
      <c r="C6174">
        <v>1315</v>
      </c>
      <c r="D6174">
        <v>275000</v>
      </c>
      <c r="E6174">
        <v>221</v>
      </c>
      <c r="F6174" s="3">
        <v>202.18343765634455</v>
      </c>
    </row>
    <row r="6175" spans="1:10">
      <c r="A6175">
        <v>7</v>
      </c>
      <c r="B6175">
        <v>-91.081000000000003</v>
      </c>
      <c r="C6175">
        <v>1315</v>
      </c>
      <c r="D6175">
        <v>275000</v>
      </c>
      <c r="E6175">
        <v>229</v>
      </c>
      <c r="F6175" s="3">
        <v>215.19107340854828</v>
      </c>
    </row>
    <row r="6176" spans="1:10">
      <c r="A6176">
        <v>8</v>
      </c>
      <c r="B6176">
        <v>-90.965000000000003</v>
      </c>
      <c r="C6176">
        <v>1315</v>
      </c>
      <c r="D6176">
        <v>275000</v>
      </c>
      <c r="E6176">
        <v>226</v>
      </c>
      <c r="F6176" s="3">
        <v>232.60983031811165</v>
      </c>
    </row>
    <row r="6177" spans="1:6">
      <c r="A6177">
        <v>9</v>
      </c>
      <c r="B6177">
        <v>-90.849000000000004</v>
      </c>
      <c r="C6177">
        <v>1315</v>
      </c>
      <c r="D6177">
        <v>275000</v>
      </c>
      <c r="E6177">
        <v>279</v>
      </c>
      <c r="F6177" s="3">
        <v>254.57126942040421</v>
      </c>
    </row>
    <row r="6178" spans="1:6">
      <c r="A6178">
        <v>10</v>
      </c>
      <c r="B6178">
        <v>-90.733999999999995</v>
      </c>
      <c r="C6178">
        <v>1315</v>
      </c>
      <c r="D6178">
        <v>275000</v>
      </c>
      <c r="E6178">
        <v>268</v>
      </c>
      <c r="F6178" s="3">
        <v>280.70641354620568</v>
      </c>
    </row>
    <row r="6179" spans="1:6">
      <c r="A6179">
        <v>11</v>
      </c>
      <c r="B6179">
        <v>-90.623999999999995</v>
      </c>
      <c r="C6179">
        <v>1315</v>
      </c>
      <c r="D6179">
        <v>275000</v>
      </c>
      <c r="E6179">
        <v>296</v>
      </c>
      <c r="F6179" s="3">
        <v>308.97848454493936</v>
      </c>
    </row>
    <row r="6180" spans="1:6">
      <c r="A6180">
        <v>12</v>
      </c>
      <c r="B6180">
        <v>-90.509</v>
      </c>
      <c r="C6180">
        <v>1315</v>
      </c>
      <c r="D6180">
        <v>275000</v>
      </c>
      <c r="E6180">
        <v>340</v>
      </c>
      <c r="F6180" s="3">
        <v>340.33310625257394</v>
      </c>
    </row>
    <row r="6181" spans="1:6">
      <c r="A6181">
        <v>13</v>
      </c>
      <c r="B6181">
        <v>-90.394999999999996</v>
      </c>
      <c r="C6181">
        <v>1315</v>
      </c>
      <c r="D6181">
        <v>275000</v>
      </c>
      <c r="E6181">
        <v>341</v>
      </c>
      <c r="F6181" s="3">
        <v>370.8738445675973</v>
      </c>
    </row>
    <row r="6182" spans="1:6">
      <c r="A6182">
        <v>14</v>
      </c>
      <c r="B6182">
        <v>-90.287000000000006</v>
      </c>
      <c r="C6182">
        <v>1315</v>
      </c>
      <c r="D6182">
        <v>275000</v>
      </c>
      <c r="E6182">
        <v>383</v>
      </c>
      <c r="F6182" s="3">
        <v>396.75848562597861</v>
      </c>
    </row>
    <row r="6183" spans="1:6">
      <c r="A6183">
        <v>15</v>
      </c>
      <c r="B6183">
        <v>-90.171999999999997</v>
      </c>
      <c r="C6183">
        <v>1315</v>
      </c>
      <c r="D6183">
        <v>275000</v>
      </c>
      <c r="E6183">
        <v>447</v>
      </c>
      <c r="F6183" s="3">
        <v>418.32229065519579</v>
      </c>
    </row>
    <row r="6184" spans="1:6">
      <c r="A6184">
        <v>16</v>
      </c>
      <c r="B6184">
        <v>-90.055999999999997</v>
      </c>
      <c r="C6184">
        <v>1315</v>
      </c>
      <c r="D6184">
        <v>275000</v>
      </c>
      <c r="E6184">
        <v>456</v>
      </c>
      <c r="F6184" s="3">
        <v>431.45065966343282</v>
      </c>
    </row>
    <row r="6185" spans="1:6">
      <c r="A6185">
        <v>17</v>
      </c>
      <c r="B6185">
        <v>-89.94</v>
      </c>
      <c r="C6185">
        <v>1315</v>
      </c>
      <c r="D6185">
        <v>275000</v>
      </c>
      <c r="E6185">
        <v>428</v>
      </c>
      <c r="F6185" s="3">
        <v>434.52753903659254</v>
      </c>
    </row>
    <row r="6186" spans="1:6">
      <c r="A6186">
        <v>18</v>
      </c>
      <c r="B6186">
        <v>-89.825000000000003</v>
      </c>
      <c r="C6186">
        <v>1315</v>
      </c>
      <c r="D6186">
        <v>275000</v>
      </c>
      <c r="E6186">
        <v>435</v>
      </c>
      <c r="F6186" s="3">
        <v>427.610158676374</v>
      </c>
    </row>
    <row r="6187" spans="1:6">
      <c r="A6187">
        <v>19</v>
      </c>
      <c r="B6187">
        <v>-89.718999999999994</v>
      </c>
      <c r="C6187">
        <v>1315</v>
      </c>
      <c r="D6187">
        <v>275000</v>
      </c>
      <c r="E6187">
        <v>434</v>
      </c>
      <c r="F6187" s="3">
        <v>413.53154622405202</v>
      </c>
    </row>
    <row r="6188" spans="1:6">
      <c r="A6188">
        <v>20</v>
      </c>
      <c r="B6188">
        <v>-89.605999999999995</v>
      </c>
      <c r="C6188">
        <v>1315</v>
      </c>
      <c r="D6188">
        <v>275000</v>
      </c>
      <c r="E6188">
        <v>380</v>
      </c>
      <c r="F6188" s="3">
        <v>392.45957667847125</v>
      </c>
    </row>
    <row r="6189" spans="1:6">
      <c r="A6189">
        <v>21</v>
      </c>
      <c r="B6189">
        <v>-89.491</v>
      </c>
      <c r="C6189">
        <v>1315</v>
      </c>
      <c r="D6189">
        <v>275000</v>
      </c>
      <c r="E6189">
        <v>369</v>
      </c>
      <c r="F6189" s="3">
        <v>367.33540440224829</v>
      </c>
    </row>
    <row r="6190" spans="1:6">
      <c r="A6190">
        <v>22</v>
      </c>
      <c r="B6190">
        <v>-89.376999999999995</v>
      </c>
      <c r="C6190">
        <v>1315</v>
      </c>
      <c r="D6190">
        <v>275000</v>
      </c>
      <c r="E6190">
        <v>317</v>
      </c>
      <c r="F6190" s="3">
        <v>341.61042308166532</v>
      </c>
    </row>
    <row r="6191" spans="1:6">
      <c r="A6191">
        <v>23</v>
      </c>
      <c r="B6191">
        <v>-89.257999999999996</v>
      </c>
      <c r="C6191">
        <v>1315</v>
      </c>
      <c r="D6191">
        <v>275000</v>
      </c>
      <c r="E6191">
        <v>314</v>
      </c>
      <c r="F6191" s="3">
        <v>316.50844180089962</v>
      </c>
    </row>
    <row r="6192" spans="1:6">
      <c r="A6192">
        <v>24</v>
      </c>
      <c r="B6192">
        <v>-89.141999999999996</v>
      </c>
      <c r="C6192">
        <v>1315</v>
      </c>
      <c r="D6192">
        <v>275000</v>
      </c>
      <c r="E6192">
        <v>296</v>
      </c>
      <c r="F6192" s="3">
        <v>295.57071624712762</v>
      </c>
    </row>
    <row r="6193" spans="1:6">
      <c r="A6193">
        <v>25</v>
      </c>
      <c r="B6193">
        <v>-89.034999999999997</v>
      </c>
      <c r="C6193">
        <v>1315</v>
      </c>
      <c r="D6193">
        <v>275000</v>
      </c>
      <c r="E6193">
        <v>287</v>
      </c>
      <c r="F6193" s="3">
        <v>280.15941344632949</v>
      </c>
    </row>
    <row r="6194" spans="1:6">
      <c r="A6194">
        <v>26</v>
      </c>
      <c r="B6194">
        <v>-88.93</v>
      </c>
      <c r="C6194">
        <v>1315</v>
      </c>
      <c r="D6194">
        <v>275000</v>
      </c>
      <c r="E6194">
        <v>287</v>
      </c>
      <c r="F6194" s="3">
        <v>268.81413089002575</v>
      </c>
    </row>
    <row r="6195" spans="1:6">
      <c r="A6195">
        <v>27</v>
      </c>
      <c r="B6195">
        <v>-88.816000000000003</v>
      </c>
      <c r="C6195">
        <v>1315</v>
      </c>
      <c r="D6195">
        <v>275000</v>
      </c>
      <c r="E6195">
        <v>247</v>
      </c>
      <c r="F6195" s="3">
        <v>260.40640674644879</v>
      </c>
    </row>
    <row r="6196" spans="1:6">
      <c r="A6196">
        <v>28</v>
      </c>
      <c r="B6196">
        <v>-88.695999999999998</v>
      </c>
      <c r="C6196">
        <v>1315</v>
      </c>
      <c r="D6196">
        <v>275000</v>
      </c>
      <c r="E6196">
        <v>262</v>
      </c>
      <c r="F6196" s="3">
        <v>255.24084163481859</v>
      </c>
    </row>
    <row r="6197" spans="1:6">
      <c r="A6197">
        <v>29</v>
      </c>
      <c r="B6197">
        <v>-88.590999999999994</v>
      </c>
      <c r="C6197">
        <v>1315</v>
      </c>
      <c r="D6197">
        <v>275000</v>
      </c>
      <c r="E6197">
        <v>244</v>
      </c>
      <c r="F6197" s="3">
        <v>253.1208040639948</v>
      </c>
    </row>
    <row r="6198" spans="1:6">
      <c r="A6198">
        <v>30</v>
      </c>
      <c r="B6198">
        <v>-88.471999999999994</v>
      </c>
      <c r="C6198">
        <v>1315</v>
      </c>
      <c r="D6198">
        <v>275000</v>
      </c>
      <c r="E6198">
        <v>263</v>
      </c>
      <c r="F6198" s="3">
        <v>252.66082644246163</v>
      </c>
    </row>
    <row r="6199" spans="1:6">
      <c r="A6199">
        <v>31</v>
      </c>
      <c r="B6199">
        <v>-88.36</v>
      </c>
      <c r="C6199">
        <v>1315</v>
      </c>
      <c r="D6199">
        <v>275000</v>
      </c>
      <c r="E6199">
        <v>256</v>
      </c>
      <c r="F6199" s="3">
        <v>253.50731379283113</v>
      </c>
    </row>
    <row r="6200" spans="1:6">
      <c r="A6200">
        <v>32</v>
      </c>
      <c r="B6200">
        <v>-88.251999999999995</v>
      </c>
      <c r="C6200">
        <v>1315</v>
      </c>
      <c r="D6200">
        <v>275000</v>
      </c>
      <c r="E6200">
        <v>244</v>
      </c>
      <c r="F6200" s="3">
        <v>255.07040933452888</v>
      </c>
    </row>
    <row r="6201" spans="1:6">
      <c r="A6201" t="s">
        <v>0</v>
      </c>
    </row>
    <row r="6202" spans="1:6">
      <c r="A6202" t="s">
        <v>0</v>
      </c>
    </row>
    <row r="6203" spans="1:6">
      <c r="A6203" t="s">
        <v>0</v>
      </c>
    </row>
    <row r="6204" spans="1:6">
      <c r="A6204" t="s">
        <v>0</v>
      </c>
    </row>
    <row r="6205" spans="1:6">
      <c r="A6205" t="s">
        <v>224</v>
      </c>
    </row>
    <row r="6206" spans="1:6">
      <c r="A6206" t="s">
        <v>149</v>
      </c>
    </row>
    <row r="6207" spans="1:6">
      <c r="A6207" t="s">
        <v>3</v>
      </c>
    </row>
    <row r="6208" spans="1:6">
      <c r="A6208" t="s">
        <v>4</v>
      </c>
    </row>
    <row r="6209" spans="1:10">
      <c r="A6209" t="s">
        <v>150</v>
      </c>
    </row>
    <row r="6210" spans="1:10">
      <c r="A6210" t="s">
        <v>225</v>
      </c>
    </row>
    <row r="6211" spans="1:10">
      <c r="A6211" t="s">
        <v>7</v>
      </c>
    </row>
    <row r="6212" spans="1:10">
      <c r="A6212" t="s">
        <v>8</v>
      </c>
    </row>
    <row r="6213" spans="1:10">
      <c r="A6213" t="s">
        <v>151</v>
      </c>
    </row>
    <row r="6214" spans="1:10">
      <c r="A6214" t="s">
        <v>10</v>
      </c>
    </row>
    <row r="6215" spans="1:10">
      <c r="A6215" t="s">
        <v>11</v>
      </c>
    </row>
    <row r="6216" spans="1:10">
      <c r="A6216" t="s">
        <v>0</v>
      </c>
    </row>
    <row r="6217" spans="1:10">
      <c r="A6217" t="s">
        <v>0</v>
      </c>
    </row>
    <row r="6218" spans="1:10">
      <c r="A6218" t="s">
        <v>328</v>
      </c>
      <c r="B6218" t="s">
        <v>307</v>
      </c>
      <c r="C6218" t="s">
        <v>310</v>
      </c>
      <c r="D6218" t="s">
        <v>327</v>
      </c>
      <c r="E6218" t="s">
        <v>326</v>
      </c>
      <c r="F6218" t="s">
        <v>347</v>
      </c>
    </row>
    <row r="6219" spans="1:10">
      <c r="A6219">
        <v>1</v>
      </c>
      <c r="B6219">
        <v>-91.748000000000005</v>
      </c>
      <c r="C6219">
        <v>1309</v>
      </c>
      <c r="D6219">
        <v>275000</v>
      </c>
      <c r="E6219">
        <v>174</v>
      </c>
      <c r="F6219" s="3">
        <v>180.25486631457179</v>
      </c>
      <c r="J6219" t="s">
        <v>482</v>
      </c>
    </row>
    <row r="6220" spans="1:10">
      <c r="A6220">
        <v>2</v>
      </c>
      <c r="B6220">
        <v>-91.638999999999996</v>
      </c>
      <c r="C6220">
        <v>1309</v>
      </c>
      <c r="D6220">
        <v>275000</v>
      </c>
      <c r="E6220">
        <v>176</v>
      </c>
      <c r="F6220" s="3">
        <v>183.34696005947475</v>
      </c>
    </row>
    <row r="6221" spans="1:10">
      <c r="A6221">
        <v>3</v>
      </c>
      <c r="B6221">
        <v>-91.524000000000001</v>
      </c>
      <c r="C6221">
        <v>1309</v>
      </c>
      <c r="D6221">
        <v>275000</v>
      </c>
      <c r="E6221">
        <v>164</v>
      </c>
      <c r="F6221" s="3">
        <v>187.62187429192954</v>
      </c>
    </row>
    <row r="6222" spans="1:10">
      <c r="A6222">
        <v>4</v>
      </c>
      <c r="B6222">
        <v>-91.412000000000006</v>
      </c>
      <c r="C6222">
        <v>1309</v>
      </c>
      <c r="D6222">
        <v>275000</v>
      </c>
      <c r="E6222">
        <v>215</v>
      </c>
      <c r="F6222" s="3">
        <v>193.29210054851788</v>
      </c>
    </row>
    <row r="6223" spans="1:10">
      <c r="A6223">
        <v>5</v>
      </c>
      <c r="B6223">
        <v>-91.3</v>
      </c>
      <c r="C6223">
        <v>1309</v>
      </c>
      <c r="D6223">
        <v>275000</v>
      </c>
      <c r="E6223">
        <v>203</v>
      </c>
      <c r="F6223" s="3">
        <v>201.08861947782293</v>
      </c>
    </row>
    <row r="6224" spans="1:10">
      <c r="A6224">
        <v>6</v>
      </c>
      <c r="B6224">
        <v>-91.194000000000003</v>
      </c>
      <c r="C6224">
        <v>1309</v>
      </c>
      <c r="D6224">
        <v>275000</v>
      </c>
      <c r="E6224">
        <v>237</v>
      </c>
      <c r="F6224" s="3">
        <v>211.08586611974886</v>
      </c>
    </row>
    <row r="6225" spans="1:6">
      <c r="A6225">
        <v>7</v>
      </c>
      <c r="B6225">
        <v>-91.081000000000003</v>
      </c>
      <c r="C6225">
        <v>1309</v>
      </c>
      <c r="D6225">
        <v>275000</v>
      </c>
      <c r="E6225">
        <v>246</v>
      </c>
      <c r="F6225" s="3">
        <v>225.26753785483407</v>
      </c>
    </row>
    <row r="6226" spans="1:6">
      <c r="A6226">
        <v>8</v>
      </c>
      <c r="B6226">
        <v>-90.965000000000003</v>
      </c>
      <c r="C6226">
        <v>1309</v>
      </c>
      <c r="D6226">
        <v>275000</v>
      </c>
      <c r="E6226">
        <v>239</v>
      </c>
      <c r="F6226" s="3">
        <v>244.25773402505709</v>
      </c>
    </row>
    <row r="6227" spans="1:6">
      <c r="A6227">
        <v>9</v>
      </c>
      <c r="B6227">
        <v>-90.849000000000004</v>
      </c>
      <c r="C6227">
        <v>1309</v>
      </c>
      <c r="D6227">
        <v>275000</v>
      </c>
      <c r="E6227">
        <v>276</v>
      </c>
      <c r="F6227" s="3">
        <v>268.07235677301264</v>
      </c>
    </row>
    <row r="6228" spans="1:6">
      <c r="A6228">
        <v>10</v>
      </c>
      <c r="B6228">
        <v>-90.733999999999995</v>
      </c>
      <c r="C6228">
        <v>1309</v>
      </c>
      <c r="D6228">
        <v>275000</v>
      </c>
      <c r="E6228">
        <v>299</v>
      </c>
      <c r="F6228" s="3">
        <v>296.20817039675262</v>
      </c>
    </row>
    <row r="6229" spans="1:6">
      <c r="A6229">
        <v>11</v>
      </c>
      <c r="B6229">
        <v>-90.623999999999995</v>
      </c>
      <c r="C6229">
        <v>1309</v>
      </c>
      <c r="D6229">
        <v>275000</v>
      </c>
      <c r="E6229">
        <v>331</v>
      </c>
      <c r="F6229" s="3">
        <v>326.44147023768789</v>
      </c>
    </row>
    <row r="6230" spans="1:6">
      <c r="A6230">
        <v>12</v>
      </c>
      <c r="B6230">
        <v>-90.509</v>
      </c>
      <c r="C6230">
        <v>1309</v>
      </c>
      <c r="D6230">
        <v>275000</v>
      </c>
      <c r="E6230">
        <v>352</v>
      </c>
      <c r="F6230" s="3">
        <v>359.81029775247504</v>
      </c>
    </row>
    <row r="6231" spans="1:6">
      <c r="A6231">
        <v>13</v>
      </c>
      <c r="B6231">
        <v>-90.394999999999996</v>
      </c>
      <c r="C6231">
        <v>1309</v>
      </c>
      <c r="D6231">
        <v>275000</v>
      </c>
      <c r="E6231">
        <v>364</v>
      </c>
      <c r="F6231" s="3">
        <v>392.25738578073202</v>
      </c>
    </row>
    <row r="6232" spans="1:6">
      <c r="A6232">
        <v>14</v>
      </c>
      <c r="B6232">
        <v>-90.287000000000006</v>
      </c>
      <c r="C6232">
        <v>1309</v>
      </c>
      <c r="D6232">
        <v>275000</v>
      </c>
      <c r="E6232">
        <v>385</v>
      </c>
      <c r="F6232" s="3">
        <v>419.83448183213102</v>
      </c>
    </row>
    <row r="6233" spans="1:6">
      <c r="A6233">
        <v>15</v>
      </c>
      <c r="B6233">
        <v>-90.171999999999997</v>
      </c>
      <c r="C6233">
        <v>1309</v>
      </c>
      <c r="D6233">
        <v>275000</v>
      </c>
      <c r="E6233">
        <v>457</v>
      </c>
      <c r="F6233" s="3">
        <v>443.0365480438785</v>
      </c>
    </row>
    <row r="6234" spans="1:6">
      <c r="A6234">
        <v>16</v>
      </c>
      <c r="B6234">
        <v>-90.055999999999997</v>
      </c>
      <c r="C6234">
        <v>1309</v>
      </c>
      <c r="D6234">
        <v>275000</v>
      </c>
      <c r="E6234">
        <v>480</v>
      </c>
      <c r="F6234" s="3">
        <v>457.55370534572836</v>
      </c>
    </row>
    <row r="6235" spans="1:6">
      <c r="A6235">
        <v>17</v>
      </c>
      <c r="B6235">
        <v>-89.94</v>
      </c>
      <c r="C6235">
        <v>1309</v>
      </c>
      <c r="D6235">
        <v>275000</v>
      </c>
      <c r="E6235">
        <v>468</v>
      </c>
      <c r="F6235" s="3">
        <v>461.58576231394278</v>
      </c>
    </row>
    <row r="6236" spans="1:6">
      <c r="A6236">
        <v>18</v>
      </c>
      <c r="B6236">
        <v>-89.825000000000003</v>
      </c>
      <c r="C6236">
        <v>1309</v>
      </c>
      <c r="D6236">
        <v>275000</v>
      </c>
      <c r="E6236">
        <v>478</v>
      </c>
      <c r="F6236" s="3">
        <v>454.95530512125384</v>
      </c>
    </row>
    <row r="6237" spans="1:6">
      <c r="A6237">
        <v>19</v>
      </c>
      <c r="B6237">
        <v>-89.718999999999994</v>
      </c>
      <c r="C6237">
        <v>1309</v>
      </c>
      <c r="D6237">
        <v>275000</v>
      </c>
      <c r="E6237">
        <v>453</v>
      </c>
      <c r="F6237" s="3">
        <v>440.3437661742044</v>
      </c>
    </row>
    <row r="6238" spans="1:6">
      <c r="A6238">
        <v>20</v>
      </c>
      <c r="B6238">
        <v>-89.605999999999995</v>
      </c>
      <c r="C6238">
        <v>1309</v>
      </c>
      <c r="D6238">
        <v>275000</v>
      </c>
      <c r="E6238">
        <v>404</v>
      </c>
      <c r="F6238" s="3">
        <v>417.68025910436904</v>
      </c>
    </row>
    <row r="6239" spans="1:6">
      <c r="A6239">
        <v>21</v>
      </c>
      <c r="B6239">
        <v>-89.491</v>
      </c>
      <c r="C6239">
        <v>1309</v>
      </c>
      <c r="D6239">
        <v>275000</v>
      </c>
      <c r="E6239">
        <v>371</v>
      </c>
      <c r="F6239" s="3">
        <v>389.77252429475425</v>
      </c>
    </row>
    <row r="6240" spans="1:6">
      <c r="A6240">
        <v>22</v>
      </c>
      <c r="B6240">
        <v>-89.376999999999995</v>
      </c>
      <c r="C6240">
        <v>1309</v>
      </c>
      <c r="D6240">
        <v>275000</v>
      </c>
      <c r="E6240">
        <v>383</v>
      </c>
      <c r="F6240" s="3">
        <v>360.20345883105068</v>
      </c>
    </row>
    <row r="6241" spans="1:6">
      <c r="A6241">
        <v>23</v>
      </c>
      <c r="B6241">
        <v>-89.257999999999996</v>
      </c>
      <c r="C6241">
        <v>1309</v>
      </c>
      <c r="D6241">
        <v>275000</v>
      </c>
      <c r="E6241">
        <v>324</v>
      </c>
      <c r="F6241" s="3">
        <v>330.18832539004654</v>
      </c>
    </row>
    <row r="6242" spans="1:6">
      <c r="A6242">
        <v>24</v>
      </c>
      <c r="B6242">
        <v>-89.141999999999996</v>
      </c>
      <c r="C6242">
        <v>1309</v>
      </c>
      <c r="D6242">
        <v>275000</v>
      </c>
      <c r="E6242">
        <v>291</v>
      </c>
      <c r="F6242" s="3">
        <v>303.94607938329557</v>
      </c>
    </row>
    <row r="6243" spans="1:6">
      <c r="A6243">
        <v>25</v>
      </c>
      <c r="B6243">
        <v>-89.034999999999997</v>
      </c>
      <c r="C6243">
        <v>1309</v>
      </c>
      <c r="D6243">
        <v>275000</v>
      </c>
      <c r="E6243">
        <v>299</v>
      </c>
      <c r="F6243" s="3">
        <v>283.54561550437074</v>
      </c>
    </row>
    <row r="6244" spans="1:6">
      <c r="A6244">
        <v>26</v>
      </c>
      <c r="B6244">
        <v>-88.93</v>
      </c>
      <c r="C6244">
        <v>1309</v>
      </c>
      <c r="D6244">
        <v>275000</v>
      </c>
      <c r="E6244">
        <v>285</v>
      </c>
      <c r="F6244" s="3">
        <v>267.50541589634611</v>
      </c>
    </row>
    <row r="6245" spans="1:6">
      <c r="A6245">
        <v>27</v>
      </c>
      <c r="B6245">
        <v>-88.816000000000003</v>
      </c>
      <c r="C6245">
        <v>1309</v>
      </c>
      <c r="D6245">
        <v>275000</v>
      </c>
      <c r="E6245">
        <v>228</v>
      </c>
      <c r="F6245" s="3">
        <v>254.47030489195828</v>
      </c>
    </row>
    <row r="6246" spans="1:6">
      <c r="A6246">
        <v>28</v>
      </c>
      <c r="B6246">
        <v>-88.695999999999998</v>
      </c>
      <c r="C6246">
        <v>1309</v>
      </c>
      <c r="D6246">
        <v>275000</v>
      </c>
      <c r="E6246">
        <v>222</v>
      </c>
      <c r="F6246" s="3">
        <v>245.12639442639127</v>
      </c>
    </row>
    <row r="6247" spans="1:6">
      <c r="A6247">
        <v>29</v>
      </c>
      <c r="B6247">
        <v>-88.590999999999994</v>
      </c>
      <c r="C6247">
        <v>1309</v>
      </c>
      <c r="D6247">
        <v>275000</v>
      </c>
      <c r="E6247">
        <v>256</v>
      </c>
      <c r="F6247" s="3">
        <v>239.97135429214285</v>
      </c>
    </row>
    <row r="6248" spans="1:6">
      <c r="A6248">
        <v>30</v>
      </c>
      <c r="B6248">
        <v>-88.471999999999994</v>
      </c>
      <c r="C6248">
        <v>1309</v>
      </c>
      <c r="D6248">
        <v>275000</v>
      </c>
      <c r="E6248">
        <v>214</v>
      </c>
      <c r="F6248" s="3">
        <v>236.72411941495994</v>
      </c>
    </row>
    <row r="6249" spans="1:6">
      <c r="A6249">
        <v>31</v>
      </c>
      <c r="B6249">
        <v>-88.36</v>
      </c>
      <c r="C6249">
        <v>1309</v>
      </c>
      <c r="D6249">
        <v>275000</v>
      </c>
      <c r="E6249">
        <v>255</v>
      </c>
      <c r="F6249" s="3">
        <v>235.48173987541287</v>
      </c>
    </row>
    <row r="6250" spans="1:6">
      <c r="A6250">
        <v>32</v>
      </c>
      <c r="B6250">
        <v>-88.251999999999995</v>
      </c>
      <c r="C6250">
        <v>1309</v>
      </c>
      <c r="D6250">
        <v>275000</v>
      </c>
      <c r="E6250">
        <v>254</v>
      </c>
      <c r="F6250" s="3">
        <v>235.41142861338517</v>
      </c>
    </row>
    <row r="6251" spans="1:6">
      <c r="A6251" t="s">
        <v>0</v>
      </c>
    </row>
    <row r="6252" spans="1:6">
      <c r="A6252" t="s">
        <v>0</v>
      </c>
    </row>
    <row r="6253" spans="1:6">
      <c r="A6253" t="s">
        <v>0</v>
      </c>
    </row>
    <row r="6254" spans="1:6">
      <c r="A6254" t="s">
        <v>0</v>
      </c>
    </row>
    <row r="6255" spans="1:6">
      <c r="A6255" t="s">
        <v>226</v>
      </c>
    </row>
    <row r="6256" spans="1:6">
      <c r="A6256" t="s">
        <v>149</v>
      </c>
    </row>
    <row r="6257" spans="1:10">
      <c r="A6257" t="s">
        <v>3</v>
      </c>
    </row>
    <row r="6258" spans="1:10">
      <c r="A6258" t="s">
        <v>4</v>
      </c>
    </row>
    <row r="6259" spans="1:10">
      <c r="A6259" t="s">
        <v>150</v>
      </c>
    </row>
    <row r="6260" spans="1:10">
      <c r="A6260" t="s">
        <v>227</v>
      </c>
    </row>
    <row r="6261" spans="1:10">
      <c r="A6261" t="s">
        <v>7</v>
      </c>
    </row>
    <row r="6262" spans="1:10">
      <c r="A6262" t="s">
        <v>8</v>
      </c>
    </row>
    <row r="6263" spans="1:10">
      <c r="A6263" t="s">
        <v>151</v>
      </c>
    </row>
    <row r="6264" spans="1:10">
      <c r="A6264" t="s">
        <v>10</v>
      </c>
    </row>
    <row r="6265" spans="1:10">
      <c r="A6265" t="s">
        <v>11</v>
      </c>
    </row>
    <row r="6266" spans="1:10">
      <c r="A6266" t="s">
        <v>0</v>
      </c>
    </row>
    <row r="6267" spans="1:10">
      <c r="A6267" t="s">
        <v>0</v>
      </c>
    </row>
    <row r="6268" spans="1:10">
      <c r="A6268" t="s">
        <v>328</v>
      </c>
      <c r="B6268" t="s">
        <v>307</v>
      </c>
      <c r="C6268" t="s">
        <v>310</v>
      </c>
      <c r="D6268" t="s">
        <v>327</v>
      </c>
      <c r="E6268" t="s">
        <v>326</v>
      </c>
      <c r="F6268" t="s">
        <v>347</v>
      </c>
    </row>
    <row r="6269" spans="1:10">
      <c r="A6269">
        <v>1</v>
      </c>
      <c r="B6269">
        <v>-91.748000000000005</v>
      </c>
      <c r="C6269">
        <v>1314</v>
      </c>
      <c r="D6269">
        <v>275000</v>
      </c>
      <c r="E6269">
        <v>144</v>
      </c>
      <c r="F6269" s="3">
        <v>153.26995876547883</v>
      </c>
      <c r="J6269" t="s">
        <v>483</v>
      </c>
    </row>
    <row r="6270" spans="1:10">
      <c r="A6270">
        <v>2</v>
      </c>
      <c r="B6270">
        <v>-91.638999999999996</v>
      </c>
      <c r="C6270">
        <v>1314</v>
      </c>
      <c r="D6270">
        <v>275000</v>
      </c>
      <c r="E6270">
        <v>151</v>
      </c>
      <c r="F6270" s="3">
        <v>158.71689907877308</v>
      </c>
    </row>
    <row r="6271" spans="1:10">
      <c r="A6271">
        <v>3</v>
      </c>
      <c r="B6271">
        <v>-91.524000000000001</v>
      </c>
      <c r="C6271">
        <v>1314</v>
      </c>
      <c r="D6271">
        <v>275000</v>
      </c>
      <c r="E6271">
        <v>167</v>
      </c>
      <c r="F6271" s="3">
        <v>165.75926565325187</v>
      </c>
    </row>
    <row r="6272" spans="1:10">
      <c r="A6272">
        <v>4</v>
      </c>
      <c r="B6272">
        <v>-91.412000000000006</v>
      </c>
      <c r="C6272">
        <v>1314</v>
      </c>
      <c r="D6272">
        <v>275000</v>
      </c>
      <c r="E6272">
        <v>187</v>
      </c>
      <c r="F6272" s="3">
        <v>174.26869446879456</v>
      </c>
    </row>
    <row r="6273" spans="1:6">
      <c r="A6273">
        <v>5</v>
      </c>
      <c r="B6273">
        <v>-91.3</v>
      </c>
      <c r="C6273">
        <v>1314</v>
      </c>
      <c r="D6273">
        <v>275000</v>
      </c>
      <c r="E6273">
        <v>189</v>
      </c>
      <c r="F6273" s="3">
        <v>184.77649142141374</v>
      </c>
    </row>
    <row r="6274" spans="1:6">
      <c r="A6274">
        <v>6</v>
      </c>
      <c r="B6274">
        <v>-91.194000000000003</v>
      </c>
      <c r="C6274">
        <v>1314</v>
      </c>
      <c r="D6274">
        <v>275000</v>
      </c>
      <c r="E6274">
        <v>203</v>
      </c>
      <c r="F6274" s="3">
        <v>196.84210108925387</v>
      </c>
    </row>
    <row r="6275" spans="1:6">
      <c r="A6275">
        <v>7</v>
      </c>
      <c r="B6275">
        <v>-91.081000000000003</v>
      </c>
      <c r="C6275">
        <v>1314</v>
      </c>
      <c r="D6275">
        <v>275000</v>
      </c>
      <c r="E6275">
        <v>217</v>
      </c>
      <c r="F6275" s="3">
        <v>212.15295510488832</v>
      </c>
    </row>
    <row r="6276" spans="1:6">
      <c r="A6276">
        <v>8</v>
      </c>
      <c r="B6276">
        <v>-90.965000000000003</v>
      </c>
      <c r="C6276">
        <v>1314</v>
      </c>
      <c r="D6276">
        <v>275000</v>
      </c>
      <c r="E6276">
        <v>234</v>
      </c>
      <c r="F6276" s="3">
        <v>230.47346934737593</v>
      </c>
    </row>
    <row r="6277" spans="1:6">
      <c r="A6277">
        <v>9</v>
      </c>
      <c r="B6277">
        <v>-90.849000000000004</v>
      </c>
      <c r="C6277">
        <v>1314</v>
      </c>
      <c r="D6277">
        <v>275000</v>
      </c>
      <c r="E6277">
        <v>275</v>
      </c>
      <c r="F6277" s="3">
        <v>251.09832459781768</v>
      </c>
    </row>
    <row r="6278" spans="1:6">
      <c r="A6278">
        <v>10</v>
      </c>
      <c r="B6278">
        <v>-90.733999999999995</v>
      </c>
      <c r="C6278">
        <v>1314</v>
      </c>
      <c r="D6278">
        <v>275000</v>
      </c>
      <c r="E6278">
        <v>260</v>
      </c>
      <c r="F6278" s="3">
        <v>273.13035827135872</v>
      </c>
    </row>
    <row r="6279" spans="1:6">
      <c r="A6279">
        <v>11</v>
      </c>
      <c r="B6279">
        <v>-90.623999999999995</v>
      </c>
      <c r="C6279">
        <v>1314</v>
      </c>
      <c r="D6279">
        <v>275000</v>
      </c>
      <c r="E6279">
        <v>290</v>
      </c>
      <c r="F6279" s="3">
        <v>294.72497736919564</v>
      </c>
    </row>
    <row r="6280" spans="1:6">
      <c r="A6280">
        <v>12</v>
      </c>
      <c r="B6280">
        <v>-90.509</v>
      </c>
      <c r="C6280">
        <v>1314</v>
      </c>
      <c r="D6280">
        <v>275000</v>
      </c>
      <c r="E6280">
        <v>304</v>
      </c>
      <c r="F6280" s="3">
        <v>316.57447654390978</v>
      </c>
    </row>
    <row r="6281" spans="1:6">
      <c r="A6281">
        <v>13</v>
      </c>
      <c r="B6281">
        <v>-90.394999999999996</v>
      </c>
      <c r="C6281">
        <v>1314</v>
      </c>
      <c r="D6281">
        <v>275000</v>
      </c>
      <c r="E6281">
        <v>310</v>
      </c>
      <c r="F6281" s="3">
        <v>336.07392397865249</v>
      </c>
    </row>
    <row r="6282" spans="1:6">
      <c r="A6282">
        <v>14</v>
      </c>
      <c r="B6282">
        <v>-90.287000000000006</v>
      </c>
      <c r="C6282">
        <v>1314</v>
      </c>
      <c r="D6282">
        <v>275000</v>
      </c>
      <c r="E6282">
        <v>356</v>
      </c>
      <c r="F6282" s="3">
        <v>351.2813129331908</v>
      </c>
    </row>
    <row r="6283" spans="1:6">
      <c r="A6283">
        <v>15</v>
      </c>
      <c r="B6283">
        <v>-90.171999999999997</v>
      </c>
      <c r="C6283">
        <v>1314</v>
      </c>
      <c r="D6283">
        <v>275000</v>
      </c>
      <c r="E6283">
        <v>375</v>
      </c>
      <c r="F6283" s="3">
        <v>362.81849893154777</v>
      </c>
    </row>
    <row r="6284" spans="1:6">
      <c r="A6284">
        <v>16</v>
      </c>
      <c r="B6284">
        <v>-90.055999999999997</v>
      </c>
      <c r="C6284">
        <v>1314</v>
      </c>
      <c r="D6284">
        <v>275000</v>
      </c>
      <c r="E6284">
        <v>359</v>
      </c>
      <c r="F6284" s="3">
        <v>368.76988740891608</v>
      </c>
    </row>
    <row r="6285" spans="1:6">
      <c r="A6285">
        <v>17</v>
      </c>
      <c r="B6285">
        <v>-89.94</v>
      </c>
      <c r="C6285">
        <v>1314</v>
      </c>
      <c r="D6285">
        <v>275000</v>
      </c>
      <c r="E6285">
        <v>372</v>
      </c>
      <c r="F6285" s="3">
        <v>368.71161210783754</v>
      </c>
    </row>
    <row r="6286" spans="1:6">
      <c r="A6286">
        <v>18</v>
      </c>
      <c r="B6286">
        <v>-89.825000000000003</v>
      </c>
      <c r="C6286">
        <v>1314</v>
      </c>
      <c r="D6286">
        <v>275000</v>
      </c>
      <c r="E6286">
        <v>368</v>
      </c>
      <c r="F6286" s="3">
        <v>363.02021946033489</v>
      </c>
    </row>
    <row r="6287" spans="1:6">
      <c r="A6287">
        <v>19</v>
      </c>
      <c r="B6287">
        <v>-89.718999999999994</v>
      </c>
      <c r="C6287">
        <v>1314</v>
      </c>
      <c r="D6287">
        <v>275000</v>
      </c>
      <c r="E6287">
        <v>381</v>
      </c>
      <c r="F6287" s="3">
        <v>353.52090859331173</v>
      </c>
    </row>
    <row r="6288" spans="1:6">
      <c r="A6288">
        <v>20</v>
      </c>
      <c r="B6288">
        <v>-89.605999999999995</v>
      </c>
      <c r="C6288">
        <v>1314</v>
      </c>
      <c r="D6288">
        <v>275000</v>
      </c>
      <c r="E6288">
        <v>344</v>
      </c>
      <c r="F6288" s="3">
        <v>340.01213375709926</v>
      </c>
    </row>
    <row r="6289" spans="1:6">
      <c r="A6289">
        <v>21</v>
      </c>
      <c r="B6289">
        <v>-89.491</v>
      </c>
      <c r="C6289">
        <v>1314</v>
      </c>
      <c r="D6289">
        <v>275000</v>
      </c>
      <c r="E6289">
        <v>344</v>
      </c>
      <c r="F6289" s="3">
        <v>324.06931626998249</v>
      </c>
    </row>
    <row r="6290" spans="1:6">
      <c r="A6290">
        <v>22</v>
      </c>
      <c r="B6290">
        <v>-89.376999999999995</v>
      </c>
      <c r="C6290">
        <v>1314</v>
      </c>
      <c r="D6290">
        <v>275000</v>
      </c>
      <c r="E6290">
        <v>304</v>
      </c>
      <c r="F6290" s="3">
        <v>307.51952291016471</v>
      </c>
    </row>
    <row r="6291" spans="1:6">
      <c r="A6291">
        <v>23</v>
      </c>
      <c r="B6291">
        <v>-89.257999999999996</v>
      </c>
      <c r="C6291">
        <v>1314</v>
      </c>
      <c r="D6291">
        <v>275000</v>
      </c>
      <c r="E6291">
        <v>254</v>
      </c>
      <c r="F6291" s="3">
        <v>290.84350979988358</v>
      </c>
    </row>
    <row r="6292" spans="1:6">
      <c r="A6292">
        <v>24</v>
      </c>
      <c r="B6292">
        <v>-89.141999999999996</v>
      </c>
      <c r="C6292">
        <v>1314</v>
      </c>
      <c r="D6292">
        <v>275000</v>
      </c>
      <c r="E6292">
        <v>272</v>
      </c>
      <c r="F6292" s="3">
        <v>276.24678909895181</v>
      </c>
    </row>
    <row r="6293" spans="1:6">
      <c r="A6293">
        <v>25</v>
      </c>
      <c r="B6293">
        <v>-89.034999999999997</v>
      </c>
      <c r="C6293">
        <v>1314</v>
      </c>
      <c r="D6293">
        <v>275000</v>
      </c>
      <c r="E6293">
        <v>275</v>
      </c>
      <c r="F6293" s="3">
        <v>264.83818733915814</v>
      </c>
    </row>
    <row r="6294" spans="1:6">
      <c r="A6294">
        <v>26</v>
      </c>
      <c r="B6294">
        <v>-88.93</v>
      </c>
      <c r="C6294">
        <v>1314</v>
      </c>
      <c r="D6294">
        <v>275000</v>
      </c>
      <c r="E6294">
        <v>265</v>
      </c>
      <c r="F6294" s="3">
        <v>255.82371182954887</v>
      </c>
    </row>
    <row r="6295" spans="1:6">
      <c r="A6295">
        <v>27</v>
      </c>
      <c r="B6295">
        <v>-88.816000000000003</v>
      </c>
      <c r="C6295">
        <v>1314</v>
      </c>
      <c r="D6295">
        <v>275000</v>
      </c>
      <c r="E6295">
        <v>243</v>
      </c>
      <c r="F6295" s="3">
        <v>248.51143665475837</v>
      </c>
    </row>
    <row r="6296" spans="1:6">
      <c r="A6296">
        <v>28</v>
      </c>
      <c r="B6296">
        <v>-88.695999999999998</v>
      </c>
      <c r="C6296">
        <v>1314</v>
      </c>
      <c r="D6296">
        <v>275000</v>
      </c>
      <c r="E6296">
        <v>236</v>
      </c>
      <c r="F6296" s="3">
        <v>243.39808861776322</v>
      </c>
    </row>
    <row r="6297" spans="1:6">
      <c r="A6297">
        <v>29</v>
      </c>
      <c r="B6297">
        <v>-88.590999999999994</v>
      </c>
      <c r="C6297">
        <v>1314</v>
      </c>
      <c r="D6297">
        <v>275000</v>
      </c>
      <c r="E6297">
        <v>233</v>
      </c>
      <c r="F6297" s="3">
        <v>240.8065644859218</v>
      </c>
    </row>
    <row r="6298" spans="1:6">
      <c r="A6298">
        <v>30</v>
      </c>
      <c r="B6298">
        <v>-88.471999999999994</v>
      </c>
      <c r="C6298">
        <v>1314</v>
      </c>
      <c r="D6298">
        <v>275000</v>
      </c>
      <c r="E6298">
        <v>235</v>
      </c>
      <c r="F6298" s="3">
        <v>239.59548649618037</v>
      </c>
    </row>
    <row r="6299" spans="1:6">
      <c r="A6299">
        <v>31</v>
      </c>
      <c r="B6299">
        <v>-88.36</v>
      </c>
      <c r="C6299">
        <v>1314</v>
      </c>
      <c r="D6299">
        <v>275000</v>
      </c>
      <c r="E6299">
        <v>243</v>
      </c>
      <c r="F6299" s="3">
        <v>239.75268254528663</v>
      </c>
    </row>
    <row r="6300" spans="1:6">
      <c r="A6300">
        <v>32</v>
      </c>
      <c r="B6300">
        <v>-88.251999999999995</v>
      </c>
      <c r="C6300">
        <v>1314</v>
      </c>
      <c r="D6300">
        <v>275000</v>
      </c>
      <c r="E6300">
        <v>258</v>
      </c>
      <c r="F6300" s="3">
        <v>240.78010005965947</v>
      </c>
    </row>
    <row r="6301" spans="1:6">
      <c r="A6301" t="s">
        <v>0</v>
      </c>
    </row>
    <row r="6302" spans="1:6">
      <c r="A6302" t="s">
        <v>0</v>
      </c>
    </row>
    <row r="6303" spans="1:6">
      <c r="A6303" t="s">
        <v>0</v>
      </c>
    </row>
    <row r="6304" spans="1:6">
      <c r="A6304" t="s">
        <v>0</v>
      </c>
    </row>
    <row r="6305" spans="1:10">
      <c r="A6305" t="s">
        <v>228</v>
      </c>
    </row>
    <row r="6306" spans="1:10">
      <c r="A6306" t="s">
        <v>149</v>
      </c>
    </row>
    <row r="6307" spans="1:10">
      <c r="A6307" t="s">
        <v>3</v>
      </c>
    </row>
    <row r="6308" spans="1:10">
      <c r="A6308" t="s">
        <v>4</v>
      </c>
    </row>
    <row r="6309" spans="1:10">
      <c r="A6309" t="s">
        <v>150</v>
      </c>
    </row>
    <row r="6310" spans="1:10">
      <c r="A6310" t="s">
        <v>229</v>
      </c>
    </row>
    <row r="6311" spans="1:10">
      <c r="A6311" t="s">
        <v>7</v>
      </c>
    </row>
    <row r="6312" spans="1:10">
      <c r="A6312" t="s">
        <v>8</v>
      </c>
    </row>
    <row r="6313" spans="1:10">
      <c r="A6313" t="s">
        <v>151</v>
      </c>
    </row>
    <row r="6314" spans="1:10">
      <c r="A6314" t="s">
        <v>10</v>
      </c>
    </row>
    <row r="6315" spans="1:10">
      <c r="A6315" t="s">
        <v>11</v>
      </c>
    </row>
    <row r="6316" spans="1:10">
      <c r="A6316" t="s">
        <v>0</v>
      </c>
    </row>
    <row r="6317" spans="1:10">
      <c r="A6317" t="s">
        <v>0</v>
      </c>
    </row>
    <row r="6318" spans="1:10">
      <c r="A6318" t="s">
        <v>328</v>
      </c>
      <c r="B6318" t="s">
        <v>307</v>
      </c>
      <c r="C6318" t="s">
        <v>310</v>
      </c>
      <c r="D6318" t="s">
        <v>327</v>
      </c>
      <c r="E6318" t="s">
        <v>326</v>
      </c>
      <c r="F6318" t="s">
        <v>347</v>
      </c>
    </row>
    <row r="6319" spans="1:10">
      <c r="A6319">
        <v>1</v>
      </c>
      <c r="B6319">
        <v>-91.748000000000005</v>
      </c>
      <c r="C6319">
        <v>1319</v>
      </c>
      <c r="D6319">
        <v>275000</v>
      </c>
      <c r="E6319">
        <v>149</v>
      </c>
      <c r="F6319" s="3">
        <v>170.21095517369713</v>
      </c>
      <c r="J6319" t="s">
        <v>484</v>
      </c>
    </row>
    <row r="6320" spans="1:10">
      <c r="A6320">
        <v>2</v>
      </c>
      <c r="B6320">
        <v>-91.638999999999996</v>
      </c>
      <c r="C6320">
        <v>1319</v>
      </c>
      <c r="D6320">
        <v>275000</v>
      </c>
      <c r="E6320">
        <v>173</v>
      </c>
      <c r="F6320" s="3">
        <v>173.29042214819063</v>
      </c>
    </row>
    <row r="6321" spans="1:6">
      <c r="A6321">
        <v>3</v>
      </c>
      <c r="B6321">
        <v>-91.524000000000001</v>
      </c>
      <c r="C6321">
        <v>1319</v>
      </c>
      <c r="D6321">
        <v>275000</v>
      </c>
      <c r="E6321">
        <v>179</v>
      </c>
      <c r="F6321" s="3">
        <v>177.32992590149831</v>
      </c>
    </row>
    <row r="6322" spans="1:6">
      <c r="A6322">
        <v>4</v>
      </c>
      <c r="B6322">
        <v>-91.412000000000006</v>
      </c>
      <c r="C6322">
        <v>1319</v>
      </c>
      <c r="D6322">
        <v>275000</v>
      </c>
      <c r="E6322">
        <v>187</v>
      </c>
      <c r="F6322" s="3">
        <v>182.45089890880064</v>
      </c>
    </row>
    <row r="6323" spans="1:6">
      <c r="A6323">
        <v>5</v>
      </c>
      <c r="B6323">
        <v>-91.3</v>
      </c>
      <c r="C6323">
        <v>1319</v>
      </c>
      <c r="D6323">
        <v>275000</v>
      </c>
      <c r="E6323">
        <v>190</v>
      </c>
      <c r="F6323" s="3">
        <v>189.25782564814298</v>
      </c>
    </row>
    <row r="6324" spans="1:6">
      <c r="A6324">
        <v>6</v>
      </c>
      <c r="B6324">
        <v>-91.194000000000003</v>
      </c>
      <c r="C6324">
        <v>1319</v>
      </c>
      <c r="D6324">
        <v>275000</v>
      </c>
      <c r="E6324">
        <v>221</v>
      </c>
      <c r="F6324" s="3">
        <v>197.78465599029408</v>
      </c>
    </row>
    <row r="6325" spans="1:6">
      <c r="A6325">
        <v>7</v>
      </c>
      <c r="B6325">
        <v>-91.081000000000003</v>
      </c>
      <c r="C6325">
        <v>1319</v>
      </c>
      <c r="D6325">
        <v>275000</v>
      </c>
      <c r="E6325">
        <v>223</v>
      </c>
      <c r="F6325" s="3">
        <v>209.68370598073477</v>
      </c>
    </row>
    <row r="6326" spans="1:6">
      <c r="A6326">
        <v>8</v>
      </c>
      <c r="B6326">
        <v>-90.965000000000003</v>
      </c>
      <c r="C6326">
        <v>1319</v>
      </c>
      <c r="D6326">
        <v>275000</v>
      </c>
      <c r="E6326">
        <v>226</v>
      </c>
      <c r="F6326" s="3">
        <v>225.42274939215605</v>
      </c>
    </row>
    <row r="6327" spans="1:6">
      <c r="A6327">
        <v>9</v>
      </c>
      <c r="B6327">
        <v>-90.849000000000004</v>
      </c>
      <c r="C6327">
        <v>1319</v>
      </c>
      <c r="D6327">
        <v>275000</v>
      </c>
      <c r="E6327">
        <v>242</v>
      </c>
      <c r="F6327" s="3">
        <v>244.96755983134693</v>
      </c>
    </row>
    <row r="6328" spans="1:6">
      <c r="A6328">
        <v>10</v>
      </c>
      <c r="B6328">
        <v>-90.733999999999995</v>
      </c>
      <c r="C6328">
        <v>1319</v>
      </c>
      <c r="D6328">
        <v>275000</v>
      </c>
      <c r="E6328">
        <v>290</v>
      </c>
      <c r="F6328" s="3">
        <v>267.8521585713878</v>
      </c>
    </row>
    <row r="6329" spans="1:6">
      <c r="A6329">
        <v>11</v>
      </c>
      <c r="B6329">
        <v>-90.623999999999995</v>
      </c>
      <c r="C6329">
        <v>1319</v>
      </c>
      <c r="D6329">
        <v>275000</v>
      </c>
      <c r="E6329">
        <v>295</v>
      </c>
      <c r="F6329" s="3">
        <v>292.21360245519901</v>
      </c>
    </row>
    <row r="6330" spans="1:6">
      <c r="A6330">
        <v>12</v>
      </c>
      <c r="B6330">
        <v>-90.509</v>
      </c>
      <c r="C6330">
        <v>1319</v>
      </c>
      <c r="D6330">
        <v>275000</v>
      </c>
      <c r="E6330">
        <v>302</v>
      </c>
      <c r="F6330" s="3">
        <v>318.80189891116618</v>
      </c>
    </row>
    <row r="6331" spans="1:6">
      <c r="A6331">
        <v>13</v>
      </c>
      <c r="B6331">
        <v>-90.394999999999996</v>
      </c>
      <c r="C6331">
        <v>1319</v>
      </c>
      <c r="D6331">
        <v>275000</v>
      </c>
      <c r="E6331">
        <v>316</v>
      </c>
      <c r="F6331" s="3">
        <v>344.2765501203138</v>
      </c>
    </row>
    <row r="6332" spans="1:6">
      <c r="A6332">
        <v>14</v>
      </c>
      <c r="B6332">
        <v>-90.287000000000006</v>
      </c>
      <c r="C6332">
        <v>1319</v>
      </c>
      <c r="D6332">
        <v>275000</v>
      </c>
      <c r="E6332">
        <v>338</v>
      </c>
      <c r="F6332" s="3">
        <v>365.49682004165805</v>
      </c>
    </row>
    <row r="6333" spans="1:6">
      <c r="A6333">
        <v>15</v>
      </c>
      <c r="B6333">
        <v>-90.171999999999997</v>
      </c>
      <c r="C6333">
        <v>1319</v>
      </c>
      <c r="D6333">
        <v>275000</v>
      </c>
      <c r="E6333">
        <v>408</v>
      </c>
      <c r="F6333" s="3">
        <v>382.78630094874228</v>
      </c>
    </row>
    <row r="6334" spans="1:6">
      <c r="A6334">
        <v>16</v>
      </c>
      <c r="B6334">
        <v>-90.055999999999997</v>
      </c>
      <c r="C6334">
        <v>1319</v>
      </c>
      <c r="D6334">
        <v>275000</v>
      </c>
      <c r="E6334">
        <v>396</v>
      </c>
      <c r="F6334" s="3">
        <v>392.85658523029275</v>
      </c>
    </row>
    <row r="6335" spans="1:6">
      <c r="A6335">
        <v>17</v>
      </c>
      <c r="B6335">
        <v>-89.94</v>
      </c>
      <c r="C6335">
        <v>1319</v>
      </c>
      <c r="D6335">
        <v>275000</v>
      </c>
      <c r="E6335">
        <v>407</v>
      </c>
      <c r="F6335" s="3">
        <v>394.50753092700347</v>
      </c>
    </row>
    <row r="6336" spans="1:6">
      <c r="A6336">
        <v>18</v>
      </c>
      <c r="B6336">
        <v>-89.825000000000003</v>
      </c>
      <c r="C6336">
        <v>1319</v>
      </c>
      <c r="D6336">
        <v>275000</v>
      </c>
      <c r="E6336">
        <v>412</v>
      </c>
      <c r="F6336" s="3">
        <v>387.89600364193103</v>
      </c>
    </row>
    <row r="6337" spans="1:6">
      <c r="A6337">
        <v>19</v>
      </c>
      <c r="B6337">
        <v>-89.718999999999994</v>
      </c>
      <c r="C6337">
        <v>1319</v>
      </c>
      <c r="D6337">
        <v>275000</v>
      </c>
      <c r="E6337">
        <v>368</v>
      </c>
      <c r="F6337" s="3">
        <v>375.46970621063451</v>
      </c>
    </row>
    <row r="6338" spans="1:6">
      <c r="A6338">
        <v>20</v>
      </c>
      <c r="B6338">
        <v>-89.605999999999995</v>
      </c>
      <c r="C6338">
        <v>1319</v>
      </c>
      <c r="D6338">
        <v>275000</v>
      </c>
      <c r="E6338">
        <v>365</v>
      </c>
      <c r="F6338" s="3">
        <v>357.24673210529761</v>
      </c>
    </row>
    <row r="6339" spans="1:6">
      <c r="A6339">
        <v>21</v>
      </c>
      <c r="B6339">
        <v>-89.491</v>
      </c>
      <c r="C6339">
        <v>1319</v>
      </c>
      <c r="D6339">
        <v>275000</v>
      </c>
      <c r="E6339">
        <v>333</v>
      </c>
      <c r="F6339" s="3">
        <v>335.66687259118368</v>
      </c>
    </row>
    <row r="6340" spans="1:6">
      <c r="A6340">
        <v>22</v>
      </c>
      <c r="B6340">
        <v>-89.376999999999995</v>
      </c>
      <c r="C6340">
        <v>1319</v>
      </c>
      <c r="D6340">
        <v>275000</v>
      </c>
      <c r="E6340">
        <v>328</v>
      </c>
      <c r="F6340" s="3">
        <v>313.56638728617759</v>
      </c>
    </row>
    <row r="6341" spans="1:6">
      <c r="A6341">
        <v>23</v>
      </c>
      <c r="B6341">
        <v>-89.257999999999996</v>
      </c>
      <c r="C6341">
        <v>1319</v>
      </c>
      <c r="D6341">
        <v>275000</v>
      </c>
      <c r="E6341">
        <v>282</v>
      </c>
      <c r="F6341" s="3">
        <v>291.88830970437982</v>
      </c>
    </row>
    <row r="6342" spans="1:6">
      <c r="A6342">
        <v>24</v>
      </c>
      <c r="B6342">
        <v>-89.141999999999996</v>
      </c>
      <c r="C6342">
        <v>1319</v>
      </c>
      <c r="D6342">
        <v>275000</v>
      </c>
      <c r="E6342">
        <v>246</v>
      </c>
      <c r="F6342" s="3">
        <v>273.62860661913487</v>
      </c>
    </row>
    <row r="6343" spans="1:6">
      <c r="A6343">
        <v>25</v>
      </c>
      <c r="B6343">
        <v>-89.034999999999997</v>
      </c>
      <c r="C6343">
        <v>1319</v>
      </c>
      <c r="D6343">
        <v>275000</v>
      </c>
      <c r="E6343">
        <v>253</v>
      </c>
      <c r="F6343" s="3">
        <v>259.99977550402946</v>
      </c>
    </row>
    <row r="6344" spans="1:6">
      <c r="A6344">
        <v>26</v>
      </c>
      <c r="B6344">
        <v>-88.93</v>
      </c>
      <c r="C6344">
        <v>1319</v>
      </c>
      <c r="D6344">
        <v>275000</v>
      </c>
      <c r="E6344">
        <v>260</v>
      </c>
      <c r="F6344" s="3">
        <v>249.7763570838834</v>
      </c>
    </row>
    <row r="6345" spans="1:6">
      <c r="A6345">
        <v>27</v>
      </c>
      <c r="B6345">
        <v>-88.816000000000003</v>
      </c>
      <c r="C6345">
        <v>1319</v>
      </c>
      <c r="D6345">
        <v>275000</v>
      </c>
      <c r="E6345">
        <v>245</v>
      </c>
      <c r="F6345" s="3">
        <v>241.98182803934603</v>
      </c>
    </row>
    <row r="6346" spans="1:6">
      <c r="A6346">
        <v>28</v>
      </c>
      <c r="B6346">
        <v>-88.695999999999998</v>
      </c>
      <c r="C6346">
        <v>1319</v>
      </c>
      <c r="D6346">
        <v>275000</v>
      </c>
      <c r="E6346">
        <v>240</v>
      </c>
      <c r="F6346" s="3">
        <v>236.94105093216422</v>
      </c>
    </row>
    <row r="6347" spans="1:6">
      <c r="A6347">
        <v>29</v>
      </c>
      <c r="B6347">
        <v>-88.590999999999994</v>
      </c>
      <c r="C6347">
        <v>1319</v>
      </c>
      <c r="D6347">
        <v>275000</v>
      </c>
      <c r="E6347">
        <v>235</v>
      </c>
      <c r="F6347" s="3">
        <v>234.62780375580206</v>
      </c>
    </row>
    <row r="6348" spans="1:6">
      <c r="A6348">
        <v>30</v>
      </c>
      <c r="B6348">
        <v>-88.471999999999994</v>
      </c>
      <c r="C6348">
        <v>1319</v>
      </c>
      <c r="D6348">
        <v>275000</v>
      </c>
      <c r="E6348">
        <v>228</v>
      </c>
      <c r="F6348" s="3">
        <v>233.73816539658421</v>
      </c>
    </row>
    <row r="6349" spans="1:6">
      <c r="A6349">
        <v>31</v>
      </c>
      <c r="B6349">
        <v>-88.36</v>
      </c>
      <c r="C6349">
        <v>1319</v>
      </c>
      <c r="D6349">
        <v>275000</v>
      </c>
      <c r="E6349">
        <v>253</v>
      </c>
      <c r="F6349" s="3">
        <v>234.06607480615941</v>
      </c>
    </row>
    <row r="6350" spans="1:6">
      <c r="A6350">
        <v>32</v>
      </c>
      <c r="B6350">
        <v>-88.251999999999995</v>
      </c>
      <c r="C6350">
        <v>1319</v>
      </c>
      <c r="D6350">
        <v>275000</v>
      </c>
      <c r="E6350">
        <v>225</v>
      </c>
      <c r="F6350" s="3">
        <v>235.07878101956391</v>
      </c>
    </row>
    <row r="6351" spans="1:6">
      <c r="A6351" t="s">
        <v>0</v>
      </c>
    </row>
    <row r="6352" spans="1:6">
      <c r="A6352" t="s">
        <v>0</v>
      </c>
    </row>
    <row r="6353" spans="1:6">
      <c r="A6353" t="s">
        <v>0</v>
      </c>
    </row>
    <row r="6354" spans="1:6">
      <c r="A6354" t="s">
        <v>0</v>
      </c>
    </row>
    <row r="6355" spans="1:6">
      <c r="A6355" t="s">
        <v>230</v>
      </c>
    </row>
    <row r="6356" spans="1:6">
      <c r="A6356" t="s">
        <v>149</v>
      </c>
    </row>
    <row r="6357" spans="1:6">
      <c r="A6357" t="s">
        <v>3</v>
      </c>
    </row>
    <row r="6358" spans="1:6">
      <c r="A6358" t="s">
        <v>4</v>
      </c>
    </row>
    <row r="6359" spans="1:6">
      <c r="A6359" t="s">
        <v>150</v>
      </c>
    </row>
    <row r="6360" spans="1:6">
      <c r="A6360" t="s">
        <v>231</v>
      </c>
    </row>
    <row r="6361" spans="1:6">
      <c r="A6361" t="s">
        <v>7</v>
      </c>
    </row>
    <row r="6362" spans="1:6">
      <c r="A6362" t="s">
        <v>8</v>
      </c>
    </row>
    <row r="6363" spans="1:6">
      <c r="A6363" t="s">
        <v>151</v>
      </c>
    </row>
    <row r="6364" spans="1:6">
      <c r="A6364" t="s">
        <v>10</v>
      </c>
    </row>
    <row r="6365" spans="1:6">
      <c r="A6365" t="s">
        <v>11</v>
      </c>
    </row>
    <row r="6366" spans="1:6">
      <c r="A6366" t="s">
        <v>0</v>
      </c>
    </row>
    <row r="6367" spans="1:6">
      <c r="A6367" t="s">
        <v>0</v>
      </c>
    </row>
    <row r="6368" spans="1:6">
      <c r="A6368" t="s">
        <v>328</v>
      </c>
      <c r="B6368" t="s">
        <v>307</v>
      </c>
      <c r="C6368" t="s">
        <v>310</v>
      </c>
      <c r="D6368" t="s">
        <v>327</v>
      </c>
      <c r="E6368" t="s">
        <v>326</v>
      </c>
      <c r="F6368" t="s">
        <v>347</v>
      </c>
    </row>
    <row r="6369" spans="1:10">
      <c r="A6369">
        <v>1</v>
      </c>
      <c r="B6369">
        <v>-91.748000000000005</v>
      </c>
      <c r="C6369">
        <v>1320</v>
      </c>
      <c r="D6369">
        <v>275000</v>
      </c>
      <c r="E6369">
        <v>154</v>
      </c>
      <c r="F6369" s="3">
        <v>167.0306704048308</v>
      </c>
      <c r="J6369" t="s">
        <v>485</v>
      </c>
    </row>
    <row r="6370" spans="1:10">
      <c r="A6370">
        <v>2</v>
      </c>
      <c r="B6370">
        <v>-91.638999999999996</v>
      </c>
      <c r="C6370">
        <v>1320</v>
      </c>
      <c r="D6370">
        <v>275000</v>
      </c>
      <c r="E6370">
        <v>153</v>
      </c>
      <c r="F6370" s="3">
        <v>170.08744964987847</v>
      </c>
    </row>
    <row r="6371" spans="1:10">
      <c r="A6371">
        <v>3</v>
      </c>
      <c r="B6371">
        <v>-91.524000000000001</v>
      </c>
      <c r="C6371">
        <v>1320</v>
      </c>
      <c r="D6371">
        <v>275000</v>
      </c>
      <c r="E6371">
        <v>183</v>
      </c>
      <c r="F6371" s="3">
        <v>173.85518853955168</v>
      </c>
    </row>
    <row r="6372" spans="1:10">
      <c r="A6372">
        <v>4</v>
      </c>
      <c r="B6372">
        <v>-91.412000000000006</v>
      </c>
      <c r="C6372">
        <v>1320</v>
      </c>
      <c r="D6372">
        <v>275000</v>
      </c>
      <c r="E6372">
        <v>178</v>
      </c>
      <c r="F6372" s="3">
        <v>178.41362995482896</v>
      </c>
    </row>
    <row r="6373" spans="1:10">
      <c r="A6373">
        <v>5</v>
      </c>
      <c r="B6373">
        <v>-91.3</v>
      </c>
      <c r="C6373">
        <v>1320</v>
      </c>
      <c r="D6373">
        <v>275000</v>
      </c>
      <c r="E6373">
        <v>205</v>
      </c>
      <c r="F6373" s="3">
        <v>184.34331377055807</v>
      </c>
    </row>
    <row r="6374" spans="1:10">
      <c r="A6374">
        <v>6</v>
      </c>
      <c r="B6374">
        <v>-91.194000000000003</v>
      </c>
      <c r="C6374">
        <v>1320</v>
      </c>
      <c r="D6374">
        <v>275000</v>
      </c>
      <c r="E6374">
        <v>204</v>
      </c>
      <c r="F6374" s="3">
        <v>191.78351051956398</v>
      </c>
    </row>
    <row r="6375" spans="1:10">
      <c r="A6375">
        <v>7</v>
      </c>
      <c r="B6375">
        <v>-91.081000000000003</v>
      </c>
      <c r="C6375">
        <v>1320</v>
      </c>
      <c r="D6375">
        <v>275000</v>
      </c>
      <c r="E6375">
        <v>209</v>
      </c>
      <c r="F6375" s="3">
        <v>202.36199061481244</v>
      </c>
    </row>
    <row r="6376" spans="1:10">
      <c r="A6376">
        <v>8</v>
      </c>
      <c r="B6376">
        <v>-90.965000000000003</v>
      </c>
      <c r="C6376">
        <v>1320</v>
      </c>
      <c r="D6376">
        <v>275000</v>
      </c>
      <c r="E6376">
        <v>236</v>
      </c>
      <c r="F6376" s="3">
        <v>216.78190744288307</v>
      </c>
    </row>
    <row r="6377" spans="1:10">
      <c r="A6377">
        <v>9</v>
      </c>
      <c r="B6377">
        <v>-90.849000000000004</v>
      </c>
      <c r="C6377">
        <v>1320</v>
      </c>
      <c r="D6377">
        <v>275000</v>
      </c>
      <c r="E6377">
        <v>232</v>
      </c>
      <c r="F6377" s="3">
        <v>235.33046448219082</v>
      </c>
    </row>
    <row r="6378" spans="1:10">
      <c r="A6378">
        <v>10</v>
      </c>
      <c r="B6378">
        <v>-90.733999999999995</v>
      </c>
      <c r="C6378">
        <v>1320</v>
      </c>
      <c r="D6378">
        <v>275000</v>
      </c>
      <c r="E6378">
        <v>250</v>
      </c>
      <c r="F6378" s="3">
        <v>257.83248944240535</v>
      </c>
    </row>
    <row r="6379" spans="1:10">
      <c r="A6379">
        <v>11</v>
      </c>
      <c r="B6379">
        <v>-90.623999999999995</v>
      </c>
      <c r="C6379">
        <v>1320</v>
      </c>
      <c r="D6379">
        <v>275000</v>
      </c>
      <c r="E6379">
        <v>280</v>
      </c>
      <c r="F6379" s="3">
        <v>282.57367389021641</v>
      </c>
    </row>
    <row r="6380" spans="1:10">
      <c r="A6380">
        <v>12</v>
      </c>
      <c r="B6380">
        <v>-90.509</v>
      </c>
      <c r="C6380">
        <v>1320</v>
      </c>
      <c r="D6380">
        <v>275000</v>
      </c>
      <c r="E6380">
        <v>285</v>
      </c>
      <c r="F6380" s="3">
        <v>310.36089937761818</v>
      </c>
    </row>
    <row r="6381" spans="1:10">
      <c r="A6381">
        <v>13</v>
      </c>
      <c r="B6381">
        <v>-90.394999999999996</v>
      </c>
      <c r="C6381">
        <v>1320</v>
      </c>
      <c r="D6381">
        <v>275000</v>
      </c>
      <c r="E6381">
        <v>327</v>
      </c>
      <c r="F6381" s="3">
        <v>337.643170822721</v>
      </c>
    </row>
    <row r="6382" spans="1:10">
      <c r="A6382">
        <v>14</v>
      </c>
      <c r="B6382">
        <v>-90.287000000000006</v>
      </c>
      <c r="C6382">
        <v>1320</v>
      </c>
      <c r="D6382">
        <v>275000</v>
      </c>
      <c r="E6382">
        <v>385</v>
      </c>
      <c r="F6382" s="3">
        <v>360.80007016315722</v>
      </c>
    </row>
    <row r="6383" spans="1:10">
      <c r="A6383">
        <v>15</v>
      </c>
      <c r="B6383">
        <v>-90.171999999999997</v>
      </c>
      <c r="C6383">
        <v>1320</v>
      </c>
      <c r="D6383">
        <v>275000</v>
      </c>
      <c r="E6383">
        <v>406</v>
      </c>
      <c r="F6383" s="3">
        <v>379.92989109849862</v>
      </c>
    </row>
    <row r="6384" spans="1:10">
      <c r="A6384">
        <v>16</v>
      </c>
      <c r="B6384">
        <v>-90.055999999999997</v>
      </c>
      <c r="C6384">
        <v>1320</v>
      </c>
      <c r="D6384">
        <v>275000</v>
      </c>
      <c r="E6384">
        <v>370</v>
      </c>
      <c r="F6384" s="3">
        <v>391.18799348026698</v>
      </c>
    </row>
    <row r="6385" spans="1:6">
      <c r="A6385">
        <v>17</v>
      </c>
      <c r="B6385">
        <v>-89.94</v>
      </c>
      <c r="C6385">
        <v>1320</v>
      </c>
      <c r="D6385">
        <v>275000</v>
      </c>
      <c r="E6385">
        <v>392</v>
      </c>
      <c r="F6385" s="3">
        <v>393.10473093108885</v>
      </c>
    </row>
    <row r="6386" spans="1:6">
      <c r="A6386">
        <v>18</v>
      </c>
      <c r="B6386">
        <v>-89.825000000000003</v>
      </c>
      <c r="C6386">
        <v>1320</v>
      </c>
      <c r="D6386">
        <v>275000</v>
      </c>
      <c r="E6386">
        <v>385</v>
      </c>
      <c r="F6386" s="3">
        <v>385.8851042211798</v>
      </c>
    </row>
    <row r="6387" spans="1:6">
      <c r="A6387">
        <v>19</v>
      </c>
      <c r="B6387">
        <v>-89.718999999999994</v>
      </c>
      <c r="C6387">
        <v>1320</v>
      </c>
      <c r="D6387">
        <v>275000</v>
      </c>
      <c r="E6387">
        <v>407</v>
      </c>
      <c r="F6387" s="3">
        <v>372.39463338852852</v>
      </c>
    </row>
    <row r="6388" spans="1:6">
      <c r="A6388">
        <v>20</v>
      </c>
      <c r="B6388">
        <v>-89.605999999999995</v>
      </c>
      <c r="C6388">
        <v>1320</v>
      </c>
      <c r="D6388">
        <v>275000</v>
      </c>
      <c r="E6388">
        <v>332</v>
      </c>
      <c r="F6388" s="3">
        <v>352.93375018731956</v>
      </c>
    </row>
    <row r="6389" spans="1:6">
      <c r="A6389">
        <v>21</v>
      </c>
      <c r="B6389">
        <v>-89.491</v>
      </c>
      <c r="C6389">
        <v>1320</v>
      </c>
      <c r="D6389">
        <v>275000</v>
      </c>
      <c r="E6389">
        <v>317</v>
      </c>
      <c r="F6389" s="3">
        <v>330.45542115860951</v>
      </c>
    </row>
    <row r="6390" spans="1:6">
      <c r="A6390">
        <v>22</v>
      </c>
      <c r="B6390">
        <v>-89.376999999999995</v>
      </c>
      <c r="C6390">
        <v>1320</v>
      </c>
      <c r="D6390">
        <v>275000</v>
      </c>
      <c r="E6390">
        <v>320</v>
      </c>
      <c r="F6390" s="3">
        <v>308.18341559312427</v>
      </c>
    </row>
    <row r="6391" spans="1:6">
      <c r="A6391">
        <v>23</v>
      </c>
      <c r="B6391">
        <v>-89.257999999999996</v>
      </c>
      <c r="C6391">
        <v>1320</v>
      </c>
      <c r="D6391">
        <v>275000</v>
      </c>
      <c r="E6391">
        <v>292</v>
      </c>
      <c r="F6391" s="3">
        <v>287.25091426727977</v>
      </c>
    </row>
    <row r="6392" spans="1:6">
      <c r="A6392">
        <v>24</v>
      </c>
      <c r="B6392">
        <v>-89.141999999999996</v>
      </c>
      <c r="C6392">
        <v>1320</v>
      </c>
      <c r="D6392">
        <v>275000</v>
      </c>
      <c r="E6392">
        <v>282</v>
      </c>
      <c r="F6392" s="3">
        <v>270.55048881832778</v>
      </c>
    </row>
    <row r="6393" spans="1:6">
      <c r="A6393">
        <v>25</v>
      </c>
      <c r="B6393">
        <v>-89.034999999999997</v>
      </c>
      <c r="C6393">
        <v>1320</v>
      </c>
      <c r="D6393">
        <v>275000</v>
      </c>
      <c r="E6393">
        <v>255</v>
      </c>
      <c r="F6393" s="3">
        <v>258.87752881537529</v>
      </c>
    </row>
    <row r="6394" spans="1:6">
      <c r="A6394">
        <v>26</v>
      </c>
      <c r="B6394">
        <v>-88.93</v>
      </c>
      <c r="C6394">
        <v>1320</v>
      </c>
      <c r="D6394">
        <v>275000</v>
      </c>
      <c r="E6394">
        <v>234</v>
      </c>
      <c r="F6394" s="3">
        <v>250.81143000479369</v>
      </c>
    </row>
    <row r="6395" spans="1:6">
      <c r="A6395">
        <v>27</v>
      </c>
      <c r="B6395">
        <v>-88.816000000000003</v>
      </c>
      <c r="C6395">
        <v>1320</v>
      </c>
      <c r="D6395">
        <v>275000</v>
      </c>
      <c r="E6395">
        <v>236</v>
      </c>
      <c r="F6395" s="3">
        <v>245.3677716171259</v>
      </c>
    </row>
    <row r="6396" spans="1:6">
      <c r="A6396">
        <v>28</v>
      </c>
      <c r="B6396">
        <v>-88.695999999999998</v>
      </c>
      <c r="C6396">
        <v>1320</v>
      </c>
      <c r="D6396">
        <v>275000</v>
      </c>
      <c r="E6396">
        <v>247</v>
      </c>
      <c r="F6396" s="3">
        <v>242.5868751828923</v>
      </c>
    </row>
    <row r="6397" spans="1:6">
      <c r="A6397">
        <v>29</v>
      </c>
      <c r="B6397">
        <v>-88.590999999999994</v>
      </c>
      <c r="C6397">
        <v>1320</v>
      </c>
      <c r="D6397">
        <v>275000</v>
      </c>
      <c r="E6397">
        <v>237</v>
      </c>
      <c r="F6397" s="3">
        <v>241.96519038972926</v>
      </c>
    </row>
    <row r="6398" spans="1:6">
      <c r="A6398">
        <v>30</v>
      </c>
      <c r="B6398">
        <v>-88.471999999999994</v>
      </c>
      <c r="C6398">
        <v>1320</v>
      </c>
      <c r="D6398">
        <v>275000</v>
      </c>
      <c r="E6398">
        <v>237</v>
      </c>
      <c r="F6398" s="3">
        <v>242.63964051331072</v>
      </c>
    </row>
    <row r="6399" spans="1:6">
      <c r="A6399">
        <v>31</v>
      </c>
      <c r="B6399">
        <v>-88.36</v>
      </c>
      <c r="C6399">
        <v>1320</v>
      </c>
      <c r="D6399">
        <v>275000</v>
      </c>
      <c r="E6399">
        <v>238</v>
      </c>
      <c r="F6399" s="3">
        <v>244.12747345094564</v>
      </c>
    </row>
    <row r="6400" spans="1:6">
      <c r="A6400">
        <v>32</v>
      </c>
      <c r="B6400">
        <v>-88.251999999999995</v>
      </c>
      <c r="C6400">
        <v>1320</v>
      </c>
      <c r="D6400">
        <v>275000</v>
      </c>
      <c r="E6400">
        <v>271</v>
      </c>
      <c r="F6400" s="3">
        <v>246.02775739753443</v>
      </c>
    </row>
    <row r="6401" spans="1:1">
      <c r="A6401" t="s">
        <v>0</v>
      </c>
    </row>
    <row r="6402" spans="1:1">
      <c r="A6402" t="s">
        <v>0</v>
      </c>
    </row>
    <row r="6403" spans="1:1">
      <c r="A6403" t="s">
        <v>0</v>
      </c>
    </row>
    <row r="6404" spans="1:1">
      <c r="A6404" t="s">
        <v>0</v>
      </c>
    </row>
    <row r="6405" spans="1:1">
      <c r="A6405" t="s">
        <v>232</v>
      </c>
    </row>
    <row r="6406" spans="1:1">
      <c r="A6406" t="s">
        <v>149</v>
      </c>
    </row>
    <row r="6407" spans="1:1">
      <c r="A6407" t="s">
        <v>3</v>
      </c>
    </row>
    <row r="6408" spans="1:1">
      <c r="A6408" t="s">
        <v>4</v>
      </c>
    </row>
    <row r="6409" spans="1:1">
      <c r="A6409" t="s">
        <v>150</v>
      </c>
    </row>
    <row r="6410" spans="1:1">
      <c r="A6410" t="s">
        <v>233</v>
      </c>
    </row>
    <row r="6411" spans="1:1">
      <c r="A6411" t="s">
        <v>7</v>
      </c>
    </row>
    <row r="6412" spans="1:1">
      <c r="A6412" t="s">
        <v>8</v>
      </c>
    </row>
    <row r="6413" spans="1:1">
      <c r="A6413" t="s">
        <v>151</v>
      </c>
    </row>
    <row r="6414" spans="1:1">
      <c r="A6414" t="s">
        <v>10</v>
      </c>
    </row>
    <row r="6415" spans="1:1">
      <c r="A6415" t="s">
        <v>11</v>
      </c>
    </row>
    <row r="6416" spans="1:1">
      <c r="A6416" t="s">
        <v>0</v>
      </c>
    </row>
    <row r="6417" spans="1:10">
      <c r="A6417" t="s">
        <v>0</v>
      </c>
    </row>
    <row r="6418" spans="1:10">
      <c r="A6418" t="s">
        <v>328</v>
      </c>
      <c r="B6418" t="s">
        <v>307</v>
      </c>
      <c r="C6418" t="s">
        <v>310</v>
      </c>
      <c r="D6418" t="s">
        <v>327</v>
      </c>
      <c r="E6418" t="s">
        <v>326</v>
      </c>
      <c r="F6418" t="s">
        <v>347</v>
      </c>
    </row>
    <row r="6419" spans="1:10">
      <c r="A6419">
        <v>1</v>
      </c>
      <c r="B6419">
        <v>-91.748000000000005</v>
      </c>
      <c r="C6419">
        <v>1316</v>
      </c>
      <c r="D6419">
        <v>275000</v>
      </c>
      <c r="E6419">
        <v>181</v>
      </c>
      <c r="F6419" s="3">
        <v>171.4534029846177</v>
      </c>
      <c r="J6419" t="s">
        <v>486</v>
      </c>
    </row>
    <row r="6420" spans="1:10">
      <c r="A6420">
        <v>2</v>
      </c>
      <c r="B6420">
        <v>-91.638999999999996</v>
      </c>
      <c r="C6420">
        <v>1316</v>
      </c>
      <c r="D6420">
        <v>275000</v>
      </c>
      <c r="E6420">
        <v>170</v>
      </c>
      <c r="F6420" s="3">
        <v>175.05257368570281</v>
      </c>
    </row>
    <row r="6421" spans="1:10">
      <c r="A6421">
        <v>3</v>
      </c>
      <c r="B6421">
        <v>-91.524000000000001</v>
      </c>
      <c r="C6421">
        <v>1316</v>
      </c>
      <c r="D6421">
        <v>275000</v>
      </c>
      <c r="E6421">
        <v>180</v>
      </c>
      <c r="F6421" s="3">
        <v>179.71044598079141</v>
      </c>
    </row>
    <row r="6422" spans="1:10">
      <c r="A6422">
        <v>4</v>
      </c>
      <c r="B6422">
        <v>-91.412000000000006</v>
      </c>
      <c r="C6422">
        <v>1316</v>
      </c>
      <c r="D6422">
        <v>275000</v>
      </c>
      <c r="E6422">
        <v>171</v>
      </c>
      <c r="F6422" s="3">
        <v>185.41390021869347</v>
      </c>
    </row>
    <row r="6423" spans="1:10">
      <c r="A6423">
        <v>5</v>
      </c>
      <c r="B6423">
        <v>-91.3</v>
      </c>
      <c r="C6423">
        <v>1316</v>
      </c>
      <c r="D6423">
        <v>275000</v>
      </c>
      <c r="E6423">
        <v>187</v>
      </c>
      <c r="F6423" s="3">
        <v>192.6194292087726</v>
      </c>
    </row>
    <row r="6424" spans="1:10">
      <c r="A6424">
        <v>6</v>
      </c>
      <c r="B6424">
        <v>-91.194000000000003</v>
      </c>
      <c r="C6424">
        <v>1316</v>
      </c>
      <c r="D6424">
        <v>275000</v>
      </c>
      <c r="E6424">
        <v>207</v>
      </c>
      <c r="F6424" s="3">
        <v>201.13015234589938</v>
      </c>
    </row>
    <row r="6425" spans="1:10">
      <c r="A6425">
        <v>7</v>
      </c>
      <c r="B6425">
        <v>-91.081000000000003</v>
      </c>
      <c r="C6425">
        <v>1316</v>
      </c>
      <c r="D6425">
        <v>275000</v>
      </c>
      <c r="E6425">
        <v>212</v>
      </c>
      <c r="F6425" s="3">
        <v>212.27815328292354</v>
      </c>
    </row>
    <row r="6426" spans="1:10">
      <c r="A6426">
        <v>8</v>
      </c>
      <c r="B6426">
        <v>-90.965000000000003</v>
      </c>
      <c r="C6426">
        <v>1316</v>
      </c>
      <c r="D6426">
        <v>275000</v>
      </c>
      <c r="E6426">
        <v>247</v>
      </c>
      <c r="F6426" s="3">
        <v>226.08211925301046</v>
      </c>
    </row>
    <row r="6427" spans="1:10">
      <c r="A6427">
        <v>9</v>
      </c>
      <c r="B6427">
        <v>-90.849000000000004</v>
      </c>
      <c r="C6427">
        <v>1316</v>
      </c>
      <c r="D6427">
        <v>275000</v>
      </c>
      <c r="E6427">
        <v>256</v>
      </c>
      <c r="F6427" s="3">
        <v>242.16220678531329</v>
      </c>
    </row>
    <row r="6428" spans="1:10">
      <c r="A6428">
        <v>10</v>
      </c>
      <c r="B6428">
        <v>-90.733999999999995</v>
      </c>
      <c r="C6428">
        <v>1316</v>
      </c>
      <c r="D6428">
        <v>275000</v>
      </c>
      <c r="E6428">
        <v>264</v>
      </c>
      <c r="F6428" s="3">
        <v>259.90622992695188</v>
      </c>
    </row>
    <row r="6429" spans="1:10">
      <c r="A6429">
        <v>11</v>
      </c>
      <c r="B6429">
        <v>-90.623999999999995</v>
      </c>
      <c r="C6429">
        <v>1316</v>
      </c>
      <c r="D6429">
        <v>275000</v>
      </c>
      <c r="E6429">
        <v>273</v>
      </c>
      <c r="F6429" s="3">
        <v>277.82174907758008</v>
      </c>
    </row>
    <row r="6430" spans="1:10">
      <c r="A6430">
        <v>12</v>
      </c>
      <c r="B6430">
        <v>-90.509</v>
      </c>
      <c r="C6430">
        <v>1316</v>
      </c>
      <c r="D6430">
        <v>275000</v>
      </c>
      <c r="E6430">
        <v>274</v>
      </c>
      <c r="F6430" s="3">
        <v>296.45731670632165</v>
      </c>
    </row>
    <row r="6431" spans="1:10">
      <c r="A6431">
        <v>13</v>
      </c>
      <c r="B6431">
        <v>-90.394999999999996</v>
      </c>
      <c r="C6431">
        <v>1316</v>
      </c>
      <c r="D6431">
        <v>275000</v>
      </c>
      <c r="E6431">
        <v>304</v>
      </c>
      <c r="F6431" s="3">
        <v>313.53690256299836</v>
      </c>
    </row>
    <row r="6432" spans="1:10">
      <c r="A6432">
        <v>14</v>
      </c>
      <c r="B6432">
        <v>-90.287000000000006</v>
      </c>
      <c r="C6432">
        <v>1316</v>
      </c>
      <c r="D6432">
        <v>275000</v>
      </c>
      <c r="E6432">
        <v>326</v>
      </c>
      <c r="F6432" s="3">
        <v>327.20500347654894</v>
      </c>
    </row>
    <row r="6433" spans="1:6">
      <c r="A6433">
        <v>15</v>
      </c>
      <c r="B6433">
        <v>-90.171999999999997</v>
      </c>
      <c r="C6433">
        <v>1316</v>
      </c>
      <c r="D6433">
        <v>275000</v>
      </c>
      <c r="E6433">
        <v>354</v>
      </c>
      <c r="F6433" s="3">
        <v>337.89367014999459</v>
      </c>
    </row>
    <row r="6434" spans="1:6">
      <c r="A6434">
        <v>16</v>
      </c>
      <c r="B6434">
        <v>-90.055999999999997</v>
      </c>
      <c r="C6434">
        <v>1316</v>
      </c>
      <c r="D6434">
        <v>275000</v>
      </c>
      <c r="E6434">
        <v>327</v>
      </c>
      <c r="F6434" s="3">
        <v>343.74586032615207</v>
      </c>
    </row>
    <row r="6435" spans="1:6">
      <c r="A6435">
        <v>17</v>
      </c>
      <c r="B6435">
        <v>-89.94</v>
      </c>
      <c r="C6435">
        <v>1316</v>
      </c>
      <c r="D6435">
        <v>275000</v>
      </c>
      <c r="E6435">
        <v>353</v>
      </c>
      <c r="F6435" s="3">
        <v>344.24734265232775</v>
      </c>
    </row>
    <row r="6436" spans="1:6">
      <c r="A6436">
        <v>18</v>
      </c>
      <c r="B6436">
        <v>-89.825000000000003</v>
      </c>
      <c r="C6436">
        <v>1316</v>
      </c>
      <c r="D6436">
        <v>275000</v>
      </c>
      <c r="E6436">
        <v>336</v>
      </c>
      <c r="F6436" s="3">
        <v>339.65485973207558</v>
      </c>
    </row>
    <row r="6437" spans="1:6">
      <c r="A6437">
        <v>19</v>
      </c>
      <c r="B6437">
        <v>-89.718999999999994</v>
      </c>
      <c r="C6437">
        <v>1316</v>
      </c>
      <c r="D6437">
        <v>275000</v>
      </c>
      <c r="E6437">
        <v>356</v>
      </c>
      <c r="F6437" s="3">
        <v>331.56296940392031</v>
      </c>
    </row>
    <row r="6438" spans="1:6">
      <c r="A6438">
        <v>20</v>
      </c>
      <c r="B6438">
        <v>-89.605999999999995</v>
      </c>
      <c r="C6438">
        <v>1316</v>
      </c>
      <c r="D6438">
        <v>275000</v>
      </c>
      <c r="E6438">
        <v>333</v>
      </c>
      <c r="F6438" s="3">
        <v>319.89058452391635</v>
      </c>
    </row>
    <row r="6439" spans="1:6">
      <c r="A6439">
        <v>21</v>
      </c>
      <c r="B6439">
        <v>-89.491</v>
      </c>
      <c r="C6439">
        <v>1316</v>
      </c>
      <c r="D6439">
        <v>275000</v>
      </c>
      <c r="E6439">
        <v>327</v>
      </c>
      <c r="F6439" s="3">
        <v>306.09034473928148</v>
      </c>
    </row>
    <row r="6440" spans="1:6">
      <c r="A6440">
        <v>22</v>
      </c>
      <c r="B6440">
        <v>-89.376999999999995</v>
      </c>
      <c r="C6440">
        <v>1316</v>
      </c>
      <c r="D6440">
        <v>275000</v>
      </c>
      <c r="E6440">
        <v>263</v>
      </c>
      <c r="F6440" s="3">
        <v>291.84769190619261</v>
      </c>
    </row>
    <row r="6441" spans="1:6">
      <c r="A6441">
        <v>23</v>
      </c>
      <c r="B6441">
        <v>-89.257999999999996</v>
      </c>
      <c r="C6441">
        <v>1316</v>
      </c>
      <c r="D6441">
        <v>275000</v>
      </c>
      <c r="E6441">
        <v>243</v>
      </c>
      <c r="F6441" s="3">
        <v>277.66582642815638</v>
      </c>
    </row>
    <row r="6442" spans="1:6">
      <c r="A6442">
        <v>24</v>
      </c>
      <c r="B6442">
        <v>-89.141999999999996</v>
      </c>
      <c r="C6442">
        <v>1316</v>
      </c>
      <c r="D6442">
        <v>275000</v>
      </c>
      <c r="E6442">
        <v>277</v>
      </c>
      <c r="F6442" s="3">
        <v>265.46654071571243</v>
      </c>
    </row>
    <row r="6443" spans="1:6">
      <c r="A6443">
        <v>25</v>
      </c>
      <c r="B6443">
        <v>-89.034999999999997</v>
      </c>
      <c r="C6443">
        <v>1316</v>
      </c>
      <c r="D6443">
        <v>275000</v>
      </c>
      <c r="E6443">
        <v>289</v>
      </c>
      <c r="F6443" s="3">
        <v>256.13665595559274</v>
      </c>
    </row>
    <row r="6444" spans="1:6">
      <c r="A6444">
        <v>26</v>
      </c>
      <c r="B6444">
        <v>-88.93</v>
      </c>
      <c r="C6444">
        <v>1316</v>
      </c>
      <c r="D6444">
        <v>275000</v>
      </c>
      <c r="E6444">
        <v>228</v>
      </c>
      <c r="F6444" s="3">
        <v>248.95448405224667</v>
      </c>
    </row>
    <row r="6445" spans="1:6">
      <c r="A6445">
        <v>27</v>
      </c>
      <c r="B6445">
        <v>-88.816000000000003</v>
      </c>
      <c r="C6445">
        <v>1316</v>
      </c>
      <c r="D6445">
        <v>275000</v>
      </c>
      <c r="E6445">
        <v>244</v>
      </c>
      <c r="F6445" s="3">
        <v>243.3258864545798</v>
      </c>
    </row>
    <row r="6446" spans="1:6">
      <c r="A6446">
        <v>28</v>
      </c>
      <c r="B6446">
        <v>-88.695999999999998</v>
      </c>
      <c r="C6446">
        <v>1316</v>
      </c>
      <c r="D6446">
        <v>275000</v>
      </c>
      <c r="E6446">
        <v>265</v>
      </c>
      <c r="F6446" s="3">
        <v>239.58908605854208</v>
      </c>
    </row>
    <row r="6447" spans="1:6">
      <c r="A6447">
        <v>29</v>
      </c>
      <c r="B6447">
        <v>-88.590999999999994</v>
      </c>
      <c r="C6447">
        <v>1316</v>
      </c>
      <c r="D6447">
        <v>275000</v>
      </c>
      <c r="E6447">
        <v>245</v>
      </c>
      <c r="F6447" s="3">
        <v>237.8557107315815</v>
      </c>
    </row>
    <row r="6448" spans="1:6">
      <c r="A6448">
        <v>30</v>
      </c>
      <c r="B6448">
        <v>-88.471999999999994</v>
      </c>
      <c r="C6448">
        <v>1316</v>
      </c>
      <c r="D6448">
        <v>275000</v>
      </c>
      <c r="E6448">
        <v>226</v>
      </c>
      <c r="F6448" s="3">
        <v>237.24358397570822</v>
      </c>
    </row>
    <row r="6449" spans="1:6">
      <c r="A6449">
        <v>31</v>
      </c>
      <c r="B6449">
        <v>-88.36</v>
      </c>
      <c r="C6449">
        <v>1316</v>
      </c>
      <c r="D6449">
        <v>275000</v>
      </c>
      <c r="E6449">
        <v>215</v>
      </c>
      <c r="F6449" s="3">
        <v>237.64110246872465</v>
      </c>
    </row>
    <row r="6450" spans="1:6">
      <c r="A6450">
        <v>32</v>
      </c>
      <c r="B6450">
        <v>-88.251999999999995</v>
      </c>
      <c r="C6450">
        <v>1316</v>
      </c>
      <c r="D6450">
        <v>275000</v>
      </c>
      <c r="E6450">
        <v>259</v>
      </c>
      <c r="F6450" s="3">
        <v>238.6516944086932</v>
      </c>
    </row>
    <row r="6451" spans="1:6">
      <c r="A6451" t="s">
        <v>0</v>
      </c>
    </row>
    <row r="6452" spans="1:6">
      <c r="A6452" t="s">
        <v>0</v>
      </c>
    </row>
    <row r="6453" spans="1:6">
      <c r="A6453" t="s">
        <v>0</v>
      </c>
    </row>
    <row r="6454" spans="1:6">
      <c r="A6454" t="s">
        <v>0</v>
      </c>
    </row>
    <row r="6455" spans="1:6">
      <c r="A6455" t="s">
        <v>234</v>
      </c>
    </row>
    <row r="6456" spans="1:6">
      <c r="A6456" t="s">
        <v>149</v>
      </c>
    </row>
    <row r="6457" spans="1:6">
      <c r="A6457" t="s">
        <v>3</v>
      </c>
    </row>
    <row r="6458" spans="1:6">
      <c r="A6458" t="s">
        <v>4</v>
      </c>
    </row>
    <row r="6459" spans="1:6">
      <c r="A6459" t="s">
        <v>150</v>
      </c>
    </row>
    <row r="6460" spans="1:6">
      <c r="A6460" t="s">
        <v>235</v>
      </c>
    </row>
    <row r="6461" spans="1:6">
      <c r="A6461" t="s">
        <v>7</v>
      </c>
    </row>
    <row r="6462" spans="1:6">
      <c r="A6462" t="s">
        <v>8</v>
      </c>
    </row>
    <row r="6463" spans="1:6">
      <c r="A6463" t="s">
        <v>151</v>
      </c>
    </row>
    <row r="6464" spans="1:6">
      <c r="A6464" t="s">
        <v>10</v>
      </c>
    </row>
    <row r="6465" spans="1:10">
      <c r="A6465" t="s">
        <v>11</v>
      </c>
    </row>
    <row r="6466" spans="1:10">
      <c r="A6466" t="s">
        <v>0</v>
      </c>
    </row>
    <row r="6467" spans="1:10">
      <c r="A6467" t="s">
        <v>0</v>
      </c>
    </row>
    <row r="6468" spans="1:10">
      <c r="A6468" t="s">
        <v>328</v>
      </c>
      <c r="B6468" t="s">
        <v>307</v>
      </c>
      <c r="C6468" t="s">
        <v>310</v>
      </c>
      <c r="D6468" t="s">
        <v>327</v>
      </c>
      <c r="E6468" t="s">
        <v>326</v>
      </c>
      <c r="F6468" t="s">
        <v>347</v>
      </c>
    </row>
    <row r="6469" spans="1:10">
      <c r="A6469">
        <v>1</v>
      </c>
      <c r="B6469">
        <v>-91.748000000000005</v>
      </c>
      <c r="C6469">
        <v>1317</v>
      </c>
      <c r="D6469">
        <v>275000</v>
      </c>
      <c r="E6469">
        <v>164</v>
      </c>
      <c r="F6469" s="3">
        <v>162.37729081169073</v>
      </c>
      <c r="J6469" t="s">
        <v>487</v>
      </c>
    </row>
    <row r="6470" spans="1:10">
      <c r="A6470">
        <v>2</v>
      </c>
      <c r="B6470">
        <v>-91.638999999999996</v>
      </c>
      <c r="C6470">
        <v>1317</v>
      </c>
      <c r="D6470">
        <v>275000</v>
      </c>
      <c r="E6470">
        <v>155</v>
      </c>
      <c r="F6470" s="3">
        <v>166.86220720427761</v>
      </c>
    </row>
    <row r="6471" spans="1:10">
      <c r="A6471">
        <v>3</v>
      </c>
      <c r="B6471">
        <v>-91.524000000000001</v>
      </c>
      <c r="C6471">
        <v>1317</v>
      </c>
      <c r="D6471">
        <v>275000</v>
      </c>
      <c r="E6471">
        <v>163</v>
      </c>
      <c r="F6471" s="3">
        <v>172.5721540574674</v>
      </c>
    </row>
    <row r="6472" spans="1:10">
      <c r="A6472">
        <v>4</v>
      </c>
      <c r="B6472">
        <v>-91.412000000000006</v>
      </c>
      <c r="C6472">
        <v>1317</v>
      </c>
      <c r="D6472">
        <v>275000</v>
      </c>
      <c r="E6472">
        <v>179</v>
      </c>
      <c r="F6472" s="3">
        <v>179.46988392712174</v>
      </c>
    </row>
    <row r="6473" spans="1:10">
      <c r="A6473">
        <v>5</v>
      </c>
      <c r="B6473">
        <v>-91.3</v>
      </c>
      <c r="C6473">
        <v>1317</v>
      </c>
      <c r="D6473">
        <v>275000</v>
      </c>
      <c r="E6473">
        <v>197</v>
      </c>
      <c r="F6473" s="3">
        <v>188.10315571678154</v>
      </c>
    </row>
    <row r="6474" spans="1:10">
      <c r="A6474">
        <v>6</v>
      </c>
      <c r="B6474">
        <v>-91.194000000000003</v>
      </c>
      <c r="C6474">
        <v>1317</v>
      </c>
      <c r="D6474">
        <v>275000</v>
      </c>
      <c r="E6474">
        <v>219</v>
      </c>
      <c r="F6474" s="3">
        <v>198.24743249867021</v>
      </c>
    </row>
    <row r="6475" spans="1:10">
      <c r="A6475">
        <v>7</v>
      </c>
      <c r="B6475">
        <v>-91.081000000000003</v>
      </c>
      <c r="C6475">
        <v>1317</v>
      </c>
      <c r="D6475">
        <v>275000</v>
      </c>
      <c r="E6475">
        <v>210</v>
      </c>
      <c r="F6475" s="3">
        <v>211.51244810849707</v>
      </c>
    </row>
    <row r="6476" spans="1:10">
      <c r="A6476">
        <v>8</v>
      </c>
      <c r="B6476">
        <v>-90.965000000000003</v>
      </c>
      <c r="C6476">
        <v>1317</v>
      </c>
      <c r="D6476">
        <v>275000</v>
      </c>
      <c r="E6476">
        <v>256</v>
      </c>
      <c r="F6476" s="3">
        <v>227.9603286596454</v>
      </c>
    </row>
    <row r="6477" spans="1:10">
      <c r="A6477">
        <v>9</v>
      </c>
      <c r="B6477">
        <v>-90.849000000000004</v>
      </c>
      <c r="C6477">
        <v>1317</v>
      </c>
      <c r="D6477">
        <v>275000</v>
      </c>
      <c r="E6477">
        <v>235</v>
      </c>
      <c r="F6477" s="3">
        <v>247.20069670902529</v>
      </c>
    </row>
    <row r="6478" spans="1:10">
      <c r="A6478">
        <v>10</v>
      </c>
      <c r="B6478">
        <v>-90.733999999999995</v>
      </c>
      <c r="C6478">
        <v>1317</v>
      </c>
      <c r="D6478">
        <v>275000</v>
      </c>
      <c r="E6478">
        <v>275</v>
      </c>
      <c r="F6478" s="3">
        <v>268.57505220560529</v>
      </c>
    </row>
    <row r="6479" spans="1:10">
      <c r="A6479">
        <v>11</v>
      </c>
      <c r="B6479">
        <v>-90.623999999999995</v>
      </c>
      <c r="C6479">
        <v>1317</v>
      </c>
      <c r="D6479">
        <v>275000</v>
      </c>
      <c r="E6479">
        <v>299</v>
      </c>
      <c r="F6479" s="3">
        <v>290.35193907415612</v>
      </c>
    </row>
    <row r="6480" spans="1:10">
      <c r="A6480">
        <v>12</v>
      </c>
      <c r="B6480">
        <v>-90.509</v>
      </c>
      <c r="C6480">
        <v>1317</v>
      </c>
      <c r="D6480">
        <v>275000</v>
      </c>
      <c r="E6480">
        <v>294</v>
      </c>
      <c r="F6480" s="3">
        <v>313.27872711928143</v>
      </c>
    </row>
    <row r="6481" spans="1:6">
      <c r="A6481">
        <v>13</v>
      </c>
      <c r="B6481">
        <v>-90.394999999999996</v>
      </c>
      <c r="C6481">
        <v>1317</v>
      </c>
      <c r="D6481">
        <v>275000</v>
      </c>
      <c r="E6481">
        <v>317</v>
      </c>
      <c r="F6481" s="3">
        <v>334.64462564326186</v>
      </c>
    </row>
    <row r="6482" spans="1:6">
      <c r="A6482">
        <v>14</v>
      </c>
      <c r="B6482">
        <v>-90.287000000000006</v>
      </c>
      <c r="C6482">
        <v>1317</v>
      </c>
      <c r="D6482">
        <v>275000</v>
      </c>
      <c r="E6482">
        <v>333</v>
      </c>
      <c r="F6482" s="3">
        <v>352.15133252068438</v>
      </c>
    </row>
    <row r="6483" spans="1:6">
      <c r="A6483">
        <v>15</v>
      </c>
      <c r="B6483">
        <v>-90.171999999999997</v>
      </c>
      <c r="C6483">
        <v>1317</v>
      </c>
      <c r="D6483">
        <v>275000</v>
      </c>
      <c r="E6483">
        <v>394</v>
      </c>
      <c r="F6483" s="3">
        <v>366.40122875177622</v>
      </c>
    </row>
    <row r="6484" spans="1:6">
      <c r="A6484">
        <v>16</v>
      </c>
      <c r="B6484">
        <v>-90.055999999999997</v>
      </c>
      <c r="C6484">
        <v>1317</v>
      </c>
      <c r="D6484">
        <v>275000</v>
      </c>
      <c r="E6484">
        <v>368</v>
      </c>
      <c r="F6484" s="3">
        <v>375.01582932961571</v>
      </c>
    </row>
    <row r="6485" spans="1:6">
      <c r="A6485">
        <v>17</v>
      </c>
      <c r="B6485">
        <v>-89.94</v>
      </c>
      <c r="C6485">
        <v>1317</v>
      </c>
      <c r="D6485">
        <v>275000</v>
      </c>
      <c r="E6485">
        <v>383</v>
      </c>
      <c r="F6485" s="3">
        <v>377.22895453650438</v>
      </c>
    </row>
    <row r="6486" spans="1:6">
      <c r="A6486">
        <v>18</v>
      </c>
      <c r="B6486">
        <v>-89.825000000000003</v>
      </c>
      <c r="C6486">
        <v>1317</v>
      </c>
      <c r="D6486">
        <v>275000</v>
      </c>
      <c r="E6486">
        <v>344</v>
      </c>
      <c r="F6486" s="3">
        <v>373.18959842867793</v>
      </c>
    </row>
    <row r="6487" spans="1:6">
      <c r="A6487">
        <v>19</v>
      </c>
      <c r="B6487">
        <v>-89.718999999999994</v>
      </c>
      <c r="C6487">
        <v>1317</v>
      </c>
      <c r="D6487">
        <v>275000</v>
      </c>
      <c r="E6487">
        <v>392</v>
      </c>
      <c r="F6487" s="3">
        <v>364.61486725256782</v>
      </c>
    </row>
    <row r="6488" spans="1:6">
      <c r="A6488">
        <v>20</v>
      </c>
      <c r="B6488">
        <v>-89.605999999999995</v>
      </c>
      <c r="C6488">
        <v>1317</v>
      </c>
      <c r="D6488">
        <v>275000</v>
      </c>
      <c r="E6488">
        <v>401</v>
      </c>
      <c r="F6488" s="3">
        <v>351.50459098071525</v>
      </c>
    </row>
    <row r="6489" spans="1:6">
      <c r="A6489">
        <v>21</v>
      </c>
      <c r="B6489">
        <v>-89.491</v>
      </c>
      <c r="C6489">
        <v>1317</v>
      </c>
      <c r="D6489">
        <v>275000</v>
      </c>
      <c r="E6489">
        <v>340</v>
      </c>
      <c r="F6489" s="3">
        <v>335.48795126575516</v>
      </c>
    </row>
    <row r="6490" spans="1:6">
      <c r="A6490">
        <v>22</v>
      </c>
      <c r="B6490">
        <v>-89.376999999999995</v>
      </c>
      <c r="C6490">
        <v>1317</v>
      </c>
      <c r="D6490">
        <v>275000</v>
      </c>
      <c r="E6490">
        <v>304</v>
      </c>
      <c r="F6490" s="3">
        <v>318.58352919974737</v>
      </c>
    </row>
    <row r="6491" spans="1:6">
      <c r="A6491">
        <v>23</v>
      </c>
      <c r="B6491">
        <v>-89.257999999999996</v>
      </c>
      <c r="C6491">
        <v>1317</v>
      </c>
      <c r="D6491">
        <v>275000</v>
      </c>
      <c r="E6491">
        <v>298</v>
      </c>
      <c r="F6491" s="3">
        <v>301.45065090255332</v>
      </c>
    </row>
    <row r="6492" spans="1:6">
      <c r="A6492">
        <v>24</v>
      </c>
      <c r="B6492">
        <v>-89.141999999999996</v>
      </c>
      <c r="C6492">
        <v>1317</v>
      </c>
      <c r="D6492">
        <v>275000</v>
      </c>
      <c r="E6492">
        <v>286</v>
      </c>
      <c r="F6492" s="3">
        <v>286.48889331544251</v>
      </c>
    </row>
    <row r="6493" spans="1:6">
      <c r="A6493">
        <v>25</v>
      </c>
      <c r="B6493">
        <v>-89.034999999999997</v>
      </c>
      <c r="C6493">
        <v>1317</v>
      </c>
      <c r="D6493">
        <v>275000</v>
      </c>
      <c r="E6493">
        <v>263</v>
      </c>
      <c r="F6493" s="3">
        <v>274.89904338462281</v>
      </c>
    </row>
    <row r="6494" spans="1:6">
      <c r="A6494">
        <v>26</v>
      </c>
      <c r="B6494">
        <v>-88.93</v>
      </c>
      <c r="C6494">
        <v>1317</v>
      </c>
      <c r="D6494">
        <v>275000</v>
      </c>
      <c r="E6494">
        <v>246</v>
      </c>
      <c r="F6494" s="3">
        <v>265.87636658749858</v>
      </c>
    </row>
    <row r="6495" spans="1:6">
      <c r="A6495">
        <v>27</v>
      </c>
      <c r="B6495">
        <v>-88.816000000000003</v>
      </c>
      <c r="C6495">
        <v>1317</v>
      </c>
      <c r="D6495">
        <v>275000</v>
      </c>
      <c r="E6495">
        <v>258</v>
      </c>
      <c r="F6495" s="3">
        <v>258.72729645857413</v>
      </c>
    </row>
    <row r="6496" spans="1:6">
      <c r="A6496">
        <v>28</v>
      </c>
      <c r="B6496">
        <v>-88.695999999999998</v>
      </c>
      <c r="C6496">
        <v>1317</v>
      </c>
      <c r="D6496">
        <v>275000</v>
      </c>
      <c r="E6496">
        <v>253</v>
      </c>
      <c r="F6496" s="3">
        <v>253.92550880249391</v>
      </c>
    </row>
    <row r="6497" spans="1:6">
      <c r="A6497">
        <v>29</v>
      </c>
      <c r="B6497">
        <v>-88.590999999999994</v>
      </c>
      <c r="C6497">
        <v>1317</v>
      </c>
      <c r="D6497">
        <v>275000</v>
      </c>
      <c r="E6497">
        <v>249</v>
      </c>
      <c r="F6497" s="3">
        <v>251.66947842499476</v>
      </c>
    </row>
    <row r="6498" spans="1:6">
      <c r="A6498">
        <v>30</v>
      </c>
      <c r="B6498">
        <v>-88.471999999999994</v>
      </c>
      <c r="C6498">
        <v>1317</v>
      </c>
      <c r="D6498">
        <v>275000</v>
      </c>
      <c r="E6498">
        <v>255</v>
      </c>
      <c r="F6498" s="3">
        <v>250.85249035600137</v>
      </c>
    </row>
    <row r="6499" spans="1:6">
      <c r="A6499">
        <v>31</v>
      </c>
      <c r="B6499">
        <v>-88.36</v>
      </c>
      <c r="C6499">
        <v>1317</v>
      </c>
      <c r="D6499">
        <v>275000</v>
      </c>
      <c r="E6499">
        <v>266</v>
      </c>
      <c r="F6499" s="3">
        <v>251.35435629944723</v>
      </c>
    </row>
    <row r="6500" spans="1:6">
      <c r="A6500">
        <v>32</v>
      </c>
      <c r="B6500">
        <v>-88.251999999999995</v>
      </c>
      <c r="C6500">
        <v>1317</v>
      </c>
      <c r="D6500">
        <v>275000</v>
      </c>
      <c r="E6500">
        <v>255</v>
      </c>
      <c r="F6500" s="3">
        <v>252.66863194458762</v>
      </c>
    </row>
    <row r="6501" spans="1:6">
      <c r="A6501" t="s">
        <v>0</v>
      </c>
    </row>
    <row r="6502" spans="1:6">
      <c r="A6502" t="s">
        <v>0</v>
      </c>
    </row>
    <row r="6503" spans="1:6">
      <c r="A6503" t="s">
        <v>0</v>
      </c>
    </row>
    <row r="6504" spans="1:6">
      <c r="A6504" t="s">
        <v>0</v>
      </c>
    </row>
    <row r="6505" spans="1:6">
      <c r="A6505" t="s">
        <v>236</v>
      </c>
    </row>
    <row r="6506" spans="1:6">
      <c r="A6506" t="s">
        <v>149</v>
      </c>
    </row>
    <row r="6507" spans="1:6">
      <c r="A6507" t="s">
        <v>3</v>
      </c>
    </row>
    <row r="6508" spans="1:6">
      <c r="A6508" t="s">
        <v>4</v>
      </c>
    </row>
    <row r="6509" spans="1:6">
      <c r="A6509" t="s">
        <v>150</v>
      </c>
    </row>
    <row r="6510" spans="1:6">
      <c r="A6510" t="s">
        <v>237</v>
      </c>
    </row>
    <row r="6511" spans="1:6">
      <c r="A6511" t="s">
        <v>7</v>
      </c>
    </row>
    <row r="6512" spans="1:6">
      <c r="A6512" t="s">
        <v>8</v>
      </c>
    </row>
    <row r="6513" spans="1:10">
      <c r="A6513" t="s">
        <v>151</v>
      </c>
    </row>
    <row r="6514" spans="1:10">
      <c r="A6514" t="s">
        <v>10</v>
      </c>
    </row>
    <row r="6515" spans="1:10">
      <c r="A6515" t="s">
        <v>11</v>
      </c>
    </row>
    <row r="6516" spans="1:10">
      <c r="A6516" t="s">
        <v>0</v>
      </c>
    </row>
    <row r="6517" spans="1:10">
      <c r="A6517" t="s">
        <v>0</v>
      </c>
    </row>
    <row r="6518" spans="1:10">
      <c r="A6518" t="s">
        <v>328</v>
      </c>
      <c r="B6518" t="s">
        <v>307</v>
      </c>
      <c r="C6518" t="s">
        <v>310</v>
      </c>
      <c r="D6518" t="s">
        <v>327</v>
      </c>
      <c r="E6518" t="s">
        <v>326</v>
      </c>
      <c r="F6518" t="s">
        <v>347</v>
      </c>
    </row>
    <row r="6519" spans="1:10">
      <c r="A6519">
        <v>1</v>
      </c>
      <c r="B6519">
        <v>-91.748000000000005</v>
      </c>
      <c r="C6519">
        <v>1315</v>
      </c>
      <c r="D6519">
        <v>275000</v>
      </c>
      <c r="E6519">
        <v>127</v>
      </c>
      <c r="F6519" s="3">
        <v>152.41226114326216</v>
      </c>
      <c r="J6519" t="s">
        <v>488</v>
      </c>
    </row>
    <row r="6520" spans="1:10">
      <c r="A6520">
        <v>2</v>
      </c>
      <c r="B6520">
        <v>-91.638999999999996</v>
      </c>
      <c r="C6520">
        <v>1315</v>
      </c>
      <c r="D6520">
        <v>275000</v>
      </c>
      <c r="E6520">
        <v>154</v>
      </c>
      <c r="F6520" s="3">
        <v>157.34839200410121</v>
      </c>
    </row>
    <row r="6521" spans="1:10">
      <c r="A6521">
        <v>3</v>
      </c>
      <c r="B6521">
        <v>-91.524000000000001</v>
      </c>
      <c r="C6521">
        <v>1315</v>
      </c>
      <c r="D6521">
        <v>275000</v>
      </c>
      <c r="E6521">
        <v>183</v>
      </c>
      <c r="F6521" s="3">
        <v>164.08296535121224</v>
      </c>
    </row>
    <row r="6522" spans="1:10">
      <c r="A6522">
        <v>4</v>
      </c>
      <c r="B6522">
        <v>-91.412000000000006</v>
      </c>
      <c r="C6522">
        <v>1315</v>
      </c>
      <c r="D6522">
        <v>275000</v>
      </c>
      <c r="E6522">
        <v>190</v>
      </c>
      <c r="F6522" s="3">
        <v>172.66381878764636</v>
      </c>
    </row>
    <row r="6523" spans="1:10">
      <c r="A6523">
        <v>5</v>
      </c>
      <c r="B6523">
        <v>-91.3</v>
      </c>
      <c r="C6523">
        <v>1315</v>
      </c>
      <c r="D6523">
        <v>275000</v>
      </c>
      <c r="E6523">
        <v>175</v>
      </c>
      <c r="F6523" s="3">
        <v>183.79658910241704</v>
      </c>
    </row>
    <row r="6524" spans="1:10">
      <c r="A6524">
        <v>6</v>
      </c>
      <c r="B6524">
        <v>-91.194000000000003</v>
      </c>
      <c r="C6524">
        <v>1315</v>
      </c>
      <c r="D6524">
        <v>275000</v>
      </c>
      <c r="E6524">
        <v>222</v>
      </c>
      <c r="F6524" s="3">
        <v>197.16503423527175</v>
      </c>
    </row>
    <row r="6525" spans="1:10">
      <c r="A6525">
        <v>7</v>
      </c>
      <c r="B6525">
        <v>-91.081000000000003</v>
      </c>
      <c r="C6525">
        <v>1315</v>
      </c>
      <c r="D6525">
        <v>275000</v>
      </c>
      <c r="E6525">
        <v>229</v>
      </c>
      <c r="F6525" s="3">
        <v>214.85995069451883</v>
      </c>
    </row>
    <row r="6526" spans="1:10">
      <c r="A6526">
        <v>8</v>
      </c>
      <c r="B6526">
        <v>-90.965000000000003</v>
      </c>
      <c r="C6526">
        <v>1315</v>
      </c>
      <c r="D6526">
        <v>275000</v>
      </c>
      <c r="E6526">
        <v>236</v>
      </c>
      <c r="F6526" s="3">
        <v>236.93223080339243</v>
      </c>
    </row>
    <row r="6527" spans="1:10">
      <c r="A6527">
        <v>9</v>
      </c>
      <c r="B6527">
        <v>-90.849000000000004</v>
      </c>
      <c r="C6527">
        <v>1315</v>
      </c>
      <c r="D6527">
        <v>275000</v>
      </c>
      <c r="E6527">
        <v>277</v>
      </c>
      <c r="F6527" s="3">
        <v>262.80602593529284</v>
      </c>
    </row>
    <row r="6528" spans="1:10">
      <c r="A6528">
        <v>10</v>
      </c>
      <c r="B6528">
        <v>-90.733999999999995</v>
      </c>
      <c r="C6528">
        <v>1315</v>
      </c>
      <c r="D6528">
        <v>275000</v>
      </c>
      <c r="E6528">
        <v>277</v>
      </c>
      <c r="F6528" s="3">
        <v>291.56176922378501</v>
      </c>
    </row>
    <row r="6529" spans="1:6">
      <c r="A6529">
        <v>11</v>
      </c>
      <c r="B6529">
        <v>-90.623999999999995</v>
      </c>
      <c r="C6529">
        <v>1315</v>
      </c>
      <c r="D6529">
        <v>275000</v>
      </c>
      <c r="E6529">
        <v>317</v>
      </c>
      <c r="F6529" s="3">
        <v>320.87105784077852</v>
      </c>
    </row>
    <row r="6530" spans="1:6">
      <c r="A6530">
        <v>12</v>
      </c>
      <c r="B6530">
        <v>-90.509</v>
      </c>
      <c r="C6530">
        <v>1315</v>
      </c>
      <c r="D6530">
        <v>275000</v>
      </c>
      <c r="E6530">
        <v>326</v>
      </c>
      <c r="F6530" s="3">
        <v>351.77667733033155</v>
      </c>
    </row>
    <row r="6531" spans="1:6">
      <c r="A6531">
        <v>13</v>
      </c>
      <c r="B6531">
        <v>-90.394999999999996</v>
      </c>
      <c r="C6531">
        <v>1315</v>
      </c>
      <c r="D6531">
        <v>275000</v>
      </c>
      <c r="E6531">
        <v>384</v>
      </c>
      <c r="F6531" s="3">
        <v>380.68709619108546</v>
      </c>
    </row>
    <row r="6532" spans="1:6">
      <c r="A6532">
        <v>14</v>
      </c>
      <c r="B6532">
        <v>-90.287000000000006</v>
      </c>
      <c r="C6532">
        <v>1315</v>
      </c>
      <c r="D6532">
        <v>275000</v>
      </c>
      <c r="E6532">
        <v>371</v>
      </c>
      <c r="F6532" s="3">
        <v>404.53668102013677</v>
      </c>
    </row>
    <row r="6533" spans="1:6">
      <c r="A6533">
        <v>15</v>
      </c>
      <c r="B6533">
        <v>-90.171999999999997</v>
      </c>
      <c r="C6533">
        <v>1315</v>
      </c>
      <c r="D6533">
        <v>275000</v>
      </c>
      <c r="E6533">
        <v>438</v>
      </c>
      <c r="F6533" s="3">
        <v>424.17690409716425</v>
      </c>
    </row>
    <row r="6534" spans="1:6">
      <c r="A6534">
        <v>16</v>
      </c>
      <c r="B6534">
        <v>-90.055999999999997</v>
      </c>
      <c r="C6534">
        <v>1315</v>
      </c>
      <c r="D6534">
        <v>275000</v>
      </c>
      <c r="E6534">
        <v>472</v>
      </c>
      <c r="F6534" s="3">
        <v>436.32691632489662</v>
      </c>
    </row>
    <row r="6535" spans="1:6">
      <c r="A6535">
        <v>17</v>
      </c>
      <c r="B6535">
        <v>-89.94</v>
      </c>
      <c r="C6535">
        <v>1315</v>
      </c>
      <c r="D6535">
        <v>275000</v>
      </c>
      <c r="E6535">
        <v>439</v>
      </c>
      <c r="F6535" s="3">
        <v>439.78559499259592</v>
      </c>
    </row>
    <row r="6536" spans="1:6">
      <c r="A6536">
        <v>18</v>
      </c>
      <c r="B6536">
        <v>-89.825000000000003</v>
      </c>
      <c r="C6536">
        <v>1315</v>
      </c>
      <c r="D6536">
        <v>275000</v>
      </c>
      <c r="E6536">
        <v>430</v>
      </c>
      <c r="F6536" s="3">
        <v>434.50784346413576</v>
      </c>
    </row>
    <row r="6537" spans="1:6">
      <c r="A6537">
        <v>19</v>
      </c>
      <c r="B6537">
        <v>-89.718999999999994</v>
      </c>
      <c r="C6537">
        <v>1315</v>
      </c>
      <c r="D6537">
        <v>275000</v>
      </c>
      <c r="E6537">
        <v>433</v>
      </c>
      <c r="F6537" s="3">
        <v>422.59515786602293</v>
      </c>
    </row>
    <row r="6538" spans="1:6">
      <c r="A6538">
        <v>20</v>
      </c>
      <c r="B6538">
        <v>-89.605999999999995</v>
      </c>
      <c r="C6538">
        <v>1315</v>
      </c>
      <c r="D6538">
        <v>275000</v>
      </c>
      <c r="E6538">
        <v>397</v>
      </c>
      <c r="F6538" s="3">
        <v>403.77512748395895</v>
      </c>
    </row>
    <row r="6539" spans="1:6">
      <c r="A6539">
        <v>21</v>
      </c>
      <c r="B6539">
        <v>-89.491</v>
      </c>
      <c r="C6539">
        <v>1315</v>
      </c>
      <c r="D6539">
        <v>275000</v>
      </c>
      <c r="E6539">
        <v>398</v>
      </c>
      <c r="F6539" s="3">
        <v>380.02922374923475</v>
      </c>
    </row>
    <row r="6540" spans="1:6">
      <c r="A6540">
        <v>22</v>
      </c>
      <c r="B6540">
        <v>-89.376999999999995</v>
      </c>
      <c r="C6540">
        <v>1315</v>
      </c>
      <c r="D6540">
        <v>275000</v>
      </c>
      <c r="E6540">
        <v>366</v>
      </c>
      <c r="F6540" s="3">
        <v>354.06511434818492</v>
      </c>
    </row>
    <row r="6541" spans="1:6">
      <c r="A6541">
        <v>23</v>
      </c>
      <c r="B6541">
        <v>-89.257999999999996</v>
      </c>
      <c r="C6541">
        <v>1315</v>
      </c>
      <c r="D6541">
        <v>275000</v>
      </c>
      <c r="E6541">
        <v>312</v>
      </c>
      <c r="F6541" s="3">
        <v>326.63644143184001</v>
      </c>
    </row>
    <row r="6542" spans="1:6">
      <c r="A6542">
        <v>24</v>
      </c>
      <c r="B6542">
        <v>-89.141999999999996</v>
      </c>
      <c r="C6542">
        <v>1315</v>
      </c>
      <c r="D6542">
        <v>275000</v>
      </c>
      <c r="E6542">
        <v>298</v>
      </c>
      <c r="F6542" s="3">
        <v>301.46070064315745</v>
      </c>
    </row>
    <row r="6543" spans="1:6">
      <c r="A6543">
        <v>25</v>
      </c>
      <c r="B6543">
        <v>-89.034999999999997</v>
      </c>
      <c r="C6543">
        <v>1315</v>
      </c>
      <c r="D6543">
        <v>275000</v>
      </c>
      <c r="E6543">
        <v>283</v>
      </c>
      <c r="F6543" s="3">
        <v>280.79273124852034</v>
      </c>
    </row>
    <row r="6544" spans="1:6">
      <c r="A6544">
        <v>26</v>
      </c>
      <c r="B6544">
        <v>-88.93</v>
      </c>
      <c r="C6544">
        <v>1315</v>
      </c>
      <c r="D6544">
        <v>275000</v>
      </c>
      <c r="E6544">
        <v>262</v>
      </c>
      <c r="F6544" s="3">
        <v>263.53600310189148</v>
      </c>
    </row>
    <row r="6545" spans="1:6">
      <c r="A6545">
        <v>27</v>
      </c>
      <c r="B6545">
        <v>-88.816000000000003</v>
      </c>
      <c r="C6545">
        <v>1315</v>
      </c>
      <c r="D6545">
        <v>275000</v>
      </c>
      <c r="E6545">
        <v>224</v>
      </c>
      <c r="F6545" s="3">
        <v>248.46892797898482</v>
      </c>
    </row>
    <row r="6546" spans="1:6">
      <c r="A6546">
        <v>28</v>
      </c>
      <c r="B6546">
        <v>-88.695999999999998</v>
      </c>
      <c r="C6546">
        <v>1315</v>
      </c>
      <c r="D6546">
        <v>275000</v>
      </c>
      <c r="E6546">
        <v>229</v>
      </c>
      <c r="F6546" s="3">
        <v>236.63428445811903</v>
      </c>
    </row>
    <row r="6547" spans="1:6">
      <c r="A6547">
        <v>29</v>
      </c>
      <c r="B6547">
        <v>-88.590999999999994</v>
      </c>
      <c r="C6547">
        <v>1315</v>
      </c>
      <c r="D6547">
        <v>275000</v>
      </c>
      <c r="E6547">
        <v>255</v>
      </c>
      <c r="F6547" s="3">
        <v>229.33035791557361</v>
      </c>
    </row>
    <row r="6548" spans="1:6">
      <c r="A6548">
        <v>30</v>
      </c>
      <c r="B6548">
        <v>-88.471999999999994</v>
      </c>
      <c r="C6548">
        <v>1315</v>
      </c>
      <c r="D6548">
        <v>275000</v>
      </c>
      <c r="E6548">
        <v>217</v>
      </c>
      <c r="F6548" s="3">
        <v>223.94554460564424</v>
      </c>
    </row>
    <row r="6549" spans="1:6">
      <c r="A6549">
        <v>31</v>
      </c>
      <c r="B6549">
        <v>-88.36</v>
      </c>
      <c r="C6549">
        <v>1315</v>
      </c>
      <c r="D6549">
        <v>275000</v>
      </c>
      <c r="E6549">
        <v>216</v>
      </c>
      <c r="F6549" s="3">
        <v>221.11440784432409</v>
      </c>
    </row>
    <row r="6550" spans="1:6">
      <c r="A6550">
        <v>32</v>
      </c>
      <c r="B6550">
        <v>-88.251999999999995</v>
      </c>
      <c r="C6550">
        <v>1315</v>
      </c>
      <c r="D6550">
        <v>275000</v>
      </c>
      <c r="E6550">
        <v>233</v>
      </c>
      <c r="F6550" s="3">
        <v>219.9347832679411</v>
      </c>
    </row>
    <row r="6551" spans="1:6">
      <c r="A6551" t="s">
        <v>0</v>
      </c>
    </row>
    <row r="6552" spans="1:6">
      <c r="A6552" t="s">
        <v>0</v>
      </c>
    </row>
    <row r="6553" spans="1:6">
      <c r="A6553" t="s">
        <v>0</v>
      </c>
    </row>
    <row r="6554" spans="1:6">
      <c r="A6554" t="s">
        <v>0</v>
      </c>
    </row>
    <row r="6555" spans="1:6">
      <c r="A6555" t="s">
        <v>238</v>
      </c>
    </row>
    <row r="6556" spans="1:6">
      <c r="A6556" t="s">
        <v>149</v>
      </c>
    </row>
    <row r="6557" spans="1:6">
      <c r="A6557" t="s">
        <v>3</v>
      </c>
    </row>
    <row r="6558" spans="1:6">
      <c r="A6558" t="s">
        <v>4</v>
      </c>
    </row>
    <row r="6559" spans="1:6">
      <c r="A6559" t="s">
        <v>150</v>
      </c>
    </row>
    <row r="6560" spans="1:6">
      <c r="A6560" t="s">
        <v>239</v>
      </c>
    </row>
    <row r="6561" spans="1:10">
      <c r="A6561" t="s">
        <v>7</v>
      </c>
    </row>
    <row r="6562" spans="1:10">
      <c r="A6562" t="s">
        <v>8</v>
      </c>
    </row>
    <row r="6563" spans="1:10">
      <c r="A6563" t="s">
        <v>151</v>
      </c>
    </row>
    <row r="6564" spans="1:10">
      <c r="A6564" t="s">
        <v>10</v>
      </c>
    </row>
    <row r="6565" spans="1:10">
      <c r="A6565" t="s">
        <v>11</v>
      </c>
    </row>
    <row r="6566" spans="1:10">
      <c r="A6566" t="s">
        <v>0</v>
      </c>
    </row>
    <row r="6567" spans="1:10">
      <c r="A6567" t="s">
        <v>0</v>
      </c>
    </row>
    <row r="6568" spans="1:10">
      <c r="A6568" t="s">
        <v>328</v>
      </c>
      <c r="B6568" t="s">
        <v>307</v>
      </c>
      <c r="C6568" t="s">
        <v>310</v>
      </c>
      <c r="D6568" t="s">
        <v>327</v>
      </c>
      <c r="E6568" t="s">
        <v>326</v>
      </c>
      <c r="F6568" t="s">
        <v>347</v>
      </c>
    </row>
    <row r="6569" spans="1:10">
      <c r="A6569">
        <v>1</v>
      </c>
      <c r="B6569">
        <v>-91.748000000000005</v>
      </c>
      <c r="C6569">
        <v>1322</v>
      </c>
      <c r="D6569">
        <v>275000</v>
      </c>
      <c r="E6569">
        <v>132</v>
      </c>
      <c r="F6569" s="3">
        <v>164.65024516060271</v>
      </c>
      <c r="J6569" t="s">
        <v>489</v>
      </c>
    </row>
    <row r="6570" spans="1:10">
      <c r="A6570">
        <v>2</v>
      </c>
      <c r="B6570">
        <v>-91.638999999999996</v>
      </c>
      <c r="C6570">
        <v>1322</v>
      </c>
      <c r="D6570">
        <v>275000</v>
      </c>
      <c r="E6570">
        <v>154</v>
      </c>
      <c r="F6570" s="3">
        <v>168.95002696671415</v>
      </c>
    </row>
    <row r="6571" spans="1:10">
      <c r="A6571">
        <v>3</v>
      </c>
      <c r="B6571">
        <v>-91.524000000000001</v>
      </c>
      <c r="C6571">
        <v>1322</v>
      </c>
      <c r="D6571">
        <v>275000</v>
      </c>
      <c r="E6571">
        <v>181</v>
      </c>
      <c r="F6571" s="3">
        <v>174.83180309882869</v>
      </c>
    </row>
    <row r="6572" spans="1:10">
      <c r="A6572">
        <v>4</v>
      </c>
      <c r="B6572">
        <v>-91.412000000000006</v>
      </c>
      <c r="C6572">
        <v>1322</v>
      </c>
      <c r="D6572">
        <v>275000</v>
      </c>
      <c r="E6572">
        <v>216</v>
      </c>
      <c r="F6572" s="3">
        <v>182.41797235077487</v>
      </c>
    </row>
    <row r="6573" spans="1:10">
      <c r="A6573">
        <v>5</v>
      </c>
      <c r="B6573">
        <v>-91.3</v>
      </c>
      <c r="C6573">
        <v>1322</v>
      </c>
      <c r="D6573">
        <v>275000</v>
      </c>
      <c r="E6573">
        <v>236</v>
      </c>
      <c r="F6573" s="3">
        <v>192.44044679779668</v>
      </c>
    </row>
    <row r="6574" spans="1:10">
      <c r="A6574">
        <v>6</v>
      </c>
      <c r="B6574">
        <v>-91.194000000000003</v>
      </c>
      <c r="C6574">
        <v>1322</v>
      </c>
      <c r="D6574">
        <v>275000</v>
      </c>
      <c r="E6574">
        <v>211</v>
      </c>
      <c r="F6574" s="3">
        <v>204.72216725072846</v>
      </c>
    </row>
    <row r="6575" spans="1:10">
      <c r="A6575">
        <v>7</v>
      </c>
      <c r="B6575">
        <v>-91.081000000000003</v>
      </c>
      <c r="C6575">
        <v>1322</v>
      </c>
      <c r="D6575">
        <v>275000</v>
      </c>
      <c r="E6575">
        <v>249</v>
      </c>
      <c r="F6575" s="3">
        <v>221.31893789994513</v>
      </c>
    </row>
    <row r="6576" spans="1:10">
      <c r="A6576">
        <v>8</v>
      </c>
      <c r="B6576">
        <v>-90.965000000000003</v>
      </c>
      <c r="C6576">
        <v>1322</v>
      </c>
      <c r="D6576">
        <v>275000</v>
      </c>
      <c r="E6576">
        <v>255</v>
      </c>
      <c r="F6576" s="3">
        <v>242.44065695252982</v>
      </c>
    </row>
    <row r="6577" spans="1:6">
      <c r="A6577">
        <v>9</v>
      </c>
      <c r="B6577">
        <v>-90.849000000000004</v>
      </c>
      <c r="C6577">
        <v>1322</v>
      </c>
      <c r="D6577">
        <v>275000</v>
      </c>
      <c r="E6577">
        <v>247</v>
      </c>
      <c r="F6577" s="3">
        <v>267.63267743614341</v>
      </c>
    </row>
    <row r="6578" spans="1:6">
      <c r="A6578">
        <v>10</v>
      </c>
      <c r="B6578">
        <v>-90.733999999999995</v>
      </c>
      <c r="C6578">
        <v>1322</v>
      </c>
      <c r="D6578">
        <v>275000</v>
      </c>
      <c r="E6578">
        <v>285</v>
      </c>
      <c r="F6578" s="3">
        <v>296.00406714191541</v>
      </c>
    </row>
    <row r="6579" spans="1:6">
      <c r="A6579">
        <v>11</v>
      </c>
      <c r="B6579">
        <v>-90.623999999999995</v>
      </c>
      <c r="C6579">
        <v>1322</v>
      </c>
      <c r="D6579">
        <v>275000</v>
      </c>
      <c r="E6579">
        <v>303</v>
      </c>
      <c r="F6579" s="3">
        <v>325.159566790837</v>
      </c>
    </row>
    <row r="6580" spans="1:6">
      <c r="A6580">
        <v>12</v>
      </c>
      <c r="B6580">
        <v>-90.509</v>
      </c>
      <c r="C6580">
        <v>1322</v>
      </c>
      <c r="D6580">
        <v>275000</v>
      </c>
      <c r="E6580">
        <v>350</v>
      </c>
      <c r="F6580" s="3">
        <v>355.97726688467236</v>
      </c>
    </row>
    <row r="6581" spans="1:6">
      <c r="A6581">
        <v>13</v>
      </c>
      <c r="B6581">
        <v>-90.394999999999996</v>
      </c>
      <c r="C6581">
        <v>1322</v>
      </c>
      <c r="D6581">
        <v>275000</v>
      </c>
      <c r="E6581">
        <v>357</v>
      </c>
      <c r="F6581" s="3">
        <v>384.65469482951841</v>
      </c>
    </row>
    <row r="6582" spans="1:6">
      <c r="A6582">
        <v>14</v>
      </c>
      <c r="B6582">
        <v>-90.287000000000006</v>
      </c>
      <c r="C6582">
        <v>1322</v>
      </c>
      <c r="D6582">
        <v>275000</v>
      </c>
      <c r="E6582">
        <v>401</v>
      </c>
      <c r="F6582" s="3">
        <v>407.93331261108125</v>
      </c>
    </row>
    <row r="6583" spans="1:6">
      <c r="A6583">
        <v>15</v>
      </c>
      <c r="B6583">
        <v>-90.171999999999997</v>
      </c>
      <c r="C6583">
        <v>1322</v>
      </c>
      <c r="D6583">
        <v>275000</v>
      </c>
      <c r="E6583">
        <v>457</v>
      </c>
      <c r="F6583" s="3">
        <v>426.40713444225997</v>
      </c>
    </row>
    <row r="6584" spans="1:6">
      <c r="A6584">
        <v>16</v>
      </c>
      <c r="B6584">
        <v>-90.055999999999997</v>
      </c>
      <c r="C6584">
        <v>1322</v>
      </c>
      <c r="D6584">
        <v>275000</v>
      </c>
      <c r="E6584">
        <v>436</v>
      </c>
      <c r="F6584" s="3">
        <v>436.72125944307567</v>
      </c>
    </row>
    <row r="6585" spans="1:6">
      <c r="A6585">
        <v>17</v>
      </c>
      <c r="B6585">
        <v>-89.94</v>
      </c>
      <c r="C6585">
        <v>1322</v>
      </c>
      <c r="D6585">
        <v>275000</v>
      </c>
      <c r="E6585">
        <v>480</v>
      </c>
      <c r="F6585" s="3">
        <v>437.76979933448098</v>
      </c>
    </row>
    <row r="6586" spans="1:6">
      <c r="A6586">
        <v>18</v>
      </c>
      <c r="B6586">
        <v>-89.825000000000003</v>
      </c>
      <c r="C6586">
        <v>1322</v>
      </c>
      <c r="D6586">
        <v>275000</v>
      </c>
      <c r="E6586">
        <v>446</v>
      </c>
      <c r="F6586" s="3">
        <v>429.79152839700231</v>
      </c>
    </row>
    <row r="6587" spans="1:6">
      <c r="A6587">
        <v>19</v>
      </c>
      <c r="B6587">
        <v>-89.718999999999994</v>
      </c>
      <c r="C6587">
        <v>1322</v>
      </c>
      <c r="D6587">
        <v>275000</v>
      </c>
      <c r="E6587">
        <v>414</v>
      </c>
      <c r="F6587" s="3">
        <v>415.43924682840418</v>
      </c>
    </row>
    <row r="6588" spans="1:6">
      <c r="A6588">
        <v>20</v>
      </c>
      <c r="B6588">
        <v>-89.605999999999995</v>
      </c>
      <c r="C6588">
        <v>1322</v>
      </c>
      <c r="D6588">
        <v>275000</v>
      </c>
      <c r="E6588">
        <v>370</v>
      </c>
      <c r="F6588" s="3">
        <v>394.44933616244856</v>
      </c>
    </row>
    <row r="6589" spans="1:6">
      <c r="A6589">
        <v>21</v>
      </c>
      <c r="B6589">
        <v>-89.491</v>
      </c>
      <c r="C6589">
        <v>1322</v>
      </c>
      <c r="D6589">
        <v>275000</v>
      </c>
      <c r="E6589">
        <v>390</v>
      </c>
      <c r="F6589" s="3">
        <v>369.30728655890363</v>
      </c>
    </row>
    <row r="6590" spans="1:6">
      <c r="A6590">
        <v>22</v>
      </c>
      <c r="B6590">
        <v>-89.376999999999995</v>
      </c>
      <c r="C6590">
        <v>1322</v>
      </c>
      <c r="D6590">
        <v>275000</v>
      </c>
      <c r="E6590">
        <v>327</v>
      </c>
      <c r="F6590" s="3">
        <v>343.00801581334031</v>
      </c>
    </row>
    <row r="6591" spans="1:6">
      <c r="A6591">
        <v>23</v>
      </c>
      <c r="B6591">
        <v>-89.257999999999996</v>
      </c>
      <c r="C6591">
        <v>1322</v>
      </c>
      <c r="D6591">
        <v>275000</v>
      </c>
      <c r="E6591">
        <v>316</v>
      </c>
      <c r="F6591" s="3">
        <v>316.41758073175004</v>
      </c>
    </row>
    <row r="6592" spans="1:6">
      <c r="A6592">
        <v>24</v>
      </c>
      <c r="B6592">
        <v>-89.141999999999996</v>
      </c>
      <c r="C6592">
        <v>1322</v>
      </c>
      <c r="D6592">
        <v>275000</v>
      </c>
      <c r="E6592">
        <v>268</v>
      </c>
      <c r="F6592" s="3">
        <v>293.11312649270013</v>
      </c>
    </row>
    <row r="6593" spans="1:6">
      <c r="A6593">
        <v>25</v>
      </c>
      <c r="B6593">
        <v>-89.034999999999997</v>
      </c>
      <c r="C6593">
        <v>1322</v>
      </c>
      <c r="D6593">
        <v>275000</v>
      </c>
      <c r="E6593">
        <v>290</v>
      </c>
      <c r="F6593" s="3">
        <v>274.87200932557579</v>
      </c>
    </row>
    <row r="6594" spans="1:6">
      <c r="A6594">
        <v>26</v>
      </c>
      <c r="B6594">
        <v>-88.93</v>
      </c>
      <c r="C6594">
        <v>1322</v>
      </c>
      <c r="D6594">
        <v>275000</v>
      </c>
      <c r="E6594">
        <v>258</v>
      </c>
      <c r="F6594" s="3">
        <v>260.39102552609768</v>
      </c>
    </row>
    <row r="6595" spans="1:6">
      <c r="A6595">
        <v>27</v>
      </c>
      <c r="B6595">
        <v>-88.816000000000003</v>
      </c>
      <c r="C6595">
        <v>1322</v>
      </c>
      <c r="D6595">
        <v>275000</v>
      </c>
      <c r="E6595">
        <v>252</v>
      </c>
      <c r="F6595" s="3">
        <v>248.48169535963686</v>
      </c>
    </row>
    <row r="6596" spans="1:6">
      <c r="A6596">
        <v>28</v>
      </c>
      <c r="B6596">
        <v>-88.695999999999998</v>
      </c>
      <c r="C6596">
        <v>1322</v>
      </c>
      <c r="D6596">
        <v>275000</v>
      </c>
      <c r="E6596">
        <v>242</v>
      </c>
      <c r="F6596" s="3">
        <v>239.83151886956338</v>
      </c>
    </row>
    <row r="6597" spans="1:6">
      <c r="A6597">
        <v>29</v>
      </c>
      <c r="B6597">
        <v>-88.590999999999994</v>
      </c>
      <c r="C6597">
        <v>1322</v>
      </c>
      <c r="D6597">
        <v>275000</v>
      </c>
      <c r="E6597">
        <v>241</v>
      </c>
      <c r="F6597" s="3">
        <v>235.01203593373364</v>
      </c>
    </row>
    <row r="6598" spans="1:6">
      <c r="A6598">
        <v>30</v>
      </c>
      <c r="B6598">
        <v>-88.471999999999994</v>
      </c>
      <c r="C6598">
        <v>1322</v>
      </c>
      <c r="D6598">
        <v>275000</v>
      </c>
      <c r="E6598">
        <v>223</v>
      </c>
      <c r="F6598" s="3">
        <v>231.98418172377083</v>
      </c>
    </row>
    <row r="6599" spans="1:6">
      <c r="A6599">
        <v>31</v>
      </c>
      <c r="B6599">
        <v>-88.36</v>
      </c>
      <c r="C6599">
        <v>1322</v>
      </c>
      <c r="D6599">
        <v>275000</v>
      </c>
      <c r="E6599">
        <v>246</v>
      </c>
      <c r="F6599" s="3">
        <v>230.89434375783628</v>
      </c>
    </row>
    <row r="6600" spans="1:6">
      <c r="A6600">
        <v>32</v>
      </c>
      <c r="B6600">
        <v>-88.251999999999995</v>
      </c>
      <c r="C6600">
        <v>1322</v>
      </c>
      <c r="D6600">
        <v>275000</v>
      </c>
      <c r="E6600">
        <v>219</v>
      </c>
      <c r="F6600" s="3">
        <v>230.98083223484815</v>
      </c>
    </row>
    <row r="6601" spans="1:6">
      <c r="A6601" t="s">
        <v>0</v>
      </c>
    </row>
    <row r="6602" spans="1:6">
      <c r="A6602" t="s">
        <v>0</v>
      </c>
    </row>
    <row r="6603" spans="1:6">
      <c r="A6603" t="s">
        <v>0</v>
      </c>
    </row>
    <row r="6604" spans="1:6">
      <c r="A6604" t="s">
        <v>0</v>
      </c>
    </row>
    <row r="6605" spans="1:6">
      <c r="A6605" t="s">
        <v>240</v>
      </c>
    </row>
    <row r="6606" spans="1:6">
      <c r="A6606" t="s">
        <v>149</v>
      </c>
    </row>
    <row r="6607" spans="1:6">
      <c r="A6607" t="s">
        <v>3</v>
      </c>
    </row>
    <row r="6608" spans="1:6">
      <c r="A6608" t="s">
        <v>4</v>
      </c>
    </row>
    <row r="6609" spans="1:10">
      <c r="A6609" t="s">
        <v>150</v>
      </c>
    </row>
    <row r="6610" spans="1:10">
      <c r="A6610" t="s">
        <v>241</v>
      </c>
    </row>
    <row r="6611" spans="1:10">
      <c r="A6611" t="s">
        <v>7</v>
      </c>
    </row>
    <row r="6612" spans="1:10">
      <c r="A6612" t="s">
        <v>8</v>
      </c>
    </row>
    <row r="6613" spans="1:10">
      <c r="A6613" t="s">
        <v>151</v>
      </c>
    </row>
    <row r="6614" spans="1:10">
      <c r="A6614" t="s">
        <v>10</v>
      </c>
    </row>
    <row r="6615" spans="1:10">
      <c r="A6615" t="s">
        <v>11</v>
      </c>
    </row>
    <row r="6616" spans="1:10">
      <c r="A6616" t="s">
        <v>0</v>
      </c>
    </row>
    <row r="6617" spans="1:10">
      <c r="A6617" t="s">
        <v>0</v>
      </c>
    </row>
    <row r="6618" spans="1:10">
      <c r="A6618" t="s">
        <v>328</v>
      </c>
      <c r="B6618" t="s">
        <v>307</v>
      </c>
      <c r="C6618" t="s">
        <v>310</v>
      </c>
      <c r="D6618" t="s">
        <v>327</v>
      </c>
      <c r="E6618" t="s">
        <v>326</v>
      </c>
      <c r="F6618" t="s">
        <v>347</v>
      </c>
    </row>
    <row r="6619" spans="1:10">
      <c r="A6619">
        <v>1</v>
      </c>
      <c r="B6619">
        <v>-91.748000000000005</v>
      </c>
      <c r="C6619">
        <v>1319</v>
      </c>
      <c r="D6619">
        <v>275000</v>
      </c>
      <c r="E6619">
        <v>139</v>
      </c>
      <c r="F6619" s="3">
        <v>159.30917046937367</v>
      </c>
      <c r="J6619" t="s">
        <v>490</v>
      </c>
    </row>
    <row r="6620" spans="1:10">
      <c r="A6620">
        <v>2</v>
      </c>
      <c r="B6620">
        <v>-91.638999999999996</v>
      </c>
      <c r="C6620">
        <v>1319</v>
      </c>
      <c r="D6620">
        <v>275000</v>
      </c>
      <c r="E6620">
        <v>178</v>
      </c>
      <c r="F6620" s="3">
        <v>164.68330336875658</v>
      </c>
    </row>
    <row r="6621" spans="1:10">
      <c r="A6621">
        <v>3</v>
      </c>
      <c r="B6621">
        <v>-91.524000000000001</v>
      </c>
      <c r="C6621">
        <v>1319</v>
      </c>
      <c r="D6621">
        <v>275000</v>
      </c>
      <c r="E6621">
        <v>150</v>
      </c>
      <c r="F6621" s="3">
        <v>172.19759057807613</v>
      </c>
    </row>
    <row r="6622" spans="1:10">
      <c r="A6622">
        <v>4</v>
      </c>
      <c r="B6622">
        <v>-91.412000000000006</v>
      </c>
      <c r="C6622">
        <v>1319</v>
      </c>
      <c r="D6622">
        <v>275000</v>
      </c>
      <c r="E6622">
        <v>199</v>
      </c>
      <c r="F6622" s="3">
        <v>181.99269983876928</v>
      </c>
    </row>
    <row r="6623" spans="1:10">
      <c r="A6623">
        <v>5</v>
      </c>
      <c r="B6623">
        <v>-91.3</v>
      </c>
      <c r="C6623">
        <v>1319</v>
      </c>
      <c r="D6623">
        <v>275000</v>
      </c>
      <c r="E6623">
        <v>210</v>
      </c>
      <c r="F6623" s="3">
        <v>194.94612331175523</v>
      </c>
    </row>
    <row r="6624" spans="1:10">
      <c r="A6624">
        <v>6</v>
      </c>
      <c r="B6624">
        <v>-91.194000000000003</v>
      </c>
      <c r="C6624">
        <v>1319</v>
      </c>
      <c r="D6624">
        <v>275000</v>
      </c>
      <c r="E6624">
        <v>225</v>
      </c>
      <c r="F6624" s="3">
        <v>210.73130670395958</v>
      </c>
    </row>
    <row r="6625" spans="1:6">
      <c r="A6625">
        <v>7</v>
      </c>
      <c r="B6625">
        <v>-91.081000000000003</v>
      </c>
      <c r="C6625">
        <v>1319</v>
      </c>
      <c r="D6625">
        <v>275000</v>
      </c>
      <c r="E6625">
        <v>261</v>
      </c>
      <c r="F6625" s="3">
        <v>231.84963100106734</v>
      </c>
    </row>
    <row r="6626" spans="1:6">
      <c r="A6626">
        <v>8</v>
      </c>
      <c r="B6626">
        <v>-90.965000000000003</v>
      </c>
      <c r="C6626">
        <v>1319</v>
      </c>
      <c r="D6626">
        <v>275000</v>
      </c>
      <c r="E6626">
        <v>258</v>
      </c>
      <c r="F6626" s="3">
        <v>258.36770268739463</v>
      </c>
    </row>
    <row r="6627" spans="1:6">
      <c r="A6627">
        <v>9</v>
      </c>
      <c r="B6627">
        <v>-90.849000000000004</v>
      </c>
      <c r="C6627">
        <v>1319</v>
      </c>
      <c r="D6627">
        <v>275000</v>
      </c>
      <c r="E6627">
        <v>307</v>
      </c>
      <c r="F6627" s="3">
        <v>289.51005590910978</v>
      </c>
    </row>
    <row r="6628" spans="1:6">
      <c r="A6628">
        <v>10</v>
      </c>
      <c r="B6628">
        <v>-90.733999999999995</v>
      </c>
      <c r="C6628">
        <v>1319</v>
      </c>
      <c r="D6628">
        <v>275000</v>
      </c>
      <c r="E6628">
        <v>304</v>
      </c>
      <c r="F6628" s="3">
        <v>324.0013165682106</v>
      </c>
    </row>
    <row r="6629" spans="1:6">
      <c r="A6629">
        <v>11</v>
      </c>
      <c r="B6629">
        <v>-90.623999999999995</v>
      </c>
      <c r="C6629">
        <v>1319</v>
      </c>
      <c r="D6629">
        <v>275000</v>
      </c>
      <c r="E6629">
        <v>340</v>
      </c>
      <c r="F6629" s="3">
        <v>358.83356186036292</v>
      </c>
    </row>
    <row r="6630" spans="1:6">
      <c r="A6630">
        <v>12</v>
      </c>
      <c r="B6630">
        <v>-90.509</v>
      </c>
      <c r="C6630">
        <v>1319</v>
      </c>
      <c r="D6630">
        <v>275000</v>
      </c>
      <c r="E6630">
        <v>394</v>
      </c>
      <c r="F6630" s="3">
        <v>394.95788411908762</v>
      </c>
    </row>
    <row r="6631" spans="1:6">
      <c r="A6631">
        <v>13</v>
      </c>
      <c r="B6631">
        <v>-90.394999999999996</v>
      </c>
      <c r="C6631">
        <v>1319</v>
      </c>
      <c r="D6631">
        <v>275000</v>
      </c>
      <c r="E6631">
        <v>371</v>
      </c>
      <c r="F6631" s="3">
        <v>427.82997826112529</v>
      </c>
    </row>
    <row r="6632" spans="1:6">
      <c r="A6632">
        <v>14</v>
      </c>
      <c r="B6632">
        <v>-90.287000000000006</v>
      </c>
      <c r="C6632">
        <v>1319</v>
      </c>
      <c r="D6632">
        <v>275000</v>
      </c>
      <c r="E6632">
        <v>480</v>
      </c>
      <c r="F6632" s="3">
        <v>453.7756141496817</v>
      </c>
    </row>
    <row r="6633" spans="1:6">
      <c r="A6633">
        <v>15</v>
      </c>
      <c r="B6633">
        <v>-90.171999999999997</v>
      </c>
      <c r="C6633">
        <v>1319</v>
      </c>
      <c r="D6633">
        <v>275000</v>
      </c>
      <c r="E6633">
        <v>479</v>
      </c>
      <c r="F6633" s="3">
        <v>473.46231440076855</v>
      </c>
    </row>
    <row r="6634" spans="1:6">
      <c r="A6634">
        <v>16</v>
      </c>
      <c r="B6634">
        <v>-90.055999999999997</v>
      </c>
      <c r="C6634">
        <v>1319</v>
      </c>
      <c r="D6634">
        <v>275000</v>
      </c>
      <c r="E6634">
        <v>517</v>
      </c>
      <c r="F6634" s="3">
        <v>483.22007715438144</v>
      </c>
    </row>
    <row r="6635" spans="1:6">
      <c r="A6635">
        <v>17</v>
      </c>
      <c r="B6635">
        <v>-89.94</v>
      </c>
      <c r="C6635">
        <v>1319</v>
      </c>
      <c r="D6635">
        <v>275000</v>
      </c>
      <c r="E6635">
        <v>486</v>
      </c>
      <c r="F6635" s="3">
        <v>482.01565856731929</v>
      </c>
    </row>
    <row r="6636" spans="1:6">
      <c r="A6636">
        <v>18</v>
      </c>
      <c r="B6636">
        <v>-89.825000000000003</v>
      </c>
      <c r="C6636">
        <v>1319</v>
      </c>
      <c r="D6636">
        <v>275000</v>
      </c>
      <c r="E6636">
        <v>464</v>
      </c>
      <c r="F6636" s="3">
        <v>470.37127742477162</v>
      </c>
    </row>
    <row r="6637" spans="1:6">
      <c r="A6637">
        <v>19</v>
      </c>
      <c r="B6637">
        <v>-89.718999999999994</v>
      </c>
      <c r="C6637">
        <v>1319</v>
      </c>
      <c r="D6637">
        <v>275000</v>
      </c>
      <c r="E6637">
        <v>456</v>
      </c>
      <c r="F6637" s="3">
        <v>451.67677689943292</v>
      </c>
    </row>
    <row r="6638" spans="1:6">
      <c r="A6638">
        <v>20</v>
      </c>
      <c r="B6638">
        <v>-89.605999999999995</v>
      </c>
      <c r="C6638">
        <v>1319</v>
      </c>
      <c r="D6638">
        <v>275000</v>
      </c>
      <c r="E6638">
        <v>432</v>
      </c>
      <c r="F6638" s="3">
        <v>425.40530787989758</v>
      </c>
    </row>
    <row r="6639" spans="1:6">
      <c r="A6639">
        <v>21</v>
      </c>
      <c r="B6639">
        <v>-89.491</v>
      </c>
      <c r="C6639">
        <v>1319</v>
      </c>
      <c r="D6639">
        <v>275000</v>
      </c>
      <c r="E6639">
        <v>416</v>
      </c>
      <c r="F6639" s="3">
        <v>394.58707461908585</v>
      </c>
    </row>
    <row r="6640" spans="1:6">
      <c r="A6640">
        <v>22</v>
      </c>
      <c r="B6640">
        <v>-89.376999999999995</v>
      </c>
      <c r="C6640">
        <v>1319</v>
      </c>
      <c r="D6640">
        <v>275000</v>
      </c>
      <c r="E6640">
        <v>361</v>
      </c>
      <c r="F6640" s="3">
        <v>362.72056424546378</v>
      </c>
    </row>
    <row r="6641" spans="1:6">
      <c r="A6641">
        <v>23</v>
      </c>
      <c r="B6641">
        <v>-89.257999999999996</v>
      </c>
      <c r="C6641">
        <v>1319</v>
      </c>
      <c r="D6641">
        <v>275000</v>
      </c>
      <c r="E6641">
        <v>322</v>
      </c>
      <c r="F6641" s="3">
        <v>330.69458460314587</v>
      </c>
    </row>
    <row r="6642" spans="1:6">
      <c r="A6642">
        <v>24</v>
      </c>
      <c r="B6642">
        <v>-89.141999999999996</v>
      </c>
      <c r="C6642">
        <v>1319</v>
      </c>
      <c r="D6642">
        <v>275000</v>
      </c>
      <c r="E6642">
        <v>295</v>
      </c>
      <c r="F6642" s="3">
        <v>302.67710718657537</v>
      </c>
    </row>
    <row r="6643" spans="1:6">
      <c r="A6643">
        <v>25</v>
      </c>
      <c r="B6643">
        <v>-89.034999999999997</v>
      </c>
      <c r="C6643">
        <v>1319</v>
      </c>
      <c r="D6643">
        <v>275000</v>
      </c>
      <c r="E6643">
        <v>263</v>
      </c>
      <c r="F6643" s="3">
        <v>280.70699373621989</v>
      </c>
    </row>
    <row r="6644" spans="1:6">
      <c r="A6644">
        <v>26</v>
      </c>
      <c r="B6644">
        <v>-88.93</v>
      </c>
      <c r="C6644">
        <v>1319</v>
      </c>
      <c r="D6644">
        <v>275000</v>
      </c>
      <c r="E6644">
        <v>265</v>
      </c>
      <c r="F6644" s="3">
        <v>263.17567020998109</v>
      </c>
    </row>
    <row r="6645" spans="1:6">
      <c r="A6645">
        <v>27</v>
      </c>
      <c r="B6645">
        <v>-88.816000000000003</v>
      </c>
      <c r="C6645">
        <v>1319</v>
      </c>
      <c r="D6645">
        <v>275000</v>
      </c>
      <c r="E6645">
        <v>233</v>
      </c>
      <c r="F6645" s="3">
        <v>248.61779556904924</v>
      </c>
    </row>
    <row r="6646" spans="1:6">
      <c r="A6646">
        <v>28</v>
      </c>
      <c r="B6646">
        <v>-88.695999999999998</v>
      </c>
      <c r="C6646">
        <v>1319</v>
      </c>
      <c r="D6646">
        <v>275000</v>
      </c>
      <c r="E6646">
        <v>239</v>
      </c>
      <c r="F6646" s="3">
        <v>237.85626493120202</v>
      </c>
    </row>
    <row r="6647" spans="1:6">
      <c r="A6647">
        <v>29</v>
      </c>
      <c r="B6647">
        <v>-88.590999999999994</v>
      </c>
      <c r="C6647">
        <v>1319</v>
      </c>
      <c r="D6647">
        <v>275000</v>
      </c>
      <c r="E6647">
        <v>247</v>
      </c>
      <c r="F6647" s="3">
        <v>231.67710475495372</v>
      </c>
    </row>
    <row r="6648" spans="1:6">
      <c r="A6648">
        <v>30</v>
      </c>
      <c r="B6648">
        <v>-88.471999999999994</v>
      </c>
      <c r="C6648">
        <v>1319</v>
      </c>
      <c r="D6648">
        <v>275000</v>
      </c>
      <c r="E6648">
        <v>233</v>
      </c>
      <c r="F6648" s="3">
        <v>227.55461729511143</v>
      </c>
    </row>
    <row r="6649" spans="1:6">
      <c r="A6649">
        <v>31</v>
      </c>
      <c r="B6649">
        <v>-88.36</v>
      </c>
      <c r="C6649">
        <v>1319</v>
      </c>
      <c r="D6649">
        <v>275000</v>
      </c>
      <c r="E6649">
        <v>235</v>
      </c>
      <c r="F6649" s="3">
        <v>225.77132048717263</v>
      </c>
    </row>
    <row r="6650" spans="1:6">
      <c r="A6650">
        <v>32</v>
      </c>
      <c r="B6650">
        <v>-88.251999999999995</v>
      </c>
      <c r="C6650">
        <v>1319</v>
      </c>
      <c r="D6650">
        <v>275000</v>
      </c>
      <c r="E6650">
        <v>217</v>
      </c>
      <c r="F6650" s="3">
        <v>225.41835235554902</v>
      </c>
    </row>
    <row r="6651" spans="1:6">
      <c r="A6651" t="s">
        <v>0</v>
      </c>
    </row>
    <row r="6652" spans="1:6">
      <c r="A6652" t="s">
        <v>0</v>
      </c>
    </row>
    <row r="6653" spans="1:6">
      <c r="A6653" t="s">
        <v>0</v>
      </c>
    </row>
    <row r="6654" spans="1:6">
      <c r="A6654" t="s">
        <v>0</v>
      </c>
    </row>
    <row r="6655" spans="1:6">
      <c r="A6655" t="s">
        <v>242</v>
      </c>
    </row>
    <row r="6656" spans="1:6">
      <c r="A6656" t="s">
        <v>149</v>
      </c>
    </row>
    <row r="6657" spans="1:10">
      <c r="A6657" t="s">
        <v>3</v>
      </c>
    </row>
    <row r="6658" spans="1:10">
      <c r="A6658" t="s">
        <v>4</v>
      </c>
    </row>
    <row r="6659" spans="1:10">
      <c r="A6659" t="s">
        <v>150</v>
      </c>
    </row>
    <row r="6660" spans="1:10">
      <c r="A6660" t="s">
        <v>243</v>
      </c>
    </row>
    <row r="6661" spans="1:10">
      <c r="A6661" t="s">
        <v>7</v>
      </c>
    </row>
    <row r="6662" spans="1:10">
      <c r="A6662" t="s">
        <v>8</v>
      </c>
    </row>
    <row r="6663" spans="1:10">
      <c r="A6663" t="s">
        <v>151</v>
      </c>
    </row>
    <row r="6664" spans="1:10">
      <c r="A6664" t="s">
        <v>10</v>
      </c>
    </row>
    <row r="6665" spans="1:10">
      <c r="A6665" t="s">
        <v>11</v>
      </c>
    </row>
    <row r="6666" spans="1:10">
      <c r="A6666" t="s">
        <v>0</v>
      </c>
    </row>
    <row r="6667" spans="1:10">
      <c r="A6667" t="s">
        <v>0</v>
      </c>
    </row>
    <row r="6668" spans="1:10">
      <c r="A6668" t="s">
        <v>328</v>
      </c>
      <c r="B6668" t="s">
        <v>307</v>
      </c>
      <c r="C6668" t="s">
        <v>310</v>
      </c>
      <c r="D6668" t="s">
        <v>327</v>
      </c>
      <c r="E6668" t="s">
        <v>326</v>
      </c>
      <c r="F6668" t="s">
        <v>347</v>
      </c>
    </row>
    <row r="6669" spans="1:10">
      <c r="A6669">
        <v>1</v>
      </c>
      <c r="B6669">
        <v>-91.748000000000005</v>
      </c>
      <c r="C6669">
        <v>1316</v>
      </c>
      <c r="D6669">
        <v>275000</v>
      </c>
      <c r="E6669">
        <v>154</v>
      </c>
      <c r="F6669" s="3">
        <v>163.99144587366058</v>
      </c>
      <c r="J6669" t="s">
        <v>491</v>
      </c>
    </row>
    <row r="6670" spans="1:10">
      <c r="A6670">
        <v>2</v>
      </c>
      <c r="B6670">
        <v>-91.638999999999996</v>
      </c>
      <c r="C6670">
        <v>1316</v>
      </c>
      <c r="D6670">
        <v>275000</v>
      </c>
      <c r="E6670">
        <v>163</v>
      </c>
      <c r="F6670" s="3">
        <v>168.40203511818916</v>
      </c>
    </row>
    <row r="6671" spans="1:10">
      <c r="A6671">
        <v>3</v>
      </c>
      <c r="B6671">
        <v>-91.524000000000001</v>
      </c>
      <c r="C6671">
        <v>1316</v>
      </c>
      <c r="D6671">
        <v>275000</v>
      </c>
      <c r="E6671">
        <v>160</v>
      </c>
      <c r="F6671" s="3">
        <v>174.48132145556306</v>
      </c>
    </row>
    <row r="6672" spans="1:10">
      <c r="A6672">
        <v>4</v>
      </c>
      <c r="B6672">
        <v>-91.412000000000006</v>
      </c>
      <c r="C6672">
        <v>1316</v>
      </c>
      <c r="D6672">
        <v>275000</v>
      </c>
      <c r="E6672">
        <v>189</v>
      </c>
      <c r="F6672" s="3">
        <v>182.42614031298925</v>
      </c>
    </row>
    <row r="6673" spans="1:6">
      <c r="A6673">
        <v>5</v>
      </c>
      <c r="B6673">
        <v>-91.3</v>
      </c>
      <c r="C6673">
        <v>1316</v>
      </c>
      <c r="D6673">
        <v>275000</v>
      </c>
      <c r="E6673">
        <v>214</v>
      </c>
      <c r="F6673" s="3">
        <v>193.09847202863239</v>
      </c>
    </row>
    <row r="6674" spans="1:6">
      <c r="A6674">
        <v>6</v>
      </c>
      <c r="B6674">
        <v>-91.194000000000003</v>
      </c>
      <c r="C6674">
        <v>1316</v>
      </c>
      <c r="D6674">
        <v>275000</v>
      </c>
      <c r="E6674">
        <v>226</v>
      </c>
      <c r="F6674" s="3">
        <v>206.4129364368097</v>
      </c>
    </row>
    <row r="6675" spans="1:6">
      <c r="A6675">
        <v>7</v>
      </c>
      <c r="B6675">
        <v>-91.081000000000003</v>
      </c>
      <c r="C6675">
        <v>1316</v>
      </c>
      <c r="D6675">
        <v>275000</v>
      </c>
      <c r="E6675">
        <v>234</v>
      </c>
      <c r="F6675" s="3">
        <v>224.74430734863887</v>
      </c>
    </row>
    <row r="6676" spans="1:6">
      <c r="A6676">
        <v>8</v>
      </c>
      <c r="B6676">
        <v>-90.965000000000003</v>
      </c>
      <c r="C6676">
        <v>1316</v>
      </c>
      <c r="D6676">
        <v>275000</v>
      </c>
      <c r="E6676">
        <v>255</v>
      </c>
      <c r="F6676" s="3">
        <v>248.52816787594091</v>
      </c>
    </row>
    <row r="6677" spans="1:6">
      <c r="A6677">
        <v>9</v>
      </c>
      <c r="B6677">
        <v>-90.849000000000004</v>
      </c>
      <c r="C6677">
        <v>1316</v>
      </c>
      <c r="D6677">
        <v>275000</v>
      </c>
      <c r="E6677">
        <v>286</v>
      </c>
      <c r="F6677" s="3">
        <v>277.43666839506699</v>
      </c>
    </row>
    <row r="6678" spans="1:6">
      <c r="A6678">
        <v>10</v>
      </c>
      <c r="B6678">
        <v>-90.733999999999995</v>
      </c>
      <c r="C6678">
        <v>1316</v>
      </c>
      <c r="D6678">
        <v>275000</v>
      </c>
      <c r="E6678">
        <v>287</v>
      </c>
      <c r="F6678" s="3">
        <v>310.5856924834722</v>
      </c>
    </row>
    <row r="6679" spans="1:6">
      <c r="A6679">
        <v>11</v>
      </c>
      <c r="B6679">
        <v>-90.623999999999995</v>
      </c>
      <c r="C6679">
        <v>1316</v>
      </c>
      <c r="D6679">
        <v>275000</v>
      </c>
      <c r="E6679">
        <v>348</v>
      </c>
      <c r="F6679" s="3">
        <v>345.22936941868142</v>
      </c>
    </row>
    <row r="6680" spans="1:6">
      <c r="A6680">
        <v>12</v>
      </c>
      <c r="B6680">
        <v>-90.509</v>
      </c>
      <c r="C6680">
        <v>1316</v>
      </c>
      <c r="D6680">
        <v>275000</v>
      </c>
      <c r="E6680">
        <v>365</v>
      </c>
      <c r="F6680" s="3">
        <v>382.45381778193462</v>
      </c>
    </row>
    <row r="6681" spans="1:6">
      <c r="A6681">
        <v>13</v>
      </c>
      <c r="B6681">
        <v>-90.394999999999996</v>
      </c>
      <c r="C6681">
        <v>1316</v>
      </c>
      <c r="D6681">
        <v>275000</v>
      </c>
      <c r="E6681">
        <v>408</v>
      </c>
      <c r="F6681" s="3">
        <v>417.68230459542008</v>
      </c>
    </row>
    <row r="6682" spans="1:6">
      <c r="A6682">
        <v>14</v>
      </c>
      <c r="B6682">
        <v>-90.287000000000006</v>
      </c>
      <c r="C6682">
        <v>1316</v>
      </c>
      <c r="D6682">
        <v>275000</v>
      </c>
      <c r="E6682">
        <v>440</v>
      </c>
      <c r="F6682" s="3">
        <v>446.79658759742398</v>
      </c>
    </row>
    <row r="6683" spans="1:6">
      <c r="A6683">
        <v>15</v>
      </c>
      <c r="B6683">
        <v>-90.171999999999997</v>
      </c>
      <c r="C6683">
        <v>1316</v>
      </c>
      <c r="D6683">
        <v>275000</v>
      </c>
      <c r="E6683">
        <v>469</v>
      </c>
      <c r="F6683" s="3">
        <v>470.45101686405735</v>
      </c>
    </row>
    <row r="6684" spans="1:6">
      <c r="A6684">
        <v>16</v>
      </c>
      <c r="B6684">
        <v>-90.055999999999997</v>
      </c>
      <c r="C6684">
        <v>1316</v>
      </c>
      <c r="D6684">
        <v>275000</v>
      </c>
      <c r="E6684">
        <v>491</v>
      </c>
      <c r="F6684" s="3">
        <v>484.31196059614109</v>
      </c>
    </row>
    <row r="6685" spans="1:6">
      <c r="A6685">
        <v>17</v>
      </c>
      <c r="B6685">
        <v>-89.94</v>
      </c>
      <c r="C6685">
        <v>1316</v>
      </c>
      <c r="D6685">
        <v>275000</v>
      </c>
      <c r="E6685">
        <v>518</v>
      </c>
      <c r="F6685" s="3">
        <v>486.79538741463392</v>
      </c>
    </row>
    <row r="6686" spans="1:6">
      <c r="A6686">
        <v>18</v>
      </c>
      <c r="B6686">
        <v>-89.825000000000003</v>
      </c>
      <c r="C6686">
        <v>1316</v>
      </c>
      <c r="D6686">
        <v>275000</v>
      </c>
      <c r="E6686">
        <v>488</v>
      </c>
      <c r="F6686" s="3">
        <v>478.00909156874121</v>
      </c>
    </row>
    <row r="6687" spans="1:6">
      <c r="A6687">
        <v>19</v>
      </c>
      <c r="B6687">
        <v>-89.718999999999994</v>
      </c>
      <c r="C6687">
        <v>1316</v>
      </c>
      <c r="D6687">
        <v>275000</v>
      </c>
      <c r="E6687">
        <v>471</v>
      </c>
      <c r="F6687" s="3">
        <v>461.07389083927472</v>
      </c>
    </row>
    <row r="6688" spans="1:6">
      <c r="A6688">
        <v>20</v>
      </c>
      <c r="B6688">
        <v>-89.605999999999995</v>
      </c>
      <c r="C6688">
        <v>1316</v>
      </c>
      <c r="D6688">
        <v>275000</v>
      </c>
      <c r="E6688">
        <v>408</v>
      </c>
      <c r="F6688" s="3">
        <v>435.75651570322924</v>
      </c>
    </row>
    <row r="6689" spans="1:6">
      <c r="A6689">
        <v>21</v>
      </c>
      <c r="B6689">
        <v>-89.491</v>
      </c>
      <c r="C6689">
        <v>1316</v>
      </c>
      <c r="D6689">
        <v>275000</v>
      </c>
      <c r="E6689">
        <v>394</v>
      </c>
      <c r="F6689" s="3">
        <v>405.09787120256919</v>
      </c>
    </row>
    <row r="6690" spans="1:6">
      <c r="A6690">
        <v>22</v>
      </c>
      <c r="B6690">
        <v>-89.376999999999995</v>
      </c>
      <c r="C6690">
        <v>1316</v>
      </c>
      <c r="D6690">
        <v>275000</v>
      </c>
      <c r="E6690">
        <v>407</v>
      </c>
      <c r="F6690" s="3">
        <v>372.84900492745982</v>
      </c>
    </row>
    <row r="6691" spans="1:6">
      <c r="A6691">
        <v>23</v>
      </c>
      <c r="B6691">
        <v>-89.257999999999996</v>
      </c>
      <c r="C6691">
        <v>1316</v>
      </c>
      <c r="D6691">
        <v>275000</v>
      </c>
      <c r="E6691">
        <v>332</v>
      </c>
      <c r="F6691" s="3">
        <v>340.16432462468447</v>
      </c>
    </row>
    <row r="6692" spans="1:6">
      <c r="A6692">
        <v>24</v>
      </c>
      <c r="B6692">
        <v>-89.141999999999996</v>
      </c>
      <c r="C6692">
        <v>1316</v>
      </c>
      <c r="D6692">
        <v>275000</v>
      </c>
      <c r="E6692">
        <v>312</v>
      </c>
      <c r="F6692" s="3">
        <v>311.51269851218785</v>
      </c>
    </row>
    <row r="6693" spans="1:6">
      <c r="A6693">
        <v>25</v>
      </c>
      <c r="B6693">
        <v>-89.034999999999997</v>
      </c>
      <c r="C6693">
        <v>1316</v>
      </c>
      <c r="D6693">
        <v>275000</v>
      </c>
      <c r="E6693">
        <v>289</v>
      </c>
      <c r="F6693" s="3">
        <v>289.11460120774279</v>
      </c>
    </row>
    <row r="6694" spans="1:6">
      <c r="A6694">
        <v>26</v>
      </c>
      <c r="B6694">
        <v>-88.93</v>
      </c>
      <c r="C6694">
        <v>1316</v>
      </c>
      <c r="D6694">
        <v>275000</v>
      </c>
      <c r="E6694">
        <v>250</v>
      </c>
      <c r="F6694" s="3">
        <v>271.3700881984339</v>
      </c>
    </row>
    <row r="6695" spans="1:6">
      <c r="A6695">
        <v>27</v>
      </c>
      <c r="B6695">
        <v>-88.816000000000003</v>
      </c>
      <c r="C6695">
        <v>1316</v>
      </c>
      <c r="D6695">
        <v>275000</v>
      </c>
      <c r="E6695">
        <v>249</v>
      </c>
      <c r="F6695" s="3">
        <v>256.81138200162383</v>
      </c>
    </row>
    <row r="6696" spans="1:6">
      <c r="A6696">
        <v>28</v>
      </c>
      <c r="B6696">
        <v>-88.695999999999998</v>
      </c>
      <c r="C6696">
        <v>1316</v>
      </c>
      <c r="D6696">
        <v>275000</v>
      </c>
      <c r="E6696">
        <v>239</v>
      </c>
      <c r="F6696" s="3">
        <v>246.25466594318951</v>
      </c>
    </row>
    <row r="6697" spans="1:6">
      <c r="A6697">
        <v>29</v>
      </c>
      <c r="B6697">
        <v>-88.590999999999994</v>
      </c>
      <c r="C6697">
        <v>1316</v>
      </c>
      <c r="D6697">
        <v>275000</v>
      </c>
      <c r="E6697">
        <v>276</v>
      </c>
      <c r="F6697" s="3">
        <v>240.36405595065338</v>
      </c>
    </row>
    <row r="6698" spans="1:6">
      <c r="A6698">
        <v>30</v>
      </c>
      <c r="B6698">
        <v>-88.471999999999994</v>
      </c>
      <c r="C6698">
        <v>1316</v>
      </c>
      <c r="D6698">
        <v>275000</v>
      </c>
      <c r="E6698">
        <v>262</v>
      </c>
      <c r="F6698" s="3">
        <v>236.62124289184089</v>
      </c>
    </row>
    <row r="6699" spans="1:6">
      <c r="A6699">
        <v>31</v>
      </c>
      <c r="B6699">
        <v>-88.36</v>
      </c>
      <c r="C6699">
        <v>1316</v>
      </c>
      <c r="D6699">
        <v>275000</v>
      </c>
      <c r="E6699">
        <v>207</v>
      </c>
      <c r="F6699" s="3">
        <v>235.19507072501693</v>
      </c>
    </row>
    <row r="6700" spans="1:6">
      <c r="A6700">
        <v>32</v>
      </c>
      <c r="B6700">
        <v>-88.251999999999995</v>
      </c>
      <c r="C6700">
        <v>1316</v>
      </c>
      <c r="D6700">
        <v>275000</v>
      </c>
      <c r="E6700">
        <v>239</v>
      </c>
      <c r="F6700" s="3">
        <v>235.15689485521375</v>
      </c>
    </row>
    <row r="6701" spans="1:6">
      <c r="A6701" t="s">
        <v>0</v>
      </c>
    </row>
    <row r="6702" spans="1:6">
      <c r="A6702" t="s">
        <v>0</v>
      </c>
    </row>
    <row r="6703" spans="1:6">
      <c r="A6703" t="s">
        <v>0</v>
      </c>
    </row>
    <row r="6704" spans="1:6">
      <c r="A6704" t="s">
        <v>0</v>
      </c>
    </row>
    <row r="6705" spans="1:10">
      <c r="A6705" t="s">
        <v>244</v>
      </c>
    </row>
    <row r="6706" spans="1:10">
      <c r="A6706" t="s">
        <v>149</v>
      </c>
    </row>
    <row r="6707" spans="1:10">
      <c r="A6707" t="s">
        <v>3</v>
      </c>
    </row>
    <row r="6708" spans="1:10">
      <c r="A6708" t="s">
        <v>4</v>
      </c>
    </row>
    <row r="6709" spans="1:10">
      <c r="A6709" t="s">
        <v>150</v>
      </c>
    </row>
    <row r="6710" spans="1:10">
      <c r="A6710" t="s">
        <v>245</v>
      </c>
    </row>
    <row r="6711" spans="1:10">
      <c r="A6711" t="s">
        <v>7</v>
      </c>
    </row>
    <row r="6712" spans="1:10">
      <c r="A6712" t="s">
        <v>8</v>
      </c>
    </row>
    <row r="6713" spans="1:10">
      <c r="A6713" t="s">
        <v>151</v>
      </c>
    </row>
    <row r="6714" spans="1:10">
      <c r="A6714" t="s">
        <v>10</v>
      </c>
    </row>
    <row r="6715" spans="1:10">
      <c r="A6715" t="s">
        <v>11</v>
      </c>
    </row>
    <row r="6716" spans="1:10">
      <c r="A6716" t="s">
        <v>0</v>
      </c>
    </row>
    <row r="6717" spans="1:10">
      <c r="A6717" t="s">
        <v>0</v>
      </c>
    </row>
    <row r="6718" spans="1:10">
      <c r="A6718" t="s">
        <v>328</v>
      </c>
      <c r="B6718" t="s">
        <v>307</v>
      </c>
      <c r="C6718" t="s">
        <v>310</v>
      </c>
      <c r="D6718" t="s">
        <v>327</v>
      </c>
      <c r="E6718" t="s">
        <v>326</v>
      </c>
      <c r="F6718" t="s">
        <v>347</v>
      </c>
    </row>
    <row r="6719" spans="1:10">
      <c r="A6719">
        <v>1</v>
      </c>
      <c r="B6719">
        <v>-91.748000000000005</v>
      </c>
      <c r="C6719">
        <v>1258</v>
      </c>
      <c r="D6719">
        <v>275000</v>
      </c>
      <c r="E6719">
        <v>143</v>
      </c>
      <c r="F6719" s="3">
        <v>147.66143653647794</v>
      </c>
      <c r="J6719" t="s">
        <v>492</v>
      </c>
    </row>
    <row r="6720" spans="1:10">
      <c r="A6720">
        <v>2</v>
      </c>
      <c r="B6720">
        <v>-91.638999999999996</v>
      </c>
      <c r="C6720">
        <v>1258</v>
      </c>
      <c r="D6720">
        <v>275000</v>
      </c>
      <c r="E6720">
        <v>135</v>
      </c>
      <c r="F6720" s="3">
        <v>154.78603589642083</v>
      </c>
    </row>
    <row r="6721" spans="1:6">
      <c r="A6721">
        <v>3</v>
      </c>
      <c r="B6721">
        <v>-91.524000000000001</v>
      </c>
      <c r="C6721">
        <v>1258</v>
      </c>
      <c r="D6721">
        <v>275000</v>
      </c>
      <c r="E6721">
        <v>164</v>
      </c>
      <c r="F6721" s="3">
        <v>164.42237739196361</v>
      </c>
    </row>
    <row r="6722" spans="1:6">
      <c r="A6722">
        <v>4</v>
      </c>
      <c r="B6722">
        <v>-91.412000000000006</v>
      </c>
      <c r="C6722">
        <v>1258</v>
      </c>
      <c r="D6722">
        <v>275000</v>
      </c>
      <c r="E6722">
        <v>186</v>
      </c>
      <c r="F6722" s="3">
        <v>176.53235353405947</v>
      </c>
    </row>
    <row r="6723" spans="1:6">
      <c r="A6723">
        <v>5</v>
      </c>
      <c r="B6723">
        <v>-91.3</v>
      </c>
      <c r="C6723">
        <v>1258</v>
      </c>
      <c r="D6723">
        <v>275000</v>
      </c>
      <c r="E6723">
        <v>219</v>
      </c>
      <c r="F6723" s="3">
        <v>191.96638120796882</v>
      </c>
    </row>
    <row r="6724" spans="1:6">
      <c r="A6724">
        <v>6</v>
      </c>
      <c r="B6724">
        <v>-91.194000000000003</v>
      </c>
      <c r="C6724">
        <v>1258</v>
      </c>
      <c r="D6724">
        <v>275000</v>
      </c>
      <c r="E6724">
        <v>231</v>
      </c>
      <c r="F6724" s="3">
        <v>210.12208377279453</v>
      </c>
    </row>
    <row r="6725" spans="1:6">
      <c r="A6725">
        <v>7</v>
      </c>
      <c r="B6725">
        <v>-91.081000000000003</v>
      </c>
      <c r="C6725">
        <v>1258</v>
      </c>
      <c r="D6725">
        <v>275000</v>
      </c>
      <c r="E6725">
        <v>239</v>
      </c>
      <c r="F6725" s="3">
        <v>233.59076123787241</v>
      </c>
    </row>
    <row r="6726" spans="1:6">
      <c r="A6726">
        <v>8</v>
      </c>
      <c r="B6726">
        <v>-90.965000000000003</v>
      </c>
      <c r="C6726">
        <v>1258</v>
      </c>
      <c r="D6726">
        <v>275000</v>
      </c>
      <c r="E6726">
        <v>262</v>
      </c>
      <c r="F6726" s="3">
        <v>262.0647873046704</v>
      </c>
    </row>
    <row r="6727" spans="1:6">
      <c r="A6727">
        <v>9</v>
      </c>
      <c r="B6727">
        <v>-90.849000000000004</v>
      </c>
      <c r="C6727">
        <v>1258</v>
      </c>
      <c r="D6727">
        <v>275000</v>
      </c>
      <c r="E6727">
        <v>291</v>
      </c>
      <c r="F6727" s="3">
        <v>294.41072679772481</v>
      </c>
    </row>
    <row r="6728" spans="1:6">
      <c r="A6728">
        <v>10</v>
      </c>
      <c r="B6728">
        <v>-90.733999999999995</v>
      </c>
      <c r="C6728">
        <v>1258</v>
      </c>
      <c r="D6728">
        <v>275000</v>
      </c>
      <c r="E6728">
        <v>348</v>
      </c>
      <c r="F6728" s="3">
        <v>329.11100512968636</v>
      </c>
    </row>
    <row r="6729" spans="1:6">
      <c r="A6729">
        <v>11</v>
      </c>
      <c r="B6729">
        <v>-90.623999999999995</v>
      </c>
      <c r="C6729">
        <v>1258</v>
      </c>
      <c r="D6729">
        <v>275000</v>
      </c>
      <c r="E6729">
        <v>326</v>
      </c>
      <c r="F6729" s="3">
        <v>363.10357029299428</v>
      </c>
    </row>
    <row r="6730" spans="1:6">
      <c r="A6730">
        <v>12</v>
      </c>
      <c r="B6730">
        <v>-90.509</v>
      </c>
      <c r="C6730">
        <v>1258</v>
      </c>
      <c r="D6730">
        <v>275000</v>
      </c>
      <c r="E6730">
        <v>360</v>
      </c>
      <c r="F6730" s="3">
        <v>397.28616468179018</v>
      </c>
    </row>
    <row r="6731" spans="1:6">
      <c r="A6731">
        <v>13</v>
      </c>
      <c r="B6731">
        <v>-90.394999999999996</v>
      </c>
      <c r="C6731">
        <v>1258</v>
      </c>
      <c r="D6731">
        <v>275000</v>
      </c>
      <c r="E6731">
        <v>432</v>
      </c>
      <c r="F6731" s="3">
        <v>427.35601966886088</v>
      </c>
    </row>
    <row r="6732" spans="1:6">
      <c r="A6732">
        <v>14</v>
      </c>
      <c r="B6732">
        <v>-90.287000000000006</v>
      </c>
      <c r="C6732">
        <v>1258</v>
      </c>
      <c r="D6732">
        <v>275000</v>
      </c>
      <c r="E6732">
        <v>446</v>
      </c>
      <c r="F6732" s="3">
        <v>450.16208379378099</v>
      </c>
    </row>
    <row r="6733" spans="1:6">
      <c r="A6733">
        <v>15</v>
      </c>
      <c r="B6733">
        <v>-90.171999999999997</v>
      </c>
      <c r="C6733">
        <v>1258</v>
      </c>
      <c r="D6733">
        <v>275000</v>
      </c>
      <c r="E6733">
        <v>495</v>
      </c>
      <c r="F6733" s="3">
        <v>466.43346193182629</v>
      </c>
    </row>
    <row r="6734" spans="1:6">
      <c r="A6734">
        <v>16</v>
      </c>
      <c r="B6734">
        <v>-90.055999999999997</v>
      </c>
      <c r="C6734">
        <v>1258</v>
      </c>
      <c r="D6734">
        <v>275000</v>
      </c>
      <c r="E6734">
        <v>477</v>
      </c>
      <c r="F6734" s="3">
        <v>473.16602073717519</v>
      </c>
    </row>
    <row r="6735" spans="1:6">
      <c r="A6735">
        <v>17</v>
      </c>
      <c r="B6735">
        <v>-89.94</v>
      </c>
      <c r="C6735">
        <v>1258</v>
      </c>
      <c r="D6735">
        <v>275000</v>
      </c>
      <c r="E6735">
        <v>497</v>
      </c>
      <c r="F6735" s="3">
        <v>469.80002511685956</v>
      </c>
    </row>
    <row r="6736" spans="1:6">
      <c r="A6736">
        <v>18</v>
      </c>
      <c r="B6736">
        <v>-89.825000000000003</v>
      </c>
      <c r="C6736">
        <v>1258</v>
      </c>
      <c r="D6736">
        <v>275000</v>
      </c>
      <c r="E6736">
        <v>457</v>
      </c>
      <c r="F6736" s="3">
        <v>457.15431011364592</v>
      </c>
    </row>
    <row r="6737" spans="1:6">
      <c r="A6737">
        <v>19</v>
      </c>
      <c r="B6737">
        <v>-89.718999999999994</v>
      </c>
      <c r="C6737">
        <v>1258</v>
      </c>
      <c r="D6737">
        <v>275000</v>
      </c>
      <c r="E6737">
        <v>436</v>
      </c>
      <c r="F6737" s="3">
        <v>438.62941197422714</v>
      </c>
    </row>
    <row r="6738" spans="1:6">
      <c r="A6738">
        <v>20</v>
      </c>
      <c r="B6738">
        <v>-89.605999999999995</v>
      </c>
      <c r="C6738">
        <v>1258</v>
      </c>
      <c r="D6738">
        <v>275000</v>
      </c>
      <c r="E6738">
        <v>404</v>
      </c>
      <c r="F6738" s="3">
        <v>413.6132015771791</v>
      </c>
    </row>
    <row r="6739" spans="1:6">
      <c r="A6739">
        <v>21</v>
      </c>
      <c r="B6739">
        <v>-89.491</v>
      </c>
      <c r="C6739">
        <v>1258</v>
      </c>
      <c r="D6739">
        <v>275000</v>
      </c>
      <c r="E6739">
        <v>398</v>
      </c>
      <c r="F6739" s="3">
        <v>384.98300800670069</v>
      </c>
    </row>
    <row r="6740" spans="1:6">
      <c r="A6740">
        <v>22</v>
      </c>
      <c r="B6740">
        <v>-89.376999999999995</v>
      </c>
      <c r="C6740">
        <v>1258</v>
      </c>
      <c r="D6740">
        <v>275000</v>
      </c>
      <c r="E6740">
        <v>347</v>
      </c>
      <c r="F6740" s="3">
        <v>355.87526422084568</v>
      </c>
    </row>
    <row r="6741" spans="1:6">
      <c r="A6741">
        <v>23</v>
      </c>
      <c r="B6741">
        <v>-89.257999999999996</v>
      </c>
      <c r="C6741">
        <v>1258</v>
      </c>
      <c r="D6741">
        <v>275000</v>
      </c>
      <c r="E6741">
        <v>328</v>
      </c>
      <c r="F6741" s="3">
        <v>326.99522331347993</v>
      </c>
    </row>
    <row r="6742" spans="1:6">
      <c r="A6742">
        <v>24</v>
      </c>
      <c r="B6742">
        <v>-89.141999999999996</v>
      </c>
      <c r="C6742">
        <v>1258</v>
      </c>
      <c r="D6742">
        <v>275000</v>
      </c>
      <c r="E6742">
        <v>318</v>
      </c>
      <c r="F6742" s="3">
        <v>301.99870081141813</v>
      </c>
    </row>
    <row r="6743" spans="1:6">
      <c r="A6743">
        <v>25</v>
      </c>
      <c r="B6743">
        <v>-89.034999999999997</v>
      </c>
      <c r="C6743">
        <v>1258</v>
      </c>
      <c r="D6743">
        <v>275000</v>
      </c>
      <c r="E6743">
        <v>263</v>
      </c>
      <c r="F6743" s="3">
        <v>282.58619688193545</v>
      </c>
    </row>
    <row r="6744" spans="1:6">
      <c r="A6744">
        <v>26</v>
      </c>
      <c r="B6744">
        <v>-88.93</v>
      </c>
      <c r="C6744">
        <v>1258</v>
      </c>
      <c r="D6744">
        <v>275000</v>
      </c>
      <c r="E6744">
        <v>253</v>
      </c>
      <c r="F6744" s="3">
        <v>267.25721722903904</v>
      </c>
    </row>
    <row r="6745" spans="1:6">
      <c r="A6745">
        <v>27</v>
      </c>
      <c r="B6745">
        <v>-88.816000000000003</v>
      </c>
      <c r="C6745">
        <v>1258</v>
      </c>
      <c r="D6745">
        <v>275000</v>
      </c>
      <c r="E6745">
        <v>255</v>
      </c>
      <c r="F6745" s="3">
        <v>254.71600678995975</v>
      </c>
    </row>
    <row r="6746" spans="1:6">
      <c r="A6746">
        <v>28</v>
      </c>
      <c r="B6746">
        <v>-88.695999999999998</v>
      </c>
      <c r="C6746">
        <v>1258</v>
      </c>
      <c r="D6746">
        <v>275000</v>
      </c>
      <c r="E6746">
        <v>244</v>
      </c>
      <c r="F6746" s="3">
        <v>245.68686163748444</v>
      </c>
    </row>
    <row r="6747" spans="1:6">
      <c r="A6747">
        <v>29</v>
      </c>
      <c r="B6747">
        <v>-88.590999999999994</v>
      </c>
      <c r="C6747">
        <v>1258</v>
      </c>
      <c r="D6747">
        <v>275000</v>
      </c>
      <c r="E6747">
        <v>241</v>
      </c>
      <c r="F6747" s="3">
        <v>240.75300519726179</v>
      </c>
    </row>
    <row r="6748" spans="1:6">
      <c r="A6748">
        <v>30</v>
      </c>
      <c r="B6748">
        <v>-88.471999999999994</v>
      </c>
      <c r="C6748">
        <v>1258</v>
      </c>
      <c r="D6748">
        <v>275000</v>
      </c>
      <c r="E6748">
        <v>240</v>
      </c>
      <c r="F6748" s="3">
        <v>237.81625592935333</v>
      </c>
    </row>
    <row r="6749" spans="1:6">
      <c r="A6749">
        <v>31</v>
      </c>
      <c r="B6749">
        <v>-88.36</v>
      </c>
      <c r="C6749">
        <v>1258</v>
      </c>
      <c r="D6749">
        <v>275000</v>
      </c>
      <c r="E6749">
        <v>254</v>
      </c>
      <c r="F6749" s="3">
        <v>237.00109615734215</v>
      </c>
    </row>
    <row r="6750" spans="1:6">
      <c r="A6750">
        <v>32</v>
      </c>
      <c r="B6750">
        <v>-88.251999999999995</v>
      </c>
      <c r="C6750">
        <v>1258</v>
      </c>
      <c r="D6750">
        <v>275000</v>
      </c>
      <c r="E6750">
        <v>232</v>
      </c>
      <c r="F6750" s="3">
        <v>237.49952150351808</v>
      </c>
    </row>
    <row r="6751" spans="1:6">
      <c r="A6751" t="s">
        <v>0</v>
      </c>
    </row>
    <row r="6752" spans="1:6">
      <c r="A6752" t="s">
        <v>0</v>
      </c>
    </row>
    <row r="6753" spans="1:6">
      <c r="A6753" t="s">
        <v>0</v>
      </c>
    </row>
    <row r="6754" spans="1:6">
      <c r="A6754" t="s">
        <v>0</v>
      </c>
    </row>
    <row r="6755" spans="1:6">
      <c r="A6755" t="s">
        <v>246</v>
      </c>
    </row>
    <row r="6756" spans="1:6">
      <c r="A6756" t="s">
        <v>149</v>
      </c>
    </row>
    <row r="6757" spans="1:6">
      <c r="A6757" t="s">
        <v>3</v>
      </c>
    </row>
    <row r="6758" spans="1:6">
      <c r="A6758" t="s">
        <v>4</v>
      </c>
    </row>
    <row r="6759" spans="1:6">
      <c r="A6759" t="s">
        <v>150</v>
      </c>
    </row>
    <row r="6760" spans="1:6">
      <c r="A6760" t="s">
        <v>247</v>
      </c>
    </row>
    <row r="6761" spans="1:6">
      <c r="A6761" t="s">
        <v>7</v>
      </c>
    </row>
    <row r="6762" spans="1:6">
      <c r="A6762" t="s">
        <v>8</v>
      </c>
    </row>
    <row r="6763" spans="1:6">
      <c r="A6763" t="s">
        <v>151</v>
      </c>
    </row>
    <row r="6764" spans="1:6">
      <c r="A6764" t="s">
        <v>10</v>
      </c>
    </row>
    <row r="6765" spans="1:6">
      <c r="A6765" t="s">
        <v>11</v>
      </c>
    </row>
    <row r="6766" spans="1:6">
      <c r="A6766" t="s">
        <v>0</v>
      </c>
    </row>
    <row r="6767" spans="1:6">
      <c r="A6767" t="s">
        <v>0</v>
      </c>
    </row>
    <row r="6768" spans="1:6">
      <c r="A6768" t="s">
        <v>328</v>
      </c>
      <c r="B6768" t="s">
        <v>307</v>
      </c>
      <c r="C6768" t="s">
        <v>310</v>
      </c>
      <c r="D6768" t="s">
        <v>327</v>
      </c>
      <c r="E6768" t="s">
        <v>326</v>
      </c>
      <c r="F6768" t="s">
        <v>347</v>
      </c>
    </row>
    <row r="6769" spans="1:10">
      <c r="A6769">
        <v>1</v>
      </c>
      <c r="B6769">
        <v>-91.748000000000005</v>
      </c>
      <c r="C6769">
        <v>1218</v>
      </c>
      <c r="D6769">
        <v>275000</v>
      </c>
      <c r="E6769">
        <v>166</v>
      </c>
      <c r="F6769" s="3">
        <v>172.13967638122548</v>
      </c>
      <c r="J6769" t="s">
        <v>493</v>
      </c>
    </row>
    <row r="6770" spans="1:10">
      <c r="A6770">
        <v>2</v>
      </c>
      <c r="B6770">
        <v>-91.638999999999996</v>
      </c>
      <c r="C6770">
        <v>1218</v>
      </c>
      <c r="D6770">
        <v>275000</v>
      </c>
      <c r="E6770">
        <v>155</v>
      </c>
      <c r="F6770" s="3">
        <v>177.04156809065555</v>
      </c>
    </row>
    <row r="6771" spans="1:10">
      <c r="A6771">
        <v>3</v>
      </c>
      <c r="B6771">
        <v>-91.524000000000001</v>
      </c>
      <c r="C6771">
        <v>1218</v>
      </c>
      <c r="D6771">
        <v>275000</v>
      </c>
      <c r="E6771">
        <v>174</v>
      </c>
      <c r="F6771" s="3">
        <v>183.71079800407952</v>
      </c>
    </row>
    <row r="6772" spans="1:10">
      <c r="A6772">
        <v>4</v>
      </c>
      <c r="B6772">
        <v>-91.412000000000006</v>
      </c>
      <c r="C6772">
        <v>1218</v>
      </c>
      <c r="D6772">
        <v>275000</v>
      </c>
      <c r="E6772">
        <v>205</v>
      </c>
      <c r="F6772" s="3">
        <v>192.30951228216105</v>
      </c>
    </row>
    <row r="6773" spans="1:10">
      <c r="A6773">
        <v>5</v>
      </c>
      <c r="B6773">
        <v>-91.3</v>
      </c>
      <c r="C6773">
        <v>1218</v>
      </c>
      <c r="D6773">
        <v>275000</v>
      </c>
      <c r="E6773">
        <v>226</v>
      </c>
      <c r="F6773" s="3">
        <v>203.696506168132</v>
      </c>
    </row>
    <row r="6774" spans="1:10">
      <c r="A6774">
        <v>6</v>
      </c>
      <c r="B6774">
        <v>-91.194000000000003</v>
      </c>
      <c r="C6774">
        <v>1218</v>
      </c>
      <c r="D6774">
        <v>275000</v>
      </c>
      <c r="E6774">
        <v>246</v>
      </c>
      <c r="F6774" s="3">
        <v>217.68448267051306</v>
      </c>
    </row>
    <row r="6775" spans="1:10">
      <c r="A6775">
        <v>7</v>
      </c>
      <c r="B6775">
        <v>-91.081000000000003</v>
      </c>
      <c r="C6775">
        <v>1218</v>
      </c>
      <c r="D6775">
        <v>275000</v>
      </c>
      <c r="E6775">
        <v>254</v>
      </c>
      <c r="F6775" s="3">
        <v>236.59823987695279</v>
      </c>
    </row>
    <row r="6776" spans="1:10">
      <c r="A6776">
        <v>8</v>
      </c>
      <c r="B6776">
        <v>-90.965000000000003</v>
      </c>
      <c r="C6776">
        <v>1218</v>
      </c>
      <c r="D6776">
        <v>275000</v>
      </c>
      <c r="E6776">
        <v>281</v>
      </c>
      <c r="F6776" s="3">
        <v>260.59553150678801</v>
      </c>
    </row>
    <row r="6777" spans="1:10">
      <c r="A6777">
        <v>9</v>
      </c>
      <c r="B6777">
        <v>-90.849000000000004</v>
      </c>
      <c r="C6777">
        <v>1218</v>
      </c>
      <c r="D6777">
        <v>275000</v>
      </c>
      <c r="E6777">
        <v>282</v>
      </c>
      <c r="F6777" s="3">
        <v>288.97892901126079</v>
      </c>
    </row>
    <row r="6778" spans="1:10">
      <c r="A6778">
        <v>10</v>
      </c>
      <c r="B6778">
        <v>-90.733999999999995</v>
      </c>
      <c r="C6778">
        <v>1218</v>
      </c>
      <c r="D6778">
        <v>275000</v>
      </c>
      <c r="E6778">
        <v>297</v>
      </c>
      <c r="F6778" s="3">
        <v>320.46416327100945</v>
      </c>
    </row>
    <row r="6779" spans="1:10">
      <c r="A6779">
        <v>11</v>
      </c>
      <c r="B6779">
        <v>-90.623999999999995</v>
      </c>
      <c r="C6779">
        <v>1218</v>
      </c>
      <c r="D6779">
        <v>275000</v>
      </c>
      <c r="E6779">
        <v>324</v>
      </c>
      <c r="F6779" s="3">
        <v>352.07800785065996</v>
      </c>
    </row>
    <row r="6780" spans="1:10">
      <c r="A6780">
        <v>12</v>
      </c>
      <c r="B6780">
        <v>-90.509</v>
      </c>
      <c r="C6780">
        <v>1218</v>
      </c>
      <c r="D6780">
        <v>275000</v>
      </c>
      <c r="E6780">
        <v>369</v>
      </c>
      <c r="F6780" s="3">
        <v>384.35186596527296</v>
      </c>
    </row>
    <row r="6781" spans="1:10">
      <c r="A6781">
        <v>13</v>
      </c>
      <c r="B6781">
        <v>-90.394999999999996</v>
      </c>
      <c r="C6781">
        <v>1218</v>
      </c>
      <c r="D6781">
        <v>275000</v>
      </c>
      <c r="E6781">
        <v>412</v>
      </c>
      <c r="F6781" s="3">
        <v>412.81824984904239</v>
      </c>
    </row>
    <row r="6782" spans="1:10">
      <c r="A6782">
        <v>14</v>
      </c>
      <c r="B6782">
        <v>-90.287000000000006</v>
      </c>
      <c r="C6782">
        <v>1218</v>
      </c>
      <c r="D6782">
        <v>275000</v>
      </c>
      <c r="E6782">
        <v>447</v>
      </c>
      <c r="F6782" s="3">
        <v>434.05785163770867</v>
      </c>
    </row>
    <row r="6783" spans="1:10">
      <c r="A6783">
        <v>15</v>
      </c>
      <c r="B6783">
        <v>-90.171999999999997</v>
      </c>
      <c r="C6783">
        <v>1218</v>
      </c>
      <c r="D6783">
        <v>275000</v>
      </c>
      <c r="E6783">
        <v>447</v>
      </c>
      <c r="F6783" s="3">
        <v>448.35037186736054</v>
      </c>
    </row>
    <row r="6784" spans="1:10">
      <c r="A6784">
        <v>16</v>
      </c>
      <c r="B6784">
        <v>-90.055999999999997</v>
      </c>
      <c r="C6784">
        <v>1218</v>
      </c>
      <c r="D6784">
        <v>275000</v>
      </c>
      <c r="E6784">
        <v>453</v>
      </c>
      <c r="F6784" s="3">
        <v>452.68280264792253</v>
      </c>
    </row>
    <row r="6785" spans="1:6">
      <c r="A6785">
        <v>17</v>
      </c>
      <c r="B6785">
        <v>-89.94</v>
      </c>
      <c r="C6785">
        <v>1218</v>
      </c>
      <c r="D6785">
        <v>275000</v>
      </c>
      <c r="E6785">
        <v>484</v>
      </c>
      <c r="F6785" s="3">
        <v>446.69147412726085</v>
      </c>
    </row>
    <row r="6786" spans="1:6">
      <c r="A6786">
        <v>18</v>
      </c>
      <c r="B6786">
        <v>-89.825000000000003</v>
      </c>
      <c r="C6786">
        <v>1218</v>
      </c>
      <c r="D6786">
        <v>275000</v>
      </c>
      <c r="E6786">
        <v>445</v>
      </c>
      <c r="F6786" s="3">
        <v>431.6375259610403</v>
      </c>
    </row>
    <row r="6787" spans="1:6">
      <c r="A6787">
        <v>19</v>
      </c>
      <c r="B6787">
        <v>-89.718999999999994</v>
      </c>
      <c r="C6787">
        <v>1218</v>
      </c>
      <c r="D6787">
        <v>275000</v>
      </c>
      <c r="E6787">
        <v>430</v>
      </c>
      <c r="F6787" s="3">
        <v>411.533290112842</v>
      </c>
    </row>
    <row r="6788" spans="1:6">
      <c r="A6788">
        <v>20</v>
      </c>
      <c r="B6788">
        <v>-89.605999999999995</v>
      </c>
      <c r="C6788">
        <v>1218</v>
      </c>
      <c r="D6788">
        <v>275000</v>
      </c>
      <c r="E6788">
        <v>350</v>
      </c>
      <c r="F6788" s="3">
        <v>385.98395156593659</v>
      </c>
    </row>
    <row r="6789" spans="1:6">
      <c r="A6789">
        <v>21</v>
      </c>
      <c r="B6789">
        <v>-89.491</v>
      </c>
      <c r="C6789">
        <v>1218</v>
      </c>
      <c r="D6789">
        <v>275000</v>
      </c>
      <c r="E6789">
        <v>364</v>
      </c>
      <c r="F6789" s="3">
        <v>358.37568324022686</v>
      </c>
    </row>
    <row r="6790" spans="1:6">
      <c r="A6790">
        <v>22</v>
      </c>
      <c r="B6790">
        <v>-89.376999999999995</v>
      </c>
      <c r="C6790">
        <v>1218</v>
      </c>
      <c r="D6790">
        <v>275000</v>
      </c>
      <c r="E6790">
        <v>330</v>
      </c>
      <c r="F6790" s="3">
        <v>331.93769817506359</v>
      </c>
    </row>
    <row r="6791" spans="1:6">
      <c r="A6791">
        <v>23</v>
      </c>
      <c r="B6791">
        <v>-89.257999999999996</v>
      </c>
      <c r="C6791">
        <v>1218</v>
      </c>
      <c r="D6791">
        <v>275000</v>
      </c>
      <c r="E6791">
        <v>297</v>
      </c>
      <c r="F6791" s="3">
        <v>307.40598560041587</v>
      </c>
    </row>
    <row r="6792" spans="1:6">
      <c r="A6792">
        <v>24</v>
      </c>
      <c r="B6792">
        <v>-89.141999999999996</v>
      </c>
      <c r="C6792">
        <v>1218</v>
      </c>
      <c r="D6792">
        <v>275000</v>
      </c>
      <c r="E6792">
        <v>270</v>
      </c>
      <c r="F6792" s="3">
        <v>287.74293130659896</v>
      </c>
    </row>
    <row r="6793" spans="1:6">
      <c r="A6793">
        <v>25</v>
      </c>
      <c r="B6793">
        <v>-89.034999999999997</v>
      </c>
      <c r="C6793">
        <v>1218</v>
      </c>
      <c r="D6793">
        <v>275000</v>
      </c>
      <c r="E6793">
        <v>284</v>
      </c>
      <c r="F6793" s="3">
        <v>273.71813931264239</v>
      </c>
    </row>
    <row r="6794" spans="1:6">
      <c r="A6794">
        <v>26</v>
      </c>
      <c r="B6794">
        <v>-88.93</v>
      </c>
      <c r="C6794">
        <v>1218</v>
      </c>
      <c r="D6794">
        <v>275000</v>
      </c>
      <c r="E6794">
        <v>271</v>
      </c>
      <c r="F6794" s="3">
        <v>263.66808577025847</v>
      </c>
    </row>
    <row r="6795" spans="1:6">
      <c r="A6795">
        <v>27</v>
      </c>
      <c r="B6795">
        <v>-88.816000000000003</v>
      </c>
      <c r="C6795">
        <v>1218</v>
      </c>
      <c r="D6795">
        <v>275000</v>
      </c>
      <c r="E6795">
        <v>253</v>
      </c>
      <c r="F6795" s="3">
        <v>256.43245513283188</v>
      </c>
    </row>
    <row r="6796" spans="1:6">
      <c r="A6796">
        <v>28</v>
      </c>
      <c r="B6796">
        <v>-88.695999999999998</v>
      </c>
      <c r="C6796">
        <v>1218</v>
      </c>
      <c r="D6796">
        <v>275000</v>
      </c>
      <c r="E6796">
        <v>259</v>
      </c>
      <c r="F6796" s="3">
        <v>252.1754997551908</v>
      </c>
    </row>
    <row r="6797" spans="1:6">
      <c r="A6797">
        <v>29</v>
      </c>
      <c r="B6797">
        <v>-88.590999999999994</v>
      </c>
      <c r="C6797">
        <v>1218</v>
      </c>
      <c r="D6797">
        <v>275000</v>
      </c>
      <c r="E6797">
        <v>266</v>
      </c>
      <c r="F6797" s="3">
        <v>250.59455114067401</v>
      </c>
    </row>
    <row r="6798" spans="1:6">
      <c r="A6798">
        <v>30</v>
      </c>
      <c r="B6798">
        <v>-88.471999999999994</v>
      </c>
      <c r="C6798">
        <v>1218</v>
      </c>
      <c r="D6798">
        <v>275000</v>
      </c>
      <c r="E6798">
        <v>239</v>
      </c>
      <c r="F6798" s="3">
        <v>250.51704204496721</v>
      </c>
    </row>
    <row r="6799" spans="1:6">
      <c r="A6799">
        <v>31</v>
      </c>
      <c r="B6799">
        <v>-88.36</v>
      </c>
      <c r="C6799">
        <v>1218</v>
      </c>
      <c r="D6799">
        <v>275000</v>
      </c>
      <c r="E6799">
        <v>243</v>
      </c>
      <c r="F6799" s="3">
        <v>251.56688964732834</v>
      </c>
    </row>
    <row r="6800" spans="1:6">
      <c r="A6800">
        <v>32</v>
      </c>
      <c r="B6800">
        <v>-88.251999999999995</v>
      </c>
      <c r="C6800">
        <v>1218</v>
      </c>
      <c r="D6800">
        <v>275000</v>
      </c>
      <c r="E6800">
        <v>258</v>
      </c>
      <c r="F6800" s="3">
        <v>253.23471064272746</v>
      </c>
    </row>
    <row r="6801" spans="1:1">
      <c r="A6801" t="s">
        <v>0</v>
      </c>
    </row>
    <row r="6802" spans="1:1">
      <c r="A6802" t="s">
        <v>0</v>
      </c>
    </row>
    <row r="6803" spans="1:1">
      <c r="A6803" t="s">
        <v>0</v>
      </c>
    </row>
    <row r="6804" spans="1:1">
      <c r="A6804" t="s">
        <v>0</v>
      </c>
    </row>
    <row r="6805" spans="1:1">
      <c r="A6805" t="s">
        <v>248</v>
      </c>
    </row>
    <row r="6806" spans="1:1">
      <c r="A6806" t="s">
        <v>149</v>
      </c>
    </row>
    <row r="6807" spans="1:1">
      <c r="A6807" t="s">
        <v>3</v>
      </c>
    </row>
    <row r="6808" spans="1:1">
      <c r="A6808" t="s">
        <v>4</v>
      </c>
    </row>
    <row r="6809" spans="1:1">
      <c r="A6809" t="s">
        <v>150</v>
      </c>
    </row>
    <row r="6810" spans="1:1">
      <c r="A6810" t="s">
        <v>249</v>
      </c>
    </row>
    <row r="6811" spans="1:1">
      <c r="A6811" t="s">
        <v>7</v>
      </c>
    </row>
    <row r="6812" spans="1:1">
      <c r="A6812" t="s">
        <v>8</v>
      </c>
    </row>
    <row r="6813" spans="1:1">
      <c r="A6813" t="s">
        <v>151</v>
      </c>
    </row>
    <row r="6814" spans="1:1">
      <c r="A6814" t="s">
        <v>10</v>
      </c>
    </row>
    <row r="6815" spans="1:1">
      <c r="A6815" t="s">
        <v>11</v>
      </c>
    </row>
    <row r="6816" spans="1:1">
      <c r="A6816" t="s">
        <v>0</v>
      </c>
    </row>
    <row r="6817" spans="1:10">
      <c r="A6817" t="s">
        <v>0</v>
      </c>
    </row>
    <row r="6818" spans="1:10">
      <c r="A6818" t="s">
        <v>328</v>
      </c>
      <c r="B6818" t="s">
        <v>307</v>
      </c>
      <c r="C6818" t="s">
        <v>310</v>
      </c>
      <c r="D6818" t="s">
        <v>327</v>
      </c>
      <c r="E6818" t="s">
        <v>326</v>
      </c>
      <c r="F6818" t="s">
        <v>347</v>
      </c>
    </row>
    <row r="6819" spans="1:10">
      <c r="A6819">
        <v>1</v>
      </c>
      <c r="B6819">
        <v>-91.748000000000005</v>
      </c>
      <c r="C6819">
        <v>1300</v>
      </c>
      <c r="D6819">
        <v>275000</v>
      </c>
      <c r="E6819">
        <v>164</v>
      </c>
      <c r="F6819" s="3">
        <v>174.81972323339562</v>
      </c>
      <c r="J6819" t="s">
        <v>494</v>
      </c>
    </row>
    <row r="6820" spans="1:10">
      <c r="A6820">
        <v>2</v>
      </c>
      <c r="B6820">
        <v>-91.638999999999996</v>
      </c>
      <c r="C6820">
        <v>1300</v>
      </c>
      <c r="D6820">
        <v>275000</v>
      </c>
      <c r="E6820">
        <v>160</v>
      </c>
      <c r="F6820" s="3">
        <v>178.34205959088521</v>
      </c>
    </row>
    <row r="6821" spans="1:10">
      <c r="A6821">
        <v>3</v>
      </c>
      <c r="B6821">
        <v>-91.524000000000001</v>
      </c>
      <c r="C6821">
        <v>1300</v>
      </c>
      <c r="D6821">
        <v>275000</v>
      </c>
      <c r="E6821">
        <v>179</v>
      </c>
      <c r="F6821" s="3">
        <v>183.43341192780306</v>
      </c>
    </row>
    <row r="6822" spans="1:10">
      <c r="A6822">
        <v>4</v>
      </c>
      <c r="B6822">
        <v>-91.412000000000006</v>
      </c>
      <c r="C6822">
        <v>1300</v>
      </c>
      <c r="D6822">
        <v>275000</v>
      </c>
      <c r="E6822">
        <v>218</v>
      </c>
      <c r="F6822" s="3">
        <v>190.43109661206091</v>
      </c>
    </row>
    <row r="6823" spans="1:10">
      <c r="A6823">
        <v>5</v>
      </c>
      <c r="B6823">
        <v>-91.3</v>
      </c>
      <c r="C6823">
        <v>1300</v>
      </c>
      <c r="D6823">
        <v>275000</v>
      </c>
      <c r="E6823">
        <v>209</v>
      </c>
      <c r="F6823" s="3">
        <v>200.27262032137457</v>
      </c>
    </row>
    <row r="6824" spans="1:10">
      <c r="A6824">
        <v>6</v>
      </c>
      <c r="B6824">
        <v>-91.194000000000003</v>
      </c>
      <c r="C6824">
        <v>1300</v>
      </c>
      <c r="D6824">
        <v>275000</v>
      </c>
      <c r="E6824">
        <v>239</v>
      </c>
      <c r="F6824" s="3">
        <v>213.0164845235187</v>
      </c>
    </row>
    <row r="6825" spans="1:10">
      <c r="A6825">
        <v>7</v>
      </c>
      <c r="B6825">
        <v>-91.081000000000003</v>
      </c>
      <c r="C6825">
        <v>1300</v>
      </c>
      <c r="D6825">
        <v>275000</v>
      </c>
      <c r="E6825">
        <v>236</v>
      </c>
      <c r="F6825" s="3">
        <v>231.06718743529373</v>
      </c>
    </row>
    <row r="6826" spans="1:10">
      <c r="A6826">
        <v>8</v>
      </c>
      <c r="B6826">
        <v>-90.965000000000003</v>
      </c>
      <c r="C6826">
        <v>1300</v>
      </c>
      <c r="D6826">
        <v>275000</v>
      </c>
      <c r="E6826">
        <v>269</v>
      </c>
      <c r="F6826" s="3">
        <v>254.93179506944469</v>
      </c>
    </row>
    <row r="6827" spans="1:10">
      <c r="A6827">
        <v>9</v>
      </c>
      <c r="B6827">
        <v>-90.849000000000004</v>
      </c>
      <c r="C6827">
        <v>1300</v>
      </c>
      <c r="D6827">
        <v>275000</v>
      </c>
      <c r="E6827">
        <v>266</v>
      </c>
      <c r="F6827" s="3">
        <v>284.1415756577947</v>
      </c>
    </row>
    <row r="6828" spans="1:10">
      <c r="A6828">
        <v>10</v>
      </c>
      <c r="B6828">
        <v>-90.733999999999995</v>
      </c>
      <c r="C6828">
        <v>1300</v>
      </c>
      <c r="D6828">
        <v>275000</v>
      </c>
      <c r="E6828">
        <v>290</v>
      </c>
      <c r="F6828" s="3">
        <v>317.42332600297919</v>
      </c>
    </row>
    <row r="6829" spans="1:10">
      <c r="A6829">
        <v>11</v>
      </c>
      <c r="B6829">
        <v>-90.623999999999995</v>
      </c>
      <c r="C6829">
        <v>1300</v>
      </c>
      <c r="D6829">
        <v>275000</v>
      </c>
      <c r="E6829">
        <v>348</v>
      </c>
      <c r="F6829" s="3">
        <v>351.47851325440763</v>
      </c>
    </row>
    <row r="6830" spans="1:10">
      <c r="A6830">
        <v>12</v>
      </c>
      <c r="B6830">
        <v>-90.509</v>
      </c>
      <c r="C6830">
        <v>1300</v>
      </c>
      <c r="D6830">
        <v>275000</v>
      </c>
      <c r="E6830">
        <v>384</v>
      </c>
      <c r="F6830" s="3">
        <v>386.6240493497873</v>
      </c>
    </row>
    <row r="6831" spans="1:10">
      <c r="A6831">
        <v>13</v>
      </c>
      <c r="B6831">
        <v>-90.394999999999996</v>
      </c>
      <c r="C6831">
        <v>1300</v>
      </c>
      <c r="D6831">
        <v>275000</v>
      </c>
      <c r="E6831">
        <v>417</v>
      </c>
      <c r="F6831" s="3">
        <v>417.63787056078939</v>
      </c>
    </row>
    <row r="6832" spans="1:10">
      <c r="A6832">
        <v>14</v>
      </c>
      <c r="B6832">
        <v>-90.287000000000006</v>
      </c>
      <c r="C6832">
        <v>1300</v>
      </c>
      <c r="D6832">
        <v>275000</v>
      </c>
      <c r="E6832">
        <v>460</v>
      </c>
      <c r="F6832" s="3">
        <v>440.40109351583249</v>
      </c>
    </row>
    <row r="6833" spans="1:6">
      <c r="A6833">
        <v>15</v>
      </c>
      <c r="B6833">
        <v>-90.171999999999997</v>
      </c>
      <c r="C6833">
        <v>1300</v>
      </c>
      <c r="D6833">
        <v>275000</v>
      </c>
      <c r="E6833">
        <v>451</v>
      </c>
      <c r="F6833" s="3">
        <v>454.82004289430336</v>
      </c>
    </row>
    <row r="6834" spans="1:6">
      <c r="A6834">
        <v>16</v>
      </c>
      <c r="B6834">
        <v>-90.055999999999997</v>
      </c>
      <c r="C6834">
        <v>1300</v>
      </c>
      <c r="D6834">
        <v>275000</v>
      </c>
      <c r="E6834">
        <v>490</v>
      </c>
      <c r="F6834" s="3">
        <v>457.42595448030823</v>
      </c>
    </row>
    <row r="6835" spans="1:6">
      <c r="A6835">
        <v>17</v>
      </c>
      <c r="B6835">
        <v>-89.94</v>
      </c>
      <c r="C6835">
        <v>1300</v>
      </c>
      <c r="D6835">
        <v>275000</v>
      </c>
      <c r="E6835">
        <v>428</v>
      </c>
      <c r="F6835" s="3">
        <v>447.9307963282078</v>
      </c>
    </row>
    <row r="6836" spans="1:6">
      <c r="A6836">
        <v>18</v>
      </c>
      <c r="B6836">
        <v>-89.825000000000003</v>
      </c>
      <c r="C6836">
        <v>1300</v>
      </c>
      <c r="D6836">
        <v>275000</v>
      </c>
      <c r="E6836">
        <v>425</v>
      </c>
      <c r="F6836" s="3">
        <v>428.10130519773685</v>
      </c>
    </row>
    <row r="6837" spans="1:6">
      <c r="A6837">
        <v>19</v>
      </c>
      <c r="B6837">
        <v>-89.718999999999994</v>
      </c>
      <c r="C6837">
        <v>1300</v>
      </c>
      <c r="D6837">
        <v>275000</v>
      </c>
      <c r="E6837">
        <v>421</v>
      </c>
      <c r="F6837" s="3">
        <v>403.04315694609488</v>
      </c>
    </row>
    <row r="6838" spans="1:6">
      <c r="A6838">
        <v>20</v>
      </c>
      <c r="B6838">
        <v>-89.605999999999995</v>
      </c>
      <c r="C6838">
        <v>1300</v>
      </c>
      <c r="D6838">
        <v>275000</v>
      </c>
      <c r="E6838">
        <v>366</v>
      </c>
      <c r="F6838" s="3">
        <v>372.3098160934864</v>
      </c>
    </row>
    <row r="6839" spans="1:6">
      <c r="A6839">
        <v>21</v>
      </c>
      <c r="B6839">
        <v>-89.491</v>
      </c>
      <c r="C6839">
        <v>1300</v>
      </c>
      <c r="D6839">
        <v>275000</v>
      </c>
      <c r="E6839">
        <v>323</v>
      </c>
      <c r="F6839" s="3">
        <v>340.13836069194878</v>
      </c>
    </row>
    <row r="6840" spans="1:6">
      <c r="A6840">
        <v>22</v>
      </c>
      <c r="B6840">
        <v>-89.376999999999995</v>
      </c>
      <c r="C6840">
        <v>1300</v>
      </c>
      <c r="D6840">
        <v>275000</v>
      </c>
      <c r="E6840">
        <v>307</v>
      </c>
      <c r="F6840" s="3">
        <v>310.27403778692241</v>
      </c>
    </row>
    <row r="6841" spans="1:6">
      <c r="A6841">
        <v>23</v>
      </c>
      <c r="B6841">
        <v>-89.257999999999996</v>
      </c>
      <c r="C6841">
        <v>1300</v>
      </c>
      <c r="D6841">
        <v>275000</v>
      </c>
      <c r="E6841">
        <v>295</v>
      </c>
      <c r="F6841" s="3">
        <v>283.444971351189</v>
      </c>
    </row>
    <row r="6842" spans="1:6">
      <c r="A6842">
        <v>24</v>
      </c>
      <c r="B6842">
        <v>-89.141999999999996</v>
      </c>
      <c r="C6842">
        <v>1300</v>
      </c>
      <c r="D6842">
        <v>275000</v>
      </c>
      <c r="E6842">
        <v>255</v>
      </c>
      <c r="F6842" s="3">
        <v>262.6523497659951</v>
      </c>
    </row>
    <row r="6843" spans="1:6">
      <c r="A6843">
        <v>25</v>
      </c>
      <c r="B6843">
        <v>-89.034999999999997</v>
      </c>
      <c r="C6843">
        <v>1300</v>
      </c>
      <c r="D6843">
        <v>275000</v>
      </c>
      <c r="E6843">
        <v>256</v>
      </c>
      <c r="F6843" s="3">
        <v>248.29351520188621</v>
      </c>
    </row>
    <row r="6844" spans="1:6">
      <c r="A6844">
        <v>26</v>
      </c>
      <c r="B6844">
        <v>-88.93</v>
      </c>
      <c r="C6844">
        <v>1300</v>
      </c>
      <c r="D6844">
        <v>275000</v>
      </c>
      <c r="E6844">
        <v>244</v>
      </c>
      <c r="F6844" s="3">
        <v>238.30171982455502</v>
      </c>
    </row>
    <row r="6845" spans="1:6">
      <c r="A6845">
        <v>27</v>
      </c>
      <c r="B6845">
        <v>-88.816000000000003</v>
      </c>
      <c r="C6845">
        <v>1300</v>
      </c>
      <c r="D6845">
        <v>275000</v>
      </c>
      <c r="E6845">
        <v>220</v>
      </c>
      <c r="F6845" s="3">
        <v>231.28752352157758</v>
      </c>
    </row>
    <row r="6846" spans="1:6">
      <c r="A6846">
        <v>28</v>
      </c>
      <c r="B6846">
        <v>-88.695999999999998</v>
      </c>
      <c r="C6846">
        <v>1300</v>
      </c>
      <c r="D6846">
        <v>275000</v>
      </c>
      <c r="E6846">
        <v>240</v>
      </c>
      <c r="F6846" s="3">
        <v>227.20659973657376</v>
      </c>
    </row>
    <row r="6847" spans="1:6">
      <c r="A6847">
        <v>29</v>
      </c>
      <c r="B6847">
        <v>-88.590999999999994</v>
      </c>
      <c r="C6847">
        <v>1300</v>
      </c>
      <c r="D6847">
        <v>275000</v>
      </c>
      <c r="E6847">
        <v>221</v>
      </c>
      <c r="F6847" s="3">
        <v>225.617013168591</v>
      </c>
    </row>
    <row r="6848" spans="1:6">
      <c r="A6848">
        <v>30</v>
      </c>
      <c r="B6848">
        <v>-88.471999999999994</v>
      </c>
      <c r="C6848">
        <v>1300</v>
      </c>
      <c r="D6848">
        <v>275000</v>
      </c>
      <c r="E6848">
        <v>237</v>
      </c>
      <c r="F6848" s="3">
        <v>225.29928416507653</v>
      </c>
    </row>
    <row r="6849" spans="1:6">
      <c r="A6849">
        <v>31</v>
      </c>
      <c r="B6849">
        <v>-88.36</v>
      </c>
      <c r="C6849">
        <v>1300</v>
      </c>
      <c r="D6849">
        <v>275000</v>
      </c>
      <c r="E6849">
        <v>212</v>
      </c>
      <c r="F6849" s="3">
        <v>225.90925511165415</v>
      </c>
    </row>
    <row r="6850" spans="1:6">
      <c r="A6850">
        <v>32</v>
      </c>
      <c r="B6850">
        <v>-88.251999999999995</v>
      </c>
      <c r="C6850">
        <v>1300</v>
      </c>
      <c r="D6850">
        <v>275000</v>
      </c>
      <c r="E6850">
        <v>227</v>
      </c>
      <c r="F6850" s="3">
        <v>226.99127243074477</v>
      </c>
    </row>
    <row r="6851" spans="1:6">
      <c r="A6851" t="s">
        <v>0</v>
      </c>
    </row>
    <row r="6852" spans="1:6">
      <c r="A6852" t="s">
        <v>0</v>
      </c>
    </row>
    <row r="6853" spans="1:6">
      <c r="A6853" t="s">
        <v>0</v>
      </c>
    </row>
    <row r="6854" spans="1:6">
      <c r="A6854" t="s">
        <v>0</v>
      </c>
    </row>
    <row r="6855" spans="1:6">
      <c r="A6855" t="s">
        <v>250</v>
      </c>
    </row>
    <row r="6856" spans="1:6">
      <c r="A6856" t="s">
        <v>149</v>
      </c>
    </row>
    <row r="6857" spans="1:6">
      <c r="A6857" t="s">
        <v>3</v>
      </c>
    </row>
    <row r="6858" spans="1:6">
      <c r="A6858" t="s">
        <v>4</v>
      </c>
    </row>
    <row r="6859" spans="1:6">
      <c r="A6859" t="s">
        <v>150</v>
      </c>
    </row>
    <row r="6860" spans="1:6">
      <c r="A6860" t="s">
        <v>251</v>
      </c>
    </row>
    <row r="6861" spans="1:6">
      <c r="A6861" t="s">
        <v>7</v>
      </c>
    </row>
    <row r="6862" spans="1:6">
      <c r="A6862" t="s">
        <v>8</v>
      </c>
    </row>
    <row r="6863" spans="1:6">
      <c r="A6863" t="s">
        <v>151</v>
      </c>
    </row>
    <row r="6864" spans="1:6">
      <c r="A6864" t="s">
        <v>10</v>
      </c>
    </row>
    <row r="6865" spans="1:10">
      <c r="A6865" t="s">
        <v>11</v>
      </c>
    </row>
    <row r="6866" spans="1:10">
      <c r="A6866" t="s">
        <v>0</v>
      </c>
    </row>
    <row r="6867" spans="1:10">
      <c r="A6867" t="s">
        <v>0</v>
      </c>
    </row>
    <row r="6868" spans="1:10">
      <c r="A6868" t="s">
        <v>328</v>
      </c>
      <c r="B6868" t="s">
        <v>307</v>
      </c>
      <c r="C6868" t="s">
        <v>310</v>
      </c>
      <c r="D6868" t="s">
        <v>327</v>
      </c>
      <c r="E6868" t="s">
        <v>326</v>
      </c>
      <c r="F6868" t="s">
        <v>347</v>
      </c>
    </row>
    <row r="6869" spans="1:10">
      <c r="A6869">
        <v>1</v>
      </c>
      <c r="B6869">
        <v>-91.748000000000005</v>
      </c>
      <c r="C6869">
        <v>1320</v>
      </c>
      <c r="D6869">
        <v>275000</v>
      </c>
      <c r="E6869">
        <v>159</v>
      </c>
      <c r="F6869" s="3">
        <v>152.955169538739</v>
      </c>
      <c r="J6869" t="s">
        <v>495</v>
      </c>
    </row>
    <row r="6870" spans="1:10">
      <c r="A6870">
        <v>2</v>
      </c>
      <c r="B6870">
        <v>-91.638999999999996</v>
      </c>
      <c r="C6870">
        <v>1320</v>
      </c>
      <c r="D6870">
        <v>275000</v>
      </c>
      <c r="E6870">
        <v>151</v>
      </c>
      <c r="F6870" s="3">
        <v>163.96571440082494</v>
      </c>
    </row>
    <row r="6871" spans="1:10">
      <c r="A6871">
        <v>3</v>
      </c>
      <c r="B6871">
        <v>-91.524000000000001</v>
      </c>
      <c r="C6871">
        <v>1320</v>
      </c>
      <c r="D6871">
        <v>275000</v>
      </c>
      <c r="E6871">
        <v>181</v>
      </c>
      <c r="F6871" s="3">
        <v>178.62257572921135</v>
      </c>
    </row>
    <row r="6872" spans="1:10">
      <c r="A6872">
        <v>4</v>
      </c>
      <c r="B6872">
        <v>-91.412000000000006</v>
      </c>
      <c r="C6872">
        <v>1320</v>
      </c>
      <c r="D6872">
        <v>275000</v>
      </c>
      <c r="E6872">
        <v>199</v>
      </c>
      <c r="F6872" s="3">
        <v>196.42662162284807</v>
      </c>
    </row>
    <row r="6873" spans="1:10">
      <c r="A6873">
        <v>5</v>
      </c>
      <c r="B6873">
        <v>-91.3</v>
      </c>
      <c r="C6873">
        <v>1320</v>
      </c>
      <c r="D6873">
        <v>275000</v>
      </c>
      <c r="E6873">
        <v>215</v>
      </c>
      <c r="F6873" s="3">
        <v>218.06107835835437</v>
      </c>
    </row>
    <row r="6874" spans="1:10">
      <c r="A6874">
        <v>6</v>
      </c>
      <c r="B6874">
        <v>-91.194000000000003</v>
      </c>
      <c r="C6874">
        <v>1320</v>
      </c>
      <c r="D6874">
        <v>275000</v>
      </c>
      <c r="E6874">
        <v>243</v>
      </c>
      <c r="F6874" s="3">
        <v>242.10390484485632</v>
      </c>
    </row>
    <row r="6875" spans="1:10">
      <c r="A6875">
        <v>7</v>
      </c>
      <c r="B6875">
        <v>-91.081000000000003</v>
      </c>
      <c r="C6875">
        <v>1320</v>
      </c>
      <c r="D6875">
        <v>275000</v>
      </c>
      <c r="E6875">
        <v>288</v>
      </c>
      <c r="F6875" s="3">
        <v>271.19141047645371</v>
      </c>
    </row>
    <row r="6876" spans="1:10">
      <c r="A6876">
        <v>8</v>
      </c>
      <c r="B6876">
        <v>-90.965000000000003</v>
      </c>
      <c r="C6876">
        <v>1320</v>
      </c>
      <c r="D6876">
        <v>275000</v>
      </c>
      <c r="E6876">
        <v>327</v>
      </c>
      <c r="F6876" s="3">
        <v>303.83589477686957</v>
      </c>
    </row>
    <row r="6877" spans="1:10">
      <c r="A6877">
        <v>9</v>
      </c>
      <c r="B6877">
        <v>-90.849000000000004</v>
      </c>
      <c r="C6877">
        <v>1320</v>
      </c>
      <c r="D6877">
        <v>275000</v>
      </c>
      <c r="E6877">
        <v>316</v>
      </c>
      <c r="F6877" s="3">
        <v>337.76000124294916</v>
      </c>
    </row>
    <row r="6878" spans="1:10">
      <c r="A6878">
        <v>10</v>
      </c>
      <c r="B6878">
        <v>-90.733999999999995</v>
      </c>
      <c r="C6878">
        <v>1320</v>
      </c>
      <c r="D6878">
        <v>275000</v>
      </c>
      <c r="E6878">
        <v>351</v>
      </c>
      <c r="F6878" s="3">
        <v>370.62763014965606</v>
      </c>
    </row>
    <row r="6879" spans="1:10">
      <c r="A6879">
        <v>11</v>
      </c>
      <c r="B6879">
        <v>-90.623999999999995</v>
      </c>
      <c r="C6879">
        <v>1320</v>
      </c>
      <c r="D6879">
        <v>275000</v>
      </c>
      <c r="E6879">
        <v>424</v>
      </c>
      <c r="F6879" s="3">
        <v>399.22507832446212</v>
      </c>
    </row>
    <row r="6880" spans="1:10">
      <c r="A6880">
        <v>12</v>
      </c>
      <c r="B6880">
        <v>-90.509</v>
      </c>
      <c r="C6880">
        <v>1320</v>
      </c>
      <c r="D6880">
        <v>275000</v>
      </c>
      <c r="E6880">
        <v>386</v>
      </c>
      <c r="F6880" s="3">
        <v>423.9208167198143</v>
      </c>
    </row>
    <row r="6881" spans="1:6">
      <c r="A6881">
        <v>13</v>
      </c>
      <c r="B6881">
        <v>-90.394999999999996</v>
      </c>
      <c r="C6881">
        <v>1320</v>
      </c>
      <c r="D6881">
        <v>275000</v>
      </c>
      <c r="E6881">
        <v>446</v>
      </c>
      <c r="F6881" s="3">
        <v>441.21198020409128</v>
      </c>
    </row>
    <row r="6882" spans="1:6">
      <c r="A6882">
        <v>14</v>
      </c>
      <c r="B6882">
        <v>-90.287000000000006</v>
      </c>
      <c r="C6882">
        <v>1320</v>
      </c>
      <c r="D6882">
        <v>275000</v>
      </c>
      <c r="E6882">
        <v>453</v>
      </c>
      <c r="F6882" s="3">
        <v>449.75231223684989</v>
      </c>
    </row>
    <row r="6883" spans="1:6">
      <c r="A6883">
        <v>15</v>
      </c>
      <c r="B6883">
        <v>-90.171999999999997</v>
      </c>
      <c r="C6883">
        <v>1320</v>
      </c>
      <c r="D6883">
        <v>275000</v>
      </c>
      <c r="E6883">
        <v>483</v>
      </c>
      <c r="F6883" s="3">
        <v>449.92319668278452</v>
      </c>
    </row>
    <row r="6884" spans="1:6">
      <c r="A6884">
        <v>16</v>
      </c>
      <c r="B6884">
        <v>-90.055999999999997</v>
      </c>
      <c r="C6884">
        <v>1320</v>
      </c>
      <c r="D6884">
        <v>275000</v>
      </c>
      <c r="E6884">
        <v>432</v>
      </c>
      <c r="F6884" s="3">
        <v>441.12950050373098</v>
      </c>
    </row>
    <row r="6885" spans="1:6">
      <c r="A6885">
        <v>17</v>
      </c>
      <c r="B6885">
        <v>-89.94</v>
      </c>
      <c r="C6885">
        <v>1320</v>
      </c>
      <c r="D6885">
        <v>275000</v>
      </c>
      <c r="E6885">
        <v>462</v>
      </c>
      <c r="F6885" s="3">
        <v>424.58760777659677</v>
      </c>
    </row>
    <row r="6886" spans="1:6">
      <c r="A6886">
        <v>18</v>
      </c>
      <c r="B6886">
        <v>-89.825000000000003</v>
      </c>
      <c r="C6886">
        <v>1320</v>
      </c>
      <c r="D6886">
        <v>275000</v>
      </c>
      <c r="E6886">
        <v>396</v>
      </c>
      <c r="F6886" s="3">
        <v>402.46641161427806</v>
      </c>
    </row>
    <row r="6887" spans="1:6">
      <c r="A6887">
        <v>19</v>
      </c>
      <c r="B6887">
        <v>-89.718999999999994</v>
      </c>
      <c r="C6887">
        <v>1320</v>
      </c>
      <c r="D6887">
        <v>275000</v>
      </c>
      <c r="E6887">
        <v>354</v>
      </c>
      <c r="F6887" s="3">
        <v>379.00389536707792</v>
      </c>
    </row>
    <row r="6888" spans="1:6">
      <c r="A6888">
        <v>20</v>
      </c>
      <c r="B6888">
        <v>-89.605999999999995</v>
      </c>
      <c r="C6888">
        <v>1320</v>
      </c>
      <c r="D6888">
        <v>275000</v>
      </c>
      <c r="E6888">
        <v>345</v>
      </c>
      <c r="F6888" s="3">
        <v>352.85789345592269</v>
      </c>
    </row>
    <row r="6889" spans="1:6">
      <c r="A6889">
        <v>21</v>
      </c>
      <c r="B6889">
        <v>-89.491</v>
      </c>
      <c r="C6889">
        <v>1320</v>
      </c>
      <c r="D6889">
        <v>275000</v>
      </c>
      <c r="E6889">
        <v>311</v>
      </c>
      <c r="F6889" s="3">
        <v>327.05630680512974</v>
      </c>
    </row>
    <row r="6890" spans="1:6">
      <c r="A6890">
        <v>22</v>
      </c>
      <c r="B6890">
        <v>-89.376999999999995</v>
      </c>
      <c r="C6890">
        <v>1320</v>
      </c>
      <c r="D6890">
        <v>275000</v>
      </c>
      <c r="E6890">
        <v>339</v>
      </c>
      <c r="F6890" s="3">
        <v>303.89415825439221</v>
      </c>
    </row>
    <row r="6891" spans="1:6">
      <c r="A6891">
        <v>23</v>
      </c>
      <c r="B6891">
        <v>-89.257999999999996</v>
      </c>
      <c r="C6891">
        <v>1320</v>
      </c>
      <c r="D6891">
        <v>275000</v>
      </c>
      <c r="E6891">
        <v>283</v>
      </c>
      <c r="F6891" s="3">
        <v>283.42213078954239</v>
      </c>
    </row>
    <row r="6892" spans="1:6">
      <c r="A6892">
        <v>24</v>
      </c>
      <c r="B6892">
        <v>-89.141999999999996</v>
      </c>
      <c r="C6892">
        <v>1320</v>
      </c>
      <c r="D6892">
        <v>275000</v>
      </c>
      <c r="E6892">
        <v>260</v>
      </c>
      <c r="F6892" s="3">
        <v>267.63550797500585</v>
      </c>
    </row>
    <row r="6893" spans="1:6">
      <c r="A6893">
        <v>25</v>
      </c>
      <c r="B6893">
        <v>-89.034999999999997</v>
      </c>
      <c r="C6893">
        <v>1320</v>
      </c>
      <c r="D6893">
        <v>275000</v>
      </c>
      <c r="E6893">
        <v>247</v>
      </c>
      <c r="F6893" s="3">
        <v>256.7404474181111</v>
      </c>
    </row>
    <row r="6894" spans="1:6">
      <c r="A6894">
        <v>26</v>
      </c>
      <c r="B6894">
        <v>-88.93</v>
      </c>
      <c r="C6894">
        <v>1320</v>
      </c>
      <c r="D6894">
        <v>275000</v>
      </c>
      <c r="E6894">
        <v>242</v>
      </c>
      <c r="F6894" s="3">
        <v>249.20414870735226</v>
      </c>
    </row>
    <row r="6895" spans="1:6">
      <c r="A6895">
        <v>27</v>
      </c>
      <c r="B6895">
        <v>-88.816000000000003</v>
      </c>
      <c r="C6895">
        <v>1320</v>
      </c>
      <c r="D6895">
        <v>275000</v>
      </c>
      <c r="E6895">
        <v>277</v>
      </c>
      <c r="F6895" s="3">
        <v>244.07630115476158</v>
      </c>
    </row>
    <row r="6896" spans="1:6">
      <c r="A6896">
        <v>28</v>
      </c>
      <c r="B6896">
        <v>-88.695999999999998</v>
      </c>
      <c r="C6896">
        <v>1320</v>
      </c>
      <c r="D6896">
        <v>275000</v>
      </c>
      <c r="E6896">
        <v>241</v>
      </c>
      <c r="F6896" s="3">
        <v>241.45584519343126</v>
      </c>
    </row>
    <row r="6897" spans="1:6">
      <c r="A6897">
        <v>29</v>
      </c>
      <c r="B6897">
        <v>-88.590999999999994</v>
      </c>
      <c r="C6897">
        <v>1320</v>
      </c>
      <c r="D6897">
        <v>275000</v>
      </c>
      <c r="E6897">
        <v>250</v>
      </c>
      <c r="F6897" s="3">
        <v>240.95160999561685</v>
      </c>
    </row>
    <row r="6898" spans="1:6">
      <c r="A6898">
        <v>30</v>
      </c>
      <c r="B6898">
        <v>-88.471999999999994</v>
      </c>
      <c r="C6898">
        <v>1320</v>
      </c>
      <c r="D6898">
        <v>275000</v>
      </c>
      <c r="E6898">
        <v>234</v>
      </c>
      <c r="F6898" s="3">
        <v>241.84197775699644</v>
      </c>
    </row>
    <row r="6899" spans="1:6">
      <c r="A6899">
        <v>31</v>
      </c>
      <c r="B6899">
        <v>-88.36</v>
      </c>
      <c r="C6899">
        <v>1320</v>
      </c>
      <c r="D6899">
        <v>275000</v>
      </c>
      <c r="E6899">
        <v>237</v>
      </c>
      <c r="F6899" s="3">
        <v>243.66863450600945</v>
      </c>
    </row>
    <row r="6900" spans="1:6">
      <c r="A6900">
        <v>32</v>
      </c>
      <c r="B6900">
        <v>-88.251999999999995</v>
      </c>
      <c r="C6900">
        <v>1320</v>
      </c>
      <c r="D6900">
        <v>275000</v>
      </c>
      <c r="E6900">
        <v>243</v>
      </c>
      <c r="F6900" s="3">
        <v>246.03229099954106</v>
      </c>
    </row>
    <row r="6901" spans="1:6">
      <c r="A6901" t="s">
        <v>0</v>
      </c>
    </row>
    <row r="6902" spans="1:6">
      <c r="A6902" t="s">
        <v>0</v>
      </c>
    </row>
    <row r="6903" spans="1:6">
      <c r="A6903" t="s">
        <v>0</v>
      </c>
    </row>
    <row r="6904" spans="1:6">
      <c r="A6904" t="s">
        <v>0</v>
      </c>
    </row>
    <row r="6905" spans="1:6">
      <c r="A6905" t="s">
        <v>252</v>
      </c>
    </row>
    <row r="6906" spans="1:6">
      <c r="A6906" t="s">
        <v>149</v>
      </c>
    </row>
    <row r="6907" spans="1:6">
      <c r="A6907" t="s">
        <v>3</v>
      </c>
    </row>
    <row r="6908" spans="1:6">
      <c r="A6908" t="s">
        <v>4</v>
      </c>
    </row>
    <row r="6909" spans="1:6">
      <c r="A6909" t="s">
        <v>5</v>
      </c>
    </row>
    <row r="6910" spans="1:6">
      <c r="A6910" t="s">
        <v>253</v>
      </c>
    </row>
    <row r="6911" spans="1:6">
      <c r="A6911" t="s">
        <v>7</v>
      </c>
    </row>
    <row r="6912" spans="1:6">
      <c r="A6912" t="s">
        <v>8</v>
      </c>
    </row>
    <row r="6913" spans="1:10">
      <c r="A6913" t="s">
        <v>9</v>
      </c>
    </row>
    <row r="6914" spans="1:10">
      <c r="A6914" t="s">
        <v>10</v>
      </c>
    </row>
    <row r="6915" spans="1:10">
      <c r="A6915" t="s">
        <v>11</v>
      </c>
    </row>
    <row r="6916" spans="1:10">
      <c r="A6916" t="s">
        <v>0</v>
      </c>
    </row>
    <row r="6917" spans="1:10">
      <c r="A6917" t="s">
        <v>0</v>
      </c>
    </row>
    <row r="6918" spans="1:10">
      <c r="A6918" t="s">
        <v>328</v>
      </c>
      <c r="B6918" t="s">
        <v>307</v>
      </c>
      <c r="C6918" t="s">
        <v>310</v>
      </c>
      <c r="D6918" t="s">
        <v>327</v>
      </c>
      <c r="E6918" t="s">
        <v>326</v>
      </c>
      <c r="F6918" t="s">
        <v>347</v>
      </c>
    </row>
    <row r="6919" spans="1:10">
      <c r="A6919">
        <v>1</v>
      </c>
      <c r="B6919">
        <v>-92.248000000000005</v>
      </c>
      <c r="C6919">
        <v>1345</v>
      </c>
      <c r="D6919">
        <v>275000</v>
      </c>
      <c r="E6919">
        <v>144</v>
      </c>
      <c r="F6919" s="3">
        <v>176.69897410790179</v>
      </c>
      <c r="J6919" t="s">
        <v>496</v>
      </c>
    </row>
    <row r="6920" spans="1:10">
      <c r="A6920">
        <v>2</v>
      </c>
      <c r="B6920">
        <v>-92.138999999999996</v>
      </c>
      <c r="C6920">
        <v>1345</v>
      </c>
      <c r="D6920">
        <v>275000</v>
      </c>
      <c r="E6920">
        <v>154</v>
      </c>
      <c r="F6920" s="3">
        <v>178.60399868862953</v>
      </c>
    </row>
    <row r="6921" spans="1:10">
      <c r="A6921">
        <v>3</v>
      </c>
      <c r="B6921">
        <v>-92.024000000000001</v>
      </c>
      <c r="C6921">
        <v>1345</v>
      </c>
      <c r="D6921">
        <v>275000</v>
      </c>
      <c r="E6921">
        <v>154</v>
      </c>
      <c r="F6921" s="3">
        <v>180.65467694031256</v>
      </c>
    </row>
    <row r="6922" spans="1:10">
      <c r="A6922">
        <v>4</v>
      </c>
      <c r="B6922">
        <v>-91.912000000000006</v>
      </c>
      <c r="C6922">
        <v>1345</v>
      </c>
      <c r="D6922">
        <v>275000</v>
      </c>
      <c r="E6922">
        <v>195</v>
      </c>
      <c r="F6922" s="3">
        <v>182.77652383997375</v>
      </c>
    </row>
    <row r="6923" spans="1:10">
      <c r="A6923">
        <v>5</v>
      </c>
      <c r="B6923">
        <v>-91.8</v>
      </c>
      <c r="C6923">
        <v>1345</v>
      </c>
      <c r="D6923">
        <v>275000</v>
      </c>
      <c r="E6923">
        <v>195</v>
      </c>
      <c r="F6923" s="3">
        <v>185.24430419783548</v>
      </c>
    </row>
    <row r="6924" spans="1:10">
      <c r="A6924">
        <v>6</v>
      </c>
      <c r="B6924">
        <v>-91.694000000000003</v>
      </c>
      <c r="C6924">
        <v>1345</v>
      </c>
      <c r="D6924">
        <v>275000</v>
      </c>
      <c r="E6924">
        <v>216</v>
      </c>
      <c r="F6924" s="3">
        <v>188.36711806717977</v>
      </c>
    </row>
    <row r="6925" spans="1:10">
      <c r="A6925">
        <v>7</v>
      </c>
      <c r="B6925">
        <v>-91.581000000000003</v>
      </c>
      <c r="C6925">
        <v>1345</v>
      </c>
      <c r="D6925">
        <v>275000</v>
      </c>
      <c r="E6925">
        <v>221</v>
      </c>
      <c r="F6925" s="3">
        <v>193.5877351519209</v>
      </c>
    </row>
    <row r="6926" spans="1:10">
      <c r="A6926">
        <v>8</v>
      </c>
      <c r="B6926">
        <v>-91.465000000000003</v>
      </c>
      <c r="C6926">
        <v>1345</v>
      </c>
      <c r="D6926">
        <v>275000</v>
      </c>
      <c r="E6926">
        <v>233</v>
      </c>
      <c r="F6926" s="3">
        <v>203.07498105924086</v>
      </c>
    </row>
    <row r="6927" spans="1:10">
      <c r="A6927">
        <v>9</v>
      </c>
      <c r="B6927">
        <v>-91.349000000000004</v>
      </c>
      <c r="C6927">
        <v>1345</v>
      </c>
      <c r="D6927">
        <v>275000</v>
      </c>
      <c r="E6927">
        <v>245</v>
      </c>
      <c r="F6927" s="3">
        <v>220.22138435956035</v>
      </c>
    </row>
    <row r="6928" spans="1:10">
      <c r="A6928">
        <v>10</v>
      </c>
      <c r="B6928">
        <v>-91.233999999999995</v>
      </c>
      <c r="C6928">
        <v>1345</v>
      </c>
      <c r="D6928">
        <v>275000</v>
      </c>
      <c r="E6928">
        <v>316</v>
      </c>
      <c r="F6928" s="3">
        <v>249.33270608716623</v>
      </c>
    </row>
    <row r="6929" spans="1:6">
      <c r="A6929">
        <v>11</v>
      </c>
      <c r="B6929">
        <v>-91.123999999999995</v>
      </c>
      <c r="C6929">
        <v>1345</v>
      </c>
      <c r="D6929">
        <v>275000</v>
      </c>
      <c r="E6929">
        <v>279</v>
      </c>
      <c r="F6929" s="3">
        <v>292.58365385508836</v>
      </c>
    </row>
    <row r="6930" spans="1:6">
      <c r="A6930">
        <v>12</v>
      </c>
      <c r="B6930">
        <v>-91.009</v>
      </c>
      <c r="C6930">
        <v>1345</v>
      </c>
      <c r="D6930">
        <v>275000</v>
      </c>
      <c r="E6930">
        <v>351</v>
      </c>
      <c r="F6930" s="3">
        <v>355.98895553882102</v>
      </c>
    </row>
    <row r="6931" spans="1:6">
      <c r="A6931">
        <v>13</v>
      </c>
      <c r="B6931">
        <v>-90.894999999999996</v>
      </c>
      <c r="C6931">
        <v>1345</v>
      </c>
      <c r="D6931">
        <v>275000</v>
      </c>
      <c r="E6931">
        <v>422</v>
      </c>
      <c r="F6931" s="3">
        <v>434.422431611761</v>
      </c>
    </row>
    <row r="6932" spans="1:6">
      <c r="A6932">
        <v>14</v>
      </c>
      <c r="B6932">
        <v>-90.787000000000006</v>
      </c>
      <c r="C6932">
        <v>1345</v>
      </c>
      <c r="D6932">
        <v>275000</v>
      </c>
      <c r="E6932">
        <v>459</v>
      </c>
      <c r="F6932" s="3">
        <v>514.59777481638059</v>
      </c>
    </row>
    <row r="6933" spans="1:6">
      <c r="A6933">
        <v>15</v>
      </c>
      <c r="B6933">
        <v>-90.671999999999997</v>
      </c>
      <c r="C6933">
        <v>1345</v>
      </c>
      <c r="D6933">
        <v>275000</v>
      </c>
      <c r="E6933">
        <v>572</v>
      </c>
      <c r="F6933" s="3">
        <v>591.63036276507182</v>
      </c>
    </row>
    <row r="6934" spans="1:6">
      <c r="A6934">
        <v>16</v>
      </c>
      <c r="B6934">
        <v>-90.555999999999997</v>
      </c>
      <c r="C6934">
        <v>1345</v>
      </c>
      <c r="D6934">
        <v>275000</v>
      </c>
      <c r="E6934">
        <v>673</v>
      </c>
      <c r="F6934" s="3">
        <v>643.50936064328653</v>
      </c>
    </row>
    <row r="6935" spans="1:6">
      <c r="A6935">
        <v>17</v>
      </c>
      <c r="B6935">
        <v>-90.44</v>
      </c>
      <c r="C6935">
        <v>1345</v>
      </c>
      <c r="D6935">
        <v>275000</v>
      </c>
      <c r="E6935">
        <v>706</v>
      </c>
      <c r="F6935" s="3">
        <v>656.41548538511495</v>
      </c>
    </row>
    <row r="6936" spans="1:6">
      <c r="A6936">
        <v>18</v>
      </c>
      <c r="B6936">
        <v>-90.325000000000003</v>
      </c>
      <c r="C6936">
        <v>1345</v>
      </c>
      <c r="D6936">
        <v>275000</v>
      </c>
      <c r="E6936">
        <v>640</v>
      </c>
      <c r="F6936" s="3">
        <v>627.76345954409658</v>
      </c>
    </row>
    <row r="6937" spans="1:6">
      <c r="A6937">
        <v>19</v>
      </c>
      <c r="B6937">
        <v>-90.218999999999994</v>
      </c>
      <c r="C6937">
        <v>1345</v>
      </c>
      <c r="D6937">
        <v>275000</v>
      </c>
      <c r="E6937">
        <v>610</v>
      </c>
      <c r="F6937" s="3">
        <v>571.70544566209117</v>
      </c>
    </row>
    <row r="6938" spans="1:6">
      <c r="A6938">
        <v>20</v>
      </c>
      <c r="B6938">
        <v>-90.105999999999995</v>
      </c>
      <c r="C6938">
        <v>1345</v>
      </c>
      <c r="D6938">
        <v>275000</v>
      </c>
      <c r="E6938">
        <v>465</v>
      </c>
      <c r="F6938" s="3">
        <v>494.7112036087338</v>
      </c>
    </row>
    <row r="6939" spans="1:6">
      <c r="A6939">
        <v>21</v>
      </c>
      <c r="B6939">
        <v>-89.991</v>
      </c>
      <c r="C6939">
        <v>1345</v>
      </c>
      <c r="D6939">
        <v>275000</v>
      </c>
      <c r="E6939">
        <v>409</v>
      </c>
      <c r="F6939" s="3">
        <v>414.54238500663399</v>
      </c>
    </row>
    <row r="6940" spans="1:6">
      <c r="A6940">
        <v>22</v>
      </c>
      <c r="B6940">
        <v>-89.876999999999995</v>
      </c>
      <c r="C6940">
        <v>1345</v>
      </c>
      <c r="D6940">
        <v>275000</v>
      </c>
      <c r="E6940">
        <v>307</v>
      </c>
      <c r="F6940" s="3">
        <v>346.22232092118662</v>
      </c>
    </row>
    <row r="6941" spans="1:6">
      <c r="A6941">
        <v>23</v>
      </c>
      <c r="B6941">
        <v>-89.757999999999996</v>
      </c>
      <c r="C6941">
        <v>1345</v>
      </c>
      <c r="D6941">
        <v>275000</v>
      </c>
      <c r="E6941">
        <v>289</v>
      </c>
      <c r="F6941" s="3">
        <v>293.58315539004235</v>
      </c>
    </row>
    <row r="6942" spans="1:6">
      <c r="A6942">
        <v>24</v>
      </c>
      <c r="B6942">
        <v>-89.641999999999996</v>
      </c>
      <c r="C6942">
        <v>1345</v>
      </c>
      <c r="D6942">
        <v>275000</v>
      </c>
      <c r="E6942">
        <v>279</v>
      </c>
      <c r="F6942" s="3">
        <v>260.79669382637877</v>
      </c>
    </row>
    <row r="6943" spans="1:6">
      <c r="A6943">
        <v>25</v>
      </c>
      <c r="B6943">
        <v>-89.534999999999997</v>
      </c>
      <c r="C6943">
        <v>1345</v>
      </c>
      <c r="D6943">
        <v>275000</v>
      </c>
      <c r="E6943">
        <v>261</v>
      </c>
      <c r="F6943" s="3">
        <v>243.5551732985067</v>
      </c>
    </row>
    <row r="6944" spans="1:6">
      <c r="A6944">
        <v>26</v>
      </c>
      <c r="B6944">
        <v>-89.43</v>
      </c>
      <c r="C6944">
        <v>1345</v>
      </c>
      <c r="D6944">
        <v>275000</v>
      </c>
      <c r="E6944">
        <v>257</v>
      </c>
      <c r="F6944" s="3">
        <v>234.99385288493244</v>
      </c>
    </row>
    <row r="6945" spans="1:6">
      <c r="A6945">
        <v>27</v>
      </c>
      <c r="B6945">
        <v>-89.316000000000003</v>
      </c>
      <c r="C6945">
        <v>1345</v>
      </c>
      <c r="D6945">
        <v>275000</v>
      </c>
      <c r="E6945">
        <v>243</v>
      </c>
      <c r="F6945" s="3">
        <v>231.3882650457318</v>
      </c>
    </row>
    <row r="6946" spans="1:6">
      <c r="A6946">
        <v>28</v>
      </c>
      <c r="B6946">
        <v>-89.195999999999998</v>
      </c>
      <c r="C6946">
        <v>1345</v>
      </c>
      <c r="D6946">
        <v>275000</v>
      </c>
      <c r="E6946">
        <v>250</v>
      </c>
      <c r="F6946" s="3">
        <v>230.97122026958363</v>
      </c>
    </row>
    <row r="6947" spans="1:6">
      <c r="A6947">
        <v>29</v>
      </c>
      <c r="B6947">
        <v>-89.090999999999994</v>
      </c>
      <c r="C6947">
        <v>1345</v>
      </c>
      <c r="D6947">
        <v>275000</v>
      </c>
      <c r="E6947">
        <v>211</v>
      </c>
      <c r="F6947" s="3">
        <v>231.93365049764157</v>
      </c>
    </row>
    <row r="6948" spans="1:6">
      <c r="A6948">
        <v>30</v>
      </c>
      <c r="B6948">
        <v>-88.971999999999994</v>
      </c>
      <c r="C6948">
        <v>1345</v>
      </c>
      <c r="D6948">
        <v>275000</v>
      </c>
      <c r="E6948">
        <v>197</v>
      </c>
      <c r="F6948" s="3">
        <v>233.64246724173489</v>
      </c>
    </row>
    <row r="6949" spans="1:6">
      <c r="A6949">
        <v>31</v>
      </c>
      <c r="B6949">
        <v>-88.86</v>
      </c>
      <c r="C6949">
        <v>1345</v>
      </c>
      <c r="D6949">
        <v>275000</v>
      </c>
      <c r="E6949">
        <v>227</v>
      </c>
      <c r="F6949" s="3">
        <v>235.47941716236016</v>
      </c>
    </row>
    <row r="6950" spans="1:6">
      <c r="A6950">
        <v>32</v>
      </c>
      <c r="B6950">
        <v>-88.751999999999995</v>
      </c>
      <c r="C6950">
        <v>1345</v>
      </c>
      <c r="D6950">
        <v>275000</v>
      </c>
      <c r="E6950">
        <v>239</v>
      </c>
      <c r="F6950" s="3">
        <v>237.32130754172519</v>
      </c>
    </row>
    <row r="6951" spans="1:6">
      <c r="A6951" t="s">
        <v>0</v>
      </c>
    </row>
    <row r="6952" spans="1:6">
      <c r="A6952" t="s">
        <v>0</v>
      </c>
    </row>
    <row r="6953" spans="1:6">
      <c r="A6953" t="s">
        <v>0</v>
      </c>
    </row>
    <row r="6954" spans="1:6">
      <c r="A6954" t="s">
        <v>0</v>
      </c>
    </row>
    <row r="6955" spans="1:6">
      <c r="A6955" t="s">
        <v>254</v>
      </c>
    </row>
    <row r="6956" spans="1:6">
      <c r="A6956" t="s">
        <v>149</v>
      </c>
    </row>
    <row r="6957" spans="1:6">
      <c r="A6957" t="s">
        <v>3</v>
      </c>
    </row>
    <row r="6958" spans="1:6">
      <c r="A6958" t="s">
        <v>4</v>
      </c>
    </row>
    <row r="6959" spans="1:6">
      <c r="A6959" t="s">
        <v>5</v>
      </c>
    </row>
    <row r="6960" spans="1:6">
      <c r="A6960" t="s">
        <v>255</v>
      </c>
    </row>
    <row r="6961" spans="1:10">
      <c r="A6961" t="s">
        <v>7</v>
      </c>
    </row>
    <row r="6962" spans="1:10">
      <c r="A6962" t="s">
        <v>8</v>
      </c>
    </row>
    <row r="6963" spans="1:10">
      <c r="A6963" t="s">
        <v>9</v>
      </c>
    </row>
    <row r="6964" spans="1:10">
      <c r="A6964" t="s">
        <v>10</v>
      </c>
    </row>
    <row r="6965" spans="1:10">
      <c r="A6965" t="s">
        <v>11</v>
      </c>
    </row>
    <row r="6966" spans="1:10">
      <c r="A6966" t="s">
        <v>0</v>
      </c>
    </row>
    <row r="6967" spans="1:10">
      <c r="A6967" t="s">
        <v>0</v>
      </c>
    </row>
    <row r="6968" spans="1:10">
      <c r="A6968" t="s">
        <v>328</v>
      </c>
      <c r="B6968" t="s">
        <v>307</v>
      </c>
      <c r="C6968" t="s">
        <v>310</v>
      </c>
      <c r="D6968" t="s">
        <v>327</v>
      </c>
      <c r="E6968" t="s">
        <v>326</v>
      </c>
      <c r="F6968" t="s">
        <v>347</v>
      </c>
    </row>
    <row r="6969" spans="1:10">
      <c r="A6969">
        <v>1</v>
      </c>
      <c r="B6969">
        <v>-92.248000000000005</v>
      </c>
      <c r="C6969">
        <v>1358</v>
      </c>
      <c r="D6969">
        <v>275000</v>
      </c>
      <c r="E6969">
        <v>183</v>
      </c>
      <c r="F6969" s="3">
        <v>179.35851706601701</v>
      </c>
      <c r="J6969" t="s">
        <v>497</v>
      </c>
    </row>
    <row r="6970" spans="1:10">
      <c r="A6970">
        <v>2</v>
      </c>
      <c r="B6970">
        <v>-92.138999999999996</v>
      </c>
      <c r="C6970">
        <v>1358</v>
      </c>
      <c r="D6970">
        <v>275000</v>
      </c>
      <c r="E6970">
        <v>172</v>
      </c>
      <c r="F6970" s="3">
        <v>181.23565802813312</v>
      </c>
    </row>
    <row r="6971" spans="1:10">
      <c r="A6971">
        <v>3</v>
      </c>
      <c r="B6971">
        <v>-92.024000000000001</v>
      </c>
      <c r="C6971">
        <v>1358</v>
      </c>
      <c r="D6971">
        <v>275000</v>
      </c>
      <c r="E6971">
        <v>166</v>
      </c>
      <c r="F6971" s="3">
        <v>183.33961870659218</v>
      </c>
    </row>
    <row r="6972" spans="1:10">
      <c r="A6972">
        <v>4</v>
      </c>
      <c r="B6972">
        <v>-91.912000000000006</v>
      </c>
      <c r="C6972">
        <v>1358</v>
      </c>
      <c r="D6972">
        <v>275000</v>
      </c>
      <c r="E6972">
        <v>183</v>
      </c>
      <c r="F6972" s="3">
        <v>185.69281585685258</v>
      </c>
    </row>
    <row r="6973" spans="1:10">
      <c r="A6973">
        <v>5</v>
      </c>
      <c r="B6973">
        <v>-91.8</v>
      </c>
      <c r="C6973">
        <v>1358</v>
      </c>
      <c r="D6973">
        <v>275000</v>
      </c>
      <c r="E6973">
        <v>181</v>
      </c>
      <c r="F6973" s="3">
        <v>188.73614895689232</v>
      </c>
    </row>
    <row r="6974" spans="1:10">
      <c r="A6974">
        <v>6</v>
      </c>
      <c r="B6974">
        <v>-91.694000000000003</v>
      </c>
      <c r="C6974">
        <v>1358</v>
      </c>
      <c r="D6974">
        <v>275000</v>
      </c>
      <c r="E6974">
        <v>195</v>
      </c>
      <c r="F6974" s="3">
        <v>192.92731816704969</v>
      </c>
    </row>
    <row r="6975" spans="1:10">
      <c r="A6975">
        <v>7</v>
      </c>
      <c r="B6975">
        <v>-91.581000000000003</v>
      </c>
      <c r="C6975">
        <v>1358</v>
      </c>
      <c r="D6975">
        <v>275000</v>
      </c>
      <c r="E6975">
        <v>215</v>
      </c>
      <c r="F6975" s="3">
        <v>200.0561239166891</v>
      </c>
    </row>
    <row r="6976" spans="1:10">
      <c r="A6976">
        <v>8</v>
      </c>
      <c r="B6976">
        <v>-91.465000000000003</v>
      </c>
      <c r="C6976">
        <v>1358</v>
      </c>
      <c r="D6976">
        <v>275000</v>
      </c>
      <c r="E6976">
        <v>225</v>
      </c>
      <c r="F6976" s="3">
        <v>212.33600369387713</v>
      </c>
    </row>
    <row r="6977" spans="1:6">
      <c r="A6977">
        <v>9</v>
      </c>
      <c r="B6977">
        <v>-91.349000000000004</v>
      </c>
      <c r="C6977">
        <v>1358</v>
      </c>
      <c r="D6977">
        <v>275000</v>
      </c>
      <c r="E6977">
        <v>245</v>
      </c>
      <c r="F6977" s="3">
        <v>232.56897447168387</v>
      </c>
    </row>
    <row r="6978" spans="1:6">
      <c r="A6978">
        <v>10</v>
      </c>
      <c r="B6978">
        <v>-91.233999999999995</v>
      </c>
      <c r="C6978">
        <v>1358</v>
      </c>
      <c r="D6978">
        <v>275000</v>
      </c>
      <c r="E6978">
        <v>305</v>
      </c>
      <c r="F6978" s="3">
        <v>263.63430214688344</v>
      </c>
    </row>
    <row r="6979" spans="1:6">
      <c r="A6979">
        <v>11</v>
      </c>
      <c r="B6979">
        <v>-91.123999999999995</v>
      </c>
      <c r="C6979">
        <v>1358</v>
      </c>
      <c r="D6979">
        <v>275000</v>
      </c>
      <c r="E6979">
        <v>322</v>
      </c>
      <c r="F6979" s="3">
        <v>305.75339980064325</v>
      </c>
    </row>
    <row r="6980" spans="1:6">
      <c r="A6980">
        <v>12</v>
      </c>
      <c r="B6980">
        <v>-91.009</v>
      </c>
      <c r="C6980">
        <v>1358</v>
      </c>
      <c r="D6980">
        <v>275000</v>
      </c>
      <c r="E6980">
        <v>358</v>
      </c>
      <c r="F6980" s="3">
        <v>362.79079707799104</v>
      </c>
    </row>
    <row r="6981" spans="1:6">
      <c r="A6981">
        <v>13</v>
      </c>
      <c r="B6981">
        <v>-90.894999999999996</v>
      </c>
      <c r="C6981">
        <v>1358</v>
      </c>
      <c r="D6981">
        <v>275000</v>
      </c>
      <c r="E6981">
        <v>383</v>
      </c>
      <c r="F6981" s="3">
        <v>428.927039404129</v>
      </c>
    </row>
    <row r="6982" spans="1:6">
      <c r="A6982">
        <v>14</v>
      </c>
      <c r="B6982">
        <v>-90.787000000000006</v>
      </c>
      <c r="C6982">
        <v>1358</v>
      </c>
      <c r="D6982">
        <v>275000</v>
      </c>
      <c r="E6982">
        <v>472</v>
      </c>
      <c r="F6982" s="3">
        <v>493.52995194114123</v>
      </c>
    </row>
    <row r="6983" spans="1:6">
      <c r="A6983">
        <v>15</v>
      </c>
      <c r="B6983">
        <v>-90.671999999999997</v>
      </c>
      <c r="C6983">
        <v>1358</v>
      </c>
      <c r="D6983">
        <v>275000</v>
      </c>
      <c r="E6983">
        <v>536</v>
      </c>
      <c r="F6983" s="3">
        <v>554.08829192069345</v>
      </c>
    </row>
    <row r="6984" spans="1:6">
      <c r="A6984">
        <v>16</v>
      </c>
      <c r="B6984">
        <v>-90.555999999999997</v>
      </c>
      <c r="C6984">
        <v>1358</v>
      </c>
      <c r="D6984">
        <v>275000</v>
      </c>
      <c r="E6984">
        <v>601</v>
      </c>
      <c r="F6984" s="3">
        <v>595.25109844900146</v>
      </c>
    </row>
    <row r="6985" spans="1:6">
      <c r="A6985">
        <v>17</v>
      </c>
      <c r="B6985">
        <v>-90.44</v>
      </c>
      <c r="C6985">
        <v>1358</v>
      </c>
      <c r="D6985">
        <v>275000</v>
      </c>
      <c r="E6985">
        <v>668</v>
      </c>
      <c r="F6985" s="3">
        <v>607.85507934983855</v>
      </c>
    </row>
    <row r="6986" spans="1:6">
      <c r="A6986">
        <v>18</v>
      </c>
      <c r="B6986">
        <v>-90.325000000000003</v>
      </c>
      <c r="C6986">
        <v>1358</v>
      </c>
      <c r="D6986">
        <v>275000</v>
      </c>
      <c r="E6986">
        <v>603</v>
      </c>
      <c r="F6986" s="3">
        <v>589.74255717780579</v>
      </c>
    </row>
    <row r="6987" spans="1:6">
      <c r="A6987">
        <v>19</v>
      </c>
      <c r="B6987">
        <v>-90.218999999999994</v>
      </c>
      <c r="C6987">
        <v>1358</v>
      </c>
      <c r="D6987">
        <v>275000</v>
      </c>
      <c r="E6987">
        <v>559</v>
      </c>
      <c r="F6987" s="3">
        <v>549.80902212792728</v>
      </c>
    </row>
    <row r="6988" spans="1:6">
      <c r="A6988">
        <v>20</v>
      </c>
      <c r="B6988">
        <v>-90.105999999999995</v>
      </c>
      <c r="C6988">
        <v>1358</v>
      </c>
      <c r="D6988">
        <v>275000</v>
      </c>
      <c r="E6988">
        <v>502</v>
      </c>
      <c r="F6988" s="3">
        <v>491.32217244924584</v>
      </c>
    </row>
    <row r="6989" spans="1:6">
      <c r="A6989">
        <v>21</v>
      </c>
      <c r="B6989">
        <v>-89.991</v>
      </c>
      <c r="C6989">
        <v>1358</v>
      </c>
      <c r="D6989">
        <v>275000</v>
      </c>
      <c r="E6989">
        <v>386</v>
      </c>
      <c r="F6989" s="3">
        <v>426.05074449782683</v>
      </c>
    </row>
    <row r="6990" spans="1:6">
      <c r="A6990">
        <v>22</v>
      </c>
      <c r="B6990">
        <v>-89.876999999999995</v>
      </c>
      <c r="C6990">
        <v>1358</v>
      </c>
      <c r="D6990">
        <v>275000</v>
      </c>
      <c r="E6990">
        <v>362</v>
      </c>
      <c r="F6990" s="3">
        <v>365.69859719590562</v>
      </c>
    </row>
    <row r="6991" spans="1:6">
      <c r="A6991">
        <v>23</v>
      </c>
      <c r="B6991">
        <v>-89.757999999999996</v>
      </c>
      <c r="C6991">
        <v>1358</v>
      </c>
      <c r="D6991">
        <v>275000</v>
      </c>
      <c r="E6991">
        <v>300</v>
      </c>
      <c r="F6991" s="3">
        <v>314.37526247066438</v>
      </c>
    </row>
    <row r="6992" spans="1:6">
      <c r="A6992">
        <v>24</v>
      </c>
      <c r="B6992">
        <v>-89.641999999999996</v>
      </c>
      <c r="C6992">
        <v>1358</v>
      </c>
      <c r="D6992">
        <v>275000</v>
      </c>
      <c r="E6992">
        <v>302</v>
      </c>
      <c r="F6992" s="3">
        <v>278.35220680062253</v>
      </c>
    </row>
    <row r="6993" spans="1:6">
      <c r="A6993">
        <v>25</v>
      </c>
      <c r="B6993">
        <v>-89.534999999999997</v>
      </c>
      <c r="C6993">
        <v>1358</v>
      </c>
      <c r="D6993">
        <v>275000</v>
      </c>
      <c r="E6993">
        <v>263</v>
      </c>
      <c r="F6993" s="3">
        <v>256.58110090753843</v>
      </c>
    </row>
    <row r="6994" spans="1:6">
      <c r="A6994">
        <v>26</v>
      </c>
      <c r="B6994">
        <v>-89.43</v>
      </c>
      <c r="C6994">
        <v>1358</v>
      </c>
      <c r="D6994">
        <v>275000</v>
      </c>
      <c r="E6994">
        <v>239</v>
      </c>
      <c r="F6994" s="3">
        <v>243.73981336982655</v>
      </c>
    </row>
    <row r="6995" spans="1:6">
      <c r="A6995">
        <v>27</v>
      </c>
      <c r="B6995">
        <v>-89.316000000000003</v>
      </c>
      <c r="C6995">
        <v>1358</v>
      </c>
      <c r="D6995">
        <v>275000</v>
      </c>
      <c r="E6995">
        <v>229</v>
      </c>
      <c r="F6995" s="3">
        <v>236.54413123847979</v>
      </c>
    </row>
    <row r="6996" spans="1:6">
      <c r="A6996">
        <v>28</v>
      </c>
      <c r="B6996">
        <v>-89.195999999999998</v>
      </c>
      <c r="C6996">
        <v>1358</v>
      </c>
      <c r="D6996">
        <v>275000</v>
      </c>
      <c r="E6996">
        <v>235</v>
      </c>
      <c r="F6996" s="3">
        <v>233.69937098987322</v>
      </c>
    </row>
    <row r="6997" spans="1:6">
      <c r="A6997">
        <v>29</v>
      </c>
      <c r="B6997">
        <v>-89.090999999999994</v>
      </c>
      <c r="C6997">
        <v>1358</v>
      </c>
      <c r="D6997">
        <v>275000</v>
      </c>
      <c r="E6997">
        <v>240</v>
      </c>
      <c r="F6997" s="3">
        <v>233.43982493984402</v>
      </c>
    </row>
    <row r="6998" spans="1:6">
      <c r="A6998">
        <v>30</v>
      </c>
      <c r="B6998">
        <v>-88.971999999999994</v>
      </c>
      <c r="C6998">
        <v>1358</v>
      </c>
      <c r="D6998">
        <v>275000</v>
      </c>
      <c r="E6998">
        <v>205</v>
      </c>
      <c r="F6998" s="3">
        <v>234.4118583664451</v>
      </c>
    </row>
    <row r="6999" spans="1:6">
      <c r="A6999">
        <v>31</v>
      </c>
      <c r="B6999">
        <v>-88.86</v>
      </c>
      <c r="C6999">
        <v>1358</v>
      </c>
      <c r="D6999">
        <v>275000</v>
      </c>
      <c r="E6999">
        <v>237</v>
      </c>
      <c r="F6999" s="3">
        <v>235.90197225305198</v>
      </c>
    </row>
    <row r="7000" spans="1:6">
      <c r="A7000">
        <v>32</v>
      </c>
      <c r="B7000">
        <v>-88.751999999999995</v>
      </c>
      <c r="C7000">
        <v>1358</v>
      </c>
      <c r="D7000">
        <v>275000</v>
      </c>
      <c r="E7000">
        <v>262</v>
      </c>
      <c r="F7000" s="3">
        <v>237.56173561821635</v>
      </c>
    </row>
    <row r="7001" spans="1:6">
      <c r="A7001" t="s">
        <v>0</v>
      </c>
    </row>
    <row r="7002" spans="1:6">
      <c r="A7002" t="s">
        <v>0</v>
      </c>
    </row>
    <row r="7003" spans="1:6">
      <c r="A7003" t="s">
        <v>0</v>
      </c>
    </row>
    <row r="7004" spans="1:6">
      <c r="A7004" t="s">
        <v>0</v>
      </c>
    </row>
    <row r="7005" spans="1:6">
      <c r="A7005" t="s">
        <v>256</v>
      </c>
    </row>
    <row r="7006" spans="1:6">
      <c r="A7006" t="s">
        <v>149</v>
      </c>
    </row>
    <row r="7007" spans="1:6">
      <c r="A7007" t="s">
        <v>3</v>
      </c>
    </row>
    <row r="7008" spans="1:6">
      <c r="A7008" t="s">
        <v>4</v>
      </c>
    </row>
    <row r="7009" spans="1:10">
      <c r="A7009" t="s">
        <v>5</v>
      </c>
    </row>
    <row r="7010" spans="1:10">
      <c r="A7010" t="s">
        <v>257</v>
      </c>
    </row>
    <row r="7011" spans="1:10">
      <c r="A7011" t="s">
        <v>7</v>
      </c>
    </row>
    <row r="7012" spans="1:10">
      <c r="A7012" t="s">
        <v>8</v>
      </c>
    </row>
    <row r="7013" spans="1:10">
      <c r="A7013" t="s">
        <v>9</v>
      </c>
    </row>
    <row r="7014" spans="1:10">
      <c r="A7014" t="s">
        <v>10</v>
      </c>
    </row>
    <row r="7015" spans="1:10">
      <c r="A7015" t="s">
        <v>11</v>
      </c>
    </row>
    <row r="7016" spans="1:10">
      <c r="A7016" t="s">
        <v>0</v>
      </c>
    </row>
    <row r="7017" spans="1:10">
      <c r="A7017" t="s">
        <v>0</v>
      </c>
    </row>
    <row r="7018" spans="1:10">
      <c r="A7018" t="s">
        <v>328</v>
      </c>
      <c r="B7018" t="s">
        <v>307</v>
      </c>
      <c r="C7018" t="s">
        <v>310</v>
      </c>
      <c r="D7018" t="s">
        <v>327</v>
      </c>
      <c r="E7018" t="s">
        <v>326</v>
      </c>
      <c r="F7018" t="s">
        <v>347</v>
      </c>
    </row>
    <row r="7019" spans="1:10">
      <c r="A7019">
        <v>1</v>
      </c>
      <c r="B7019">
        <v>-92.248000000000005</v>
      </c>
      <c r="C7019">
        <v>1367</v>
      </c>
      <c r="D7019">
        <v>275000</v>
      </c>
      <c r="E7019">
        <v>139</v>
      </c>
      <c r="F7019" s="3">
        <v>179.18088729182767</v>
      </c>
      <c r="J7019" t="s">
        <v>498</v>
      </c>
    </row>
    <row r="7020" spans="1:10">
      <c r="A7020">
        <v>2</v>
      </c>
      <c r="B7020">
        <v>-92.138999999999996</v>
      </c>
      <c r="C7020">
        <v>1367</v>
      </c>
      <c r="D7020">
        <v>275000</v>
      </c>
      <c r="E7020">
        <v>161</v>
      </c>
      <c r="F7020" s="3">
        <v>181.02398610171409</v>
      </c>
    </row>
    <row r="7021" spans="1:10">
      <c r="A7021">
        <v>3</v>
      </c>
      <c r="B7021">
        <v>-92.024000000000001</v>
      </c>
      <c r="C7021">
        <v>1367</v>
      </c>
      <c r="D7021">
        <v>275000</v>
      </c>
      <c r="E7021">
        <v>177</v>
      </c>
      <c r="F7021" s="3">
        <v>183.01009809134769</v>
      </c>
    </row>
    <row r="7022" spans="1:10">
      <c r="A7022">
        <v>4</v>
      </c>
      <c r="B7022">
        <v>-91.912000000000006</v>
      </c>
      <c r="C7022">
        <v>1367</v>
      </c>
      <c r="D7022">
        <v>275000</v>
      </c>
      <c r="E7022">
        <v>176</v>
      </c>
      <c r="F7022" s="3">
        <v>185.06292039467539</v>
      </c>
    </row>
    <row r="7023" spans="1:10">
      <c r="A7023">
        <v>5</v>
      </c>
      <c r="B7023">
        <v>-91.8</v>
      </c>
      <c r="C7023">
        <v>1367</v>
      </c>
      <c r="D7023">
        <v>275000</v>
      </c>
      <c r="E7023">
        <v>204</v>
      </c>
      <c r="F7023" s="3">
        <v>187.42563900214466</v>
      </c>
    </row>
    <row r="7024" spans="1:10">
      <c r="A7024">
        <v>6</v>
      </c>
      <c r="B7024">
        <v>-91.694000000000003</v>
      </c>
      <c r="C7024">
        <v>1367</v>
      </c>
      <c r="D7024">
        <v>275000</v>
      </c>
      <c r="E7024">
        <v>188</v>
      </c>
      <c r="F7024" s="3">
        <v>190.33395624155085</v>
      </c>
    </row>
    <row r="7025" spans="1:6">
      <c r="A7025">
        <v>7</v>
      </c>
      <c r="B7025">
        <v>-91.581000000000003</v>
      </c>
      <c r="C7025">
        <v>1367</v>
      </c>
      <c r="D7025">
        <v>275000</v>
      </c>
      <c r="E7025">
        <v>220</v>
      </c>
      <c r="F7025" s="3">
        <v>194.98855518906473</v>
      </c>
    </row>
    <row r="7026" spans="1:6">
      <c r="A7026">
        <v>8</v>
      </c>
      <c r="B7026">
        <v>-91.465000000000003</v>
      </c>
      <c r="C7026">
        <v>1367</v>
      </c>
      <c r="D7026">
        <v>275000</v>
      </c>
      <c r="E7026">
        <v>263</v>
      </c>
      <c r="F7026" s="3">
        <v>203.0653489174733</v>
      </c>
    </row>
    <row r="7027" spans="1:6">
      <c r="A7027">
        <v>9</v>
      </c>
      <c r="B7027">
        <v>-91.349000000000004</v>
      </c>
      <c r="C7027">
        <v>1367</v>
      </c>
      <c r="D7027">
        <v>275000</v>
      </c>
      <c r="E7027">
        <v>270</v>
      </c>
      <c r="F7027" s="3">
        <v>217.1678098471593</v>
      </c>
    </row>
    <row r="7028" spans="1:6">
      <c r="A7028">
        <v>10</v>
      </c>
      <c r="B7028">
        <v>-91.233999999999995</v>
      </c>
      <c r="C7028">
        <v>1367</v>
      </c>
      <c r="D7028">
        <v>275000</v>
      </c>
      <c r="E7028">
        <v>287</v>
      </c>
      <c r="F7028" s="3">
        <v>240.67510502118404</v>
      </c>
    </row>
    <row r="7029" spans="1:6">
      <c r="A7029">
        <v>11</v>
      </c>
      <c r="B7029">
        <v>-91.123999999999995</v>
      </c>
      <c r="C7029">
        <v>1367</v>
      </c>
      <c r="D7029">
        <v>275000</v>
      </c>
      <c r="E7029">
        <v>290</v>
      </c>
      <c r="F7029" s="3">
        <v>275.50826442788485</v>
      </c>
    </row>
    <row r="7030" spans="1:6">
      <c r="A7030">
        <v>12</v>
      </c>
      <c r="B7030">
        <v>-91.009</v>
      </c>
      <c r="C7030">
        <v>1367</v>
      </c>
      <c r="D7030">
        <v>275000</v>
      </c>
      <c r="E7030">
        <v>296</v>
      </c>
      <c r="F7030" s="3">
        <v>327.23676843702287</v>
      </c>
    </row>
    <row r="7031" spans="1:6">
      <c r="A7031">
        <v>13</v>
      </c>
      <c r="B7031">
        <v>-90.894999999999996</v>
      </c>
      <c r="C7031">
        <v>1367</v>
      </c>
      <c r="D7031">
        <v>275000</v>
      </c>
      <c r="E7031">
        <v>359</v>
      </c>
      <c r="F7031" s="3">
        <v>393.23248992297567</v>
      </c>
    </row>
    <row r="7032" spans="1:6">
      <c r="A7032">
        <v>14</v>
      </c>
      <c r="B7032">
        <v>-90.787000000000006</v>
      </c>
      <c r="C7032">
        <v>1367</v>
      </c>
      <c r="D7032">
        <v>275000</v>
      </c>
      <c r="E7032">
        <v>457</v>
      </c>
      <c r="F7032" s="3">
        <v>464.31789282081661</v>
      </c>
    </row>
    <row r="7033" spans="1:6">
      <c r="A7033">
        <v>15</v>
      </c>
      <c r="B7033">
        <v>-90.671999999999997</v>
      </c>
      <c r="C7033">
        <v>1367</v>
      </c>
      <c r="D7033">
        <v>275000</v>
      </c>
      <c r="E7033">
        <v>517</v>
      </c>
      <c r="F7033" s="3">
        <v>539.01739411744904</v>
      </c>
    </row>
    <row r="7034" spans="1:6">
      <c r="A7034">
        <v>16</v>
      </c>
      <c r="B7034">
        <v>-90.555999999999997</v>
      </c>
      <c r="C7034">
        <v>1367</v>
      </c>
      <c r="D7034">
        <v>275000</v>
      </c>
      <c r="E7034">
        <v>583</v>
      </c>
      <c r="F7034" s="3">
        <v>599.56732125469637</v>
      </c>
    </row>
    <row r="7035" spans="1:6">
      <c r="A7035">
        <v>17</v>
      </c>
      <c r="B7035">
        <v>-90.44</v>
      </c>
      <c r="C7035">
        <v>1367</v>
      </c>
      <c r="D7035">
        <v>275000</v>
      </c>
      <c r="E7035">
        <v>707</v>
      </c>
      <c r="F7035" s="3">
        <v>632.08782284259541</v>
      </c>
    </row>
    <row r="7036" spans="1:6">
      <c r="A7036">
        <v>18</v>
      </c>
      <c r="B7036">
        <v>-90.325000000000003</v>
      </c>
      <c r="C7036">
        <v>1367</v>
      </c>
      <c r="D7036">
        <v>275000</v>
      </c>
      <c r="E7036">
        <v>661</v>
      </c>
      <c r="F7036" s="3">
        <v>629.2896803433481</v>
      </c>
    </row>
    <row r="7037" spans="1:6">
      <c r="A7037">
        <v>19</v>
      </c>
      <c r="B7037">
        <v>-90.218999999999994</v>
      </c>
      <c r="C7037">
        <v>1367</v>
      </c>
      <c r="D7037">
        <v>275000</v>
      </c>
      <c r="E7037">
        <v>580</v>
      </c>
      <c r="F7037" s="3">
        <v>596.65379572562608</v>
      </c>
    </row>
    <row r="7038" spans="1:6">
      <c r="A7038">
        <v>20</v>
      </c>
      <c r="B7038">
        <v>-90.105999999999995</v>
      </c>
      <c r="C7038">
        <v>1367</v>
      </c>
      <c r="D7038">
        <v>275000</v>
      </c>
      <c r="E7038">
        <v>539</v>
      </c>
      <c r="F7038" s="3">
        <v>538.1285885159042</v>
      </c>
    </row>
    <row r="7039" spans="1:6">
      <c r="A7039">
        <v>21</v>
      </c>
      <c r="B7039">
        <v>-89.991</v>
      </c>
      <c r="C7039">
        <v>1367</v>
      </c>
      <c r="D7039">
        <v>275000</v>
      </c>
      <c r="E7039">
        <v>460</v>
      </c>
      <c r="F7039" s="3">
        <v>466.32331315058474</v>
      </c>
    </row>
    <row r="7040" spans="1:6">
      <c r="A7040">
        <v>22</v>
      </c>
      <c r="B7040">
        <v>-89.876999999999995</v>
      </c>
      <c r="C7040">
        <v>1367</v>
      </c>
      <c r="D7040">
        <v>275000</v>
      </c>
      <c r="E7040">
        <v>383</v>
      </c>
      <c r="F7040" s="3">
        <v>396.1847425762565</v>
      </c>
    </row>
    <row r="7041" spans="1:6">
      <c r="A7041">
        <v>23</v>
      </c>
      <c r="B7041">
        <v>-89.757999999999996</v>
      </c>
      <c r="C7041">
        <v>1367</v>
      </c>
      <c r="D7041">
        <v>275000</v>
      </c>
      <c r="E7041">
        <v>345</v>
      </c>
      <c r="F7041" s="3">
        <v>334.45102235075552</v>
      </c>
    </row>
    <row r="7042" spans="1:6">
      <c r="A7042">
        <v>24</v>
      </c>
      <c r="B7042">
        <v>-89.641999999999996</v>
      </c>
      <c r="C7042">
        <v>1367</v>
      </c>
      <c r="D7042">
        <v>275000</v>
      </c>
      <c r="E7042">
        <v>253</v>
      </c>
      <c r="F7042" s="3">
        <v>290.20182154773858</v>
      </c>
    </row>
    <row r="7043" spans="1:6">
      <c r="A7043">
        <v>25</v>
      </c>
      <c r="B7043">
        <v>-89.534999999999997</v>
      </c>
      <c r="C7043">
        <v>1367</v>
      </c>
      <c r="D7043">
        <v>275000</v>
      </c>
      <c r="E7043">
        <v>273</v>
      </c>
      <c r="F7043" s="3">
        <v>263.15909894378552</v>
      </c>
    </row>
    <row r="7044" spans="1:6">
      <c r="A7044">
        <v>26</v>
      </c>
      <c r="B7044">
        <v>-89.43</v>
      </c>
      <c r="C7044">
        <v>1367</v>
      </c>
      <c r="D7044">
        <v>275000</v>
      </c>
      <c r="E7044">
        <v>296</v>
      </c>
      <c r="F7044" s="3">
        <v>247.11172391064198</v>
      </c>
    </row>
    <row r="7045" spans="1:6">
      <c r="A7045">
        <v>27</v>
      </c>
      <c r="B7045">
        <v>-89.316000000000003</v>
      </c>
      <c r="C7045">
        <v>1367</v>
      </c>
      <c r="D7045">
        <v>275000</v>
      </c>
      <c r="E7045">
        <v>230</v>
      </c>
      <c r="F7045" s="3">
        <v>238.04658778563279</v>
      </c>
    </row>
    <row r="7046" spans="1:6">
      <c r="A7046">
        <v>28</v>
      </c>
      <c r="B7046">
        <v>-89.195999999999998</v>
      </c>
      <c r="C7046">
        <v>1367</v>
      </c>
      <c r="D7046">
        <v>275000</v>
      </c>
      <c r="E7046">
        <v>235</v>
      </c>
      <c r="F7046" s="3">
        <v>234.33057690851908</v>
      </c>
    </row>
    <row r="7047" spans="1:6">
      <c r="A7047">
        <v>29</v>
      </c>
      <c r="B7047">
        <v>-89.090999999999994</v>
      </c>
      <c r="C7047">
        <v>1367</v>
      </c>
      <c r="D7047">
        <v>275000</v>
      </c>
      <c r="E7047">
        <v>204</v>
      </c>
      <c r="F7047" s="3">
        <v>233.78163319906346</v>
      </c>
    </row>
    <row r="7048" spans="1:6">
      <c r="A7048">
        <v>30</v>
      </c>
      <c r="B7048">
        <v>-88.971999999999994</v>
      </c>
      <c r="C7048">
        <v>1367</v>
      </c>
      <c r="D7048">
        <v>275000</v>
      </c>
      <c r="E7048">
        <v>240</v>
      </c>
      <c r="F7048" s="3">
        <v>234.65507388173327</v>
      </c>
    </row>
    <row r="7049" spans="1:6">
      <c r="A7049">
        <v>31</v>
      </c>
      <c r="B7049">
        <v>-88.86</v>
      </c>
      <c r="C7049">
        <v>1367</v>
      </c>
      <c r="D7049">
        <v>275000</v>
      </c>
      <c r="E7049">
        <v>226</v>
      </c>
      <c r="F7049" s="3">
        <v>236.13430403482249</v>
      </c>
    </row>
    <row r="7050" spans="1:6">
      <c r="A7050">
        <v>32</v>
      </c>
      <c r="B7050">
        <v>-88.751999999999995</v>
      </c>
      <c r="C7050">
        <v>1367</v>
      </c>
      <c r="D7050">
        <v>275000</v>
      </c>
      <c r="E7050">
        <v>239</v>
      </c>
      <c r="F7050" s="3">
        <v>237.80470797648277</v>
      </c>
    </row>
    <row r="7051" spans="1:6">
      <c r="A7051" t="s">
        <v>0</v>
      </c>
    </row>
    <row r="7052" spans="1:6">
      <c r="A7052" t="s">
        <v>0</v>
      </c>
    </row>
    <row r="7053" spans="1:6">
      <c r="A7053" t="s">
        <v>0</v>
      </c>
    </row>
    <row r="7054" spans="1:6">
      <c r="A7054" t="s">
        <v>0</v>
      </c>
    </row>
    <row r="7055" spans="1:6">
      <c r="A7055" t="s">
        <v>258</v>
      </c>
    </row>
    <row r="7056" spans="1:6">
      <c r="A7056" t="s">
        <v>149</v>
      </c>
    </row>
    <row r="7057" spans="1:10">
      <c r="A7057" t="s">
        <v>3</v>
      </c>
    </row>
    <row r="7058" spans="1:10">
      <c r="A7058" t="s">
        <v>4</v>
      </c>
    </row>
    <row r="7059" spans="1:10">
      <c r="A7059" t="s">
        <v>5</v>
      </c>
    </row>
    <row r="7060" spans="1:10">
      <c r="A7060" t="s">
        <v>259</v>
      </c>
    </row>
    <row r="7061" spans="1:10">
      <c r="A7061" t="s">
        <v>7</v>
      </c>
    </row>
    <row r="7062" spans="1:10">
      <c r="A7062" t="s">
        <v>8</v>
      </c>
    </row>
    <row r="7063" spans="1:10">
      <c r="A7063" t="s">
        <v>9</v>
      </c>
    </row>
    <row r="7064" spans="1:10">
      <c r="A7064" t="s">
        <v>10</v>
      </c>
    </row>
    <row r="7065" spans="1:10">
      <c r="A7065" t="s">
        <v>11</v>
      </c>
    </row>
    <row r="7066" spans="1:10">
      <c r="A7066" t="s">
        <v>0</v>
      </c>
    </row>
    <row r="7067" spans="1:10">
      <c r="A7067" t="s">
        <v>0</v>
      </c>
    </row>
    <row r="7068" spans="1:10">
      <c r="A7068" t="s">
        <v>328</v>
      </c>
      <c r="B7068" t="s">
        <v>307</v>
      </c>
      <c r="C7068" t="s">
        <v>310</v>
      </c>
      <c r="D7068" t="s">
        <v>327</v>
      </c>
      <c r="E7068" t="s">
        <v>326</v>
      </c>
      <c r="F7068" t="s">
        <v>347</v>
      </c>
    </row>
    <row r="7069" spans="1:10">
      <c r="A7069">
        <v>1</v>
      </c>
      <c r="B7069">
        <v>-92.248000000000005</v>
      </c>
      <c r="C7069">
        <v>1378</v>
      </c>
      <c r="D7069">
        <v>275000</v>
      </c>
      <c r="E7069">
        <v>157</v>
      </c>
      <c r="F7069" s="3">
        <v>178.42721051202258</v>
      </c>
      <c r="J7069" t="s">
        <v>499</v>
      </c>
    </row>
    <row r="7070" spans="1:10">
      <c r="A7070">
        <v>2</v>
      </c>
      <c r="B7070">
        <v>-92.138999999999996</v>
      </c>
      <c r="C7070">
        <v>1378</v>
      </c>
      <c r="D7070">
        <v>275000</v>
      </c>
      <c r="E7070">
        <v>141</v>
      </c>
      <c r="F7070" s="3">
        <v>180.61200735839773</v>
      </c>
    </row>
    <row r="7071" spans="1:10">
      <c r="A7071">
        <v>3</v>
      </c>
      <c r="B7071">
        <v>-92.024000000000001</v>
      </c>
      <c r="C7071">
        <v>1378</v>
      </c>
      <c r="D7071">
        <v>275000</v>
      </c>
      <c r="E7071">
        <v>171</v>
      </c>
      <c r="F7071" s="3">
        <v>182.92850911386319</v>
      </c>
    </row>
    <row r="7072" spans="1:10">
      <c r="A7072">
        <v>4</v>
      </c>
      <c r="B7072">
        <v>-91.912000000000006</v>
      </c>
      <c r="C7072">
        <v>1378</v>
      </c>
      <c r="D7072">
        <v>275000</v>
      </c>
      <c r="E7072">
        <v>189</v>
      </c>
      <c r="F7072" s="3">
        <v>185.22355496019483</v>
      </c>
    </row>
    <row r="7073" spans="1:6">
      <c r="A7073">
        <v>5</v>
      </c>
      <c r="B7073">
        <v>-91.8</v>
      </c>
      <c r="C7073">
        <v>1378</v>
      </c>
      <c r="D7073">
        <v>275000</v>
      </c>
      <c r="E7073">
        <v>183</v>
      </c>
      <c r="F7073" s="3">
        <v>187.63924476060336</v>
      </c>
    </row>
    <row r="7074" spans="1:6">
      <c r="A7074">
        <v>6</v>
      </c>
      <c r="B7074">
        <v>-91.694000000000003</v>
      </c>
      <c r="C7074">
        <v>1378</v>
      </c>
      <c r="D7074">
        <v>275000</v>
      </c>
      <c r="E7074">
        <v>232</v>
      </c>
      <c r="F7074" s="3">
        <v>190.23109633220622</v>
      </c>
    </row>
    <row r="7075" spans="1:6">
      <c r="A7075">
        <v>7</v>
      </c>
      <c r="B7075">
        <v>-91.581000000000003</v>
      </c>
      <c r="C7075">
        <v>1378</v>
      </c>
      <c r="D7075">
        <v>275000</v>
      </c>
      <c r="E7075">
        <v>219</v>
      </c>
      <c r="F7075" s="3">
        <v>193.81422056139814</v>
      </c>
    </row>
    <row r="7076" spans="1:6">
      <c r="A7076">
        <v>8</v>
      </c>
      <c r="B7076">
        <v>-91.465000000000003</v>
      </c>
      <c r="C7076">
        <v>1378</v>
      </c>
      <c r="D7076">
        <v>275000</v>
      </c>
      <c r="E7076">
        <v>238</v>
      </c>
      <c r="F7076" s="3">
        <v>199.50237038143948</v>
      </c>
    </row>
    <row r="7077" spans="1:6">
      <c r="A7077">
        <v>9</v>
      </c>
      <c r="B7077">
        <v>-91.349000000000004</v>
      </c>
      <c r="C7077">
        <v>1378</v>
      </c>
      <c r="D7077">
        <v>275000</v>
      </c>
      <c r="E7077">
        <v>238</v>
      </c>
      <c r="F7077" s="3">
        <v>209.41118773982086</v>
      </c>
    </row>
    <row r="7078" spans="1:6">
      <c r="A7078">
        <v>10</v>
      </c>
      <c r="B7078">
        <v>-91.233999999999995</v>
      </c>
      <c r="C7078">
        <v>1378</v>
      </c>
      <c r="D7078">
        <v>275000</v>
      </c>
      <c r="E7078">
        <v>242</v>
      </c>
      <c r="F7078" s="3">
        <v>226.8623852319264</v>
      </c>
    </row>
    <row r="7079" spans="1:6">
      <c r="A7079">
        <v>11</v>
      </c>
      <c r="B7079">
        <v>-91.123999999999995</v>
      </c>
      <c r="C7079">
        <v>1378</v>
      </c>
      <c r="D7079">
        <v>275000</v>
      </c>
      <c r="E7079">
        <v>256</v>
      </c>
      <c r="F7079" s="3">
        <v>254.79857369043324</v>
      </c>
    </row>
    <row r="7080" spans="1:6">
      <c r="A7080">
        <v>12</v>
      </c>
      <c r="B7080">
        <v>-91.009</v>
      </c>
      <c r="C7080">
        <v>1378</v>
      </c>
      <c r="D7080">
        <v>275000</v>
      </c>
      <c r="E7080">
        <v>320</v>
      </c>
      <c r="F7080" s="3">
        <v>299.93613995029568</v>
      </c>
    </row>
    <row r="7081" spans="1:6">
      <c r="A7081">
        <v>13</v>
      </c>
      <c r="B7081">
        <v>-90.894999999999996</v>
      </c>
      <c r="C7081">
        <v>1378</v>
      </c>
      <c r="D7081">
        <v>275000</v>
      </c>
      <c r="E7081">
        <v>358</v>
      </c>
      <c r="F7081" s="3">
        <v>362.61937525113581</v>
      </c>
    </row>
    <row r="7082" spans="1:6">
      <c r="A7082">
        <v>14</v>
      </c>
      <c r="B7082">
        <v>-90.787000000000006</v>
      </c>
      <c r="C7082">
        <v>1378</v>
      </c>
      <c r="D7082">
        <v>275000</v>
      </c>
      <c r="E7082">
        <v>400</v>
      </c>
      <c r="F7082" s="3">
        <v>435.74062876405725</v>
      </c>
    </row>
    <row r="7083" spans="1:6">
      <c r="A7083">
        <v>15</v>
      </c>
      <c r="B7083">
        <v>-90.671999999999997</v>
      </c>
      <c r="C7083">
        <v>1378</v>
      </c>
      <c r="D7083">
        <v>275000</v>
      </c>
      <c r="E7083">
        <v>509</v>
      </c>
      <c r="F7083" s="3">
        <v>519.01003761572838</v>
      </c>
    </row>
    <row r="7084" spans="1:6">
      <c r="A7084">
        <v>16</v>
      </c>
      <c r="B7084">
        <v>-90.555999999999997</v>
      </c>
      <c r="C7084">
        <v>1378</v>
      </c>
      <c r="D7084">
        <v>275000</v>
      </c>
      <c r="E7084">
        <v>573</v>
      </c>
      <c r="F7084" s="3">
        <v>593.25334838658955</v>
      </c>
    </row>
    <row r="7085" spans="1:6">
      <c r="A7085">
        <v>17</v>
      </c>
      <c r="B7085">
        <v>-90.44</v>
      </c>
      <c r="C7085">
        <v>1378</v>
      </c>
      <c r="D7085">
        <v>275000</v>
      </c>
      <c r="E7085">
        <v>699</v>
      </c>
      <c r="F7085" s="3">
        <v>640.54753508710041</v>
      </c>
    </row>
    <row r="7086" spans="1:6">
      <c r="A7086">
        <v>18</v>
      </c>
      <c r="B7086">
        <v>-90.325000000000003</v>
      </c>
      <c r="C7086">
        <v>1378</v>
      </c>
      <c r="D7086">
        <v>275000</v>
      </c>
      <c r="E7086">
        <v>650</v>
      </c>
      <c r="F7086" s="3">
        <v>648.95856075994936</v>
      </c>
    </row>
    <row r="7087" spans="1:6">
      <c r="A7087">
        <v>19</v>
      </c>
      <c r="B7087">
        <v>-90.218999999999994</v>
      </c>
      <c r="C7087">
        <v>1378</v>
      </c>
      <c r="D7087">
        <v>275000</v>
      </c>
      <c r="E7087">
        <v>617</v>
      </c>
      <c r="F7087" s="3">
        <v>621.11992181510095</v>
      </c>
    </row>
    <row r="7088" spans="1:6">
      <c r="A7088">
        <v>20</v>
      </c>
      <c r="B7088">
        <v>-90.105999999999995</v>
      </c>
      <c r="C7088">
        <v>1378</v>
      </c>
      <c r="D7088">
        <v>275000</v>
      </c>
      <c r="E7088">
        <v>563</v>
      </c>
      <c r="F7088" s="3">
        <v>561.74504312000954</v>
      </c>
    </row>
    <row r="7089" spans="1:6">
      <c r="A7089">
        <v>21</v>
      </c>
      <c r="B7089">
        <v>-89.991</v>
      </c>
      <c r="C7089">
        <v>1378</v>
      </c>
      <c r="D7089">
        <v>275000</v>
      </c>
      <c r="E7089">
        <v>491</v>
      </c>
      <c r="F7089" s="3">
        <v>484.92870353787544</v>
      </c>
    </row>
    <row r="7090" spans="1:6">
      <c r="A7090">
        <v>22</v>
      </c>
      <c r="B7090">
        <v>-89.876999999999995</v>
      </c>
      <c r="C7090">
        <v>1378</v>
      </c>
      <c r="D7090">
        <v>275000</v>
      </c>
      <c r="E7090">
        <v>399</v>
      </c>
      <c r="F7090" s="3">
        <v>408.76977424989951</v>
      </c>
    </row>
    <row r="7091" spans="1:6">
      <c r="A7091">
        <v>23</v>
      </c>
      <c r="B7091">
        <v>-89.757999999999996</v>
      </c>
      <c r="C7091">
        <v>1378</v>
      </c>
      <c r="D7091">
        <v>275000</v>
      </c>
      <c r="E7091">
        <v>349</v>
      </c>
      <c r="F7091" s="3">
        <v>342.20654203977728</v>
      </c>
    </row>
    <row r="7092" spans="1:6">
      <c r="A7092">
        <v>24</v>
      </c>
      <c r="B7092">
        <v>-89.641999999999996</v>
      </c>
      <c r="C7092">
        <v>1378</v>
      </c>
      <c r="D7092">
        <v>275000</v>
      </c>
      <c r="E7092">
        <v>275</v>
      </c>
      <c r="F7092" s="3">
        <v>295.65791678173196</v>
      </c>
    </row>
    <row r="7093" spans="1:6">
      <c r="A7093">
        <v>25</v>
      </c>
      <c r="B7093">
        <v>-89.534999999999997</v>
      </c>
      <c r="C7093">
        <v>1378</v>
      </c>
      <c r="D7093">
        <v>275000</v>
      </c>
      <c r="E7093">
        <v>276</v>
      </c>
      <c r="F7093" s="3">
        <v>268.31854026677433</v>
      </c>
    </row>
    <row r="7094" spans="1:6">
      <c r="A7094">
        <v>26</v>
      </c>
      <c r="B7094">
        <v>-89.43</v>
      </c>
      <c r="C7094">
        <v>1378</v>
      </c>
      <c r="D7094">
        <v>275000</v>
      </c>
      <c r="E7094">
        <v>243</v>
      </c>
      <c r="F7094" s="3">
        <v>252.98497176282916</v>
      </c>
    </row>
    <row r="7095" spans="1:6">
      <c r="A7095">
        <v>27</v>
      </c>
      <c r="B7095">
        <v>-89.316000000000003</v>
      </c>
      <c r="C7095">
        <v>1378</v>
      </c>
      <c r="D7095">
        <v>275000</v>
      </c>
      <c r="E7095">
        <v>269</v>
      </c>
      <c r="F7095" s="3">
        <v>245.09128226706412</v>
      </c>
    </row>
    <row r="7096" spans="1:6">
      <c r="A7096">
        <v>28</v>
      </c>
      <c r="B7096">
        <v>-89.195999999999998</v>
      </c>
      <c r="C7096">
        <v>1378</v>
      </c>
      <c r="D7096">
        <v>275000</v>
      </c>
      <c r="E7096">
        <v>221</v>
      </c>
      <c r="F7096" s="3">
        <v>242.54033379031981</v>
      </c>
    </row>
    <row r="7097" spans="1:6">
      <c r="A7097">
        <v>29</v>
      </c>
      <c r="B7097">
        <v>-89.090999999999994</v>
      </c>
      <c r="C7097">
        <v>1378</v>
      </c>
      <c r="D7097">
        <v>275000</v>
      </c>
      <c r="E7097">
        <v>228</v>
      </c>
      <c r="F7097" s="3">
        <v>242.79796223344775</v>
      </c>
    </row>
    <row r="7098" spans="1:6">
      <c r="A7098">
        <v>30</v>
      </c>
      <c r="B7098">
        <v>-88.971999999999994</v>
      </c>
      <c r="C7098">
        <v>1378</v>
      </c>
      <c r="D7098">
        <v>275000</v>
      </c>
      <c r="E7098">
        <v>259</v>
      </c>
      <c r="F7098" s="3">
        <v>244.35889083720215</v>
      </c>
    </row>
    <row r="7099" spans="1:6">
      <c r="A7099">
        <v>31</v>
      </c>
      <c r="B7099">
        <v>-88.86</v>
      </c>
      <c r="C7099">
        <v>1378</v>
      </c>
      <c r="D7099">
        <v>275000</v>
      </c>
      <c r="E7099">
        <v>237</v>
      </c>
      <c r="F7099" s="3">
        <v>246.33769693449139</v>
      </c>
    </row>
    <row r="7100" spans="1:6">
      <c r="A7100">
        <v>32</v>
      </c>
      <c r="B7100">
        <v>-88.751999999999995</v>
      </c>
      <c r="C7100">
        <v>1378</v>
      </c>
      <c r="D7100">
        <v>275000</v>
      </c>
      <c r="E7100">
        <v>248</v>
      </c>
      <c r="F7100" s="3">
        <v>248.41647832372496</v>
      </c>
    </row>
    <row r="7101" spans="1:6">
      <c r="A7101" t="s">
        <v>0</v>
      </c>
    </row>
    <row r="7102" spans="1:6">
      <c r="A7102" t="s">
        <v>0</v>
      </c>
    </row>
    <row r="7103" spans="1:6">
      <c r="A7103" t="s">
        <v>0</v>
      </c>
    </row>
    <row r="7104" spans="1:6">
      <c r="A7104" t="s">
        <v>0</v>
      </c>
    </row>
    <row r="7105" spans="1:10">
      <c r="A7105" t="s">
        <v>260</v>
      </c>
    </row>
    <row r="7106" spans="1:10">
      <c r="A7106" t="s">
        <v>149</v>
      </c>
    </row>
    <row r="7107" spans="1:10">
      <c r="A7107" t="s">
        <v>3</v>
      </c>
    </row>
    <row r="7108" spans="1:10">
      <c r="A7108" t="s">
        <v>4</v>
      </c>
    </row>
    <row r="7109" spans="1:10">
      <c r="A7109" t="s">
        <v>5</v>
      </c>
    </row>
    <row r="7110" spans="1:10">
      <c r="A7110" t="s">
        <v>261</v>
      </c>
    </row>
    <row r="7111" spans="1:10">
      <c r="A7111" t="s">
        <v>7</v>
      </c>
    </row>
    <row r="7112" spans="1:10">
      <c r="A7112" t="s">
        <v>8</v>
      </c>
    </row>
    <row r="7113" spans="1:10">
      <c r="A7113" t="s">
        <v>9</v>
      </c>
    </row>
    <row r="7114" spans="1:10">
      <c r="A7114" t="s">
        <v>10</v>
      </c>
    </row>
    <row r="7115" spans="1:10">
      <c r="A7115" t="s">
        <v>11</v>
      </c>
    </row>
    <row r="7116" spans="1:10">
      <c r="A7116" t="s">
        <v>0</v>
      </c>
    </row>
    <row r="7117" spans="1:10">
      <c r="A7117" t="s">
        <v>0</v>
      </c>
    </row>
    <row r="7118" spans="1:10">
      <c r="A7118" t="s">
        <v>328</v>
      </c>
      <c r="B7118" t="s">
        <v>307</v>
      </c>
      <c r="C7118" t="s">
        <v>310</v>
      </c>
      <c r="D7118" t="s">
        <v>327</v>
      </c>
      <c r="E7118" t="s">
        <v>326</v>
      </c>
      <c r="F7118" t="s">
        <v>347</v>
      </c>
    </row>
    <row r="7119" spans="1:10">
      <c r="A7119">
        <v>1</v>
      </c>
      <c r="B7119">
        <v>-92.248000000000005</v>
      </c>
      <c r="C7119">
        <v>1382</v>
      </c>
      <c r="D7119">
        <v>275000</v>
      </c>
      <c r="E7119">
        <v>142</v>
      </c>
      <c r="F7119" s="3">
        <v>178.89182726764878</v>
      </c>
      <c r="J7119" t="s">
        <v>500</v>
      </c>
    </row>
    <row r="7120" spans="1:10">
      <c r="A7120">
        <v>2</v>
      </c>
      <c r="B7120">
        <v>-92.138999999999996</v>
      </c>
      <c r="C7120">
        <v>1382</v>
      </c>
      <c r="D7120">
        <v>275000</v>
      </c>
      <c r="E7120">
        <v>146</v>
      </c>
      <c r="F7120" s="3">
        <v>181.21453689292062</v>
      </c>
    </row>
    <row r="7121" spans="1:6">
      <c r="A7121">
        <v>3</v>
      </c>
      <c r="B7121">
        <v>-92.024000000000001</v>
      </c>
      <c r="C7121">
        <v>1382</v>
      </c>
      <c r="D7121">
        <v>275000</v>
      </c>
      <c r="E7121">
        <v>173</v>
      </c>
      <c r="F7121" s="3">
        <v>183.67081169149523</v>
      </c>
    </row>
    <row r="7122" spans="1:6">
      <c r="A7122">
        <v>4</v>
      </c>
      <c r="B7122">
        <v>-91.912000000000006</v>
      </c>
      <c r="C7122">
        <v>1382</v>
      </c>
      <c r="D7122">
        <v>275000</v>
      </c>
      <c r="E7122">
        <v>193</v>
      </c>
      <c r="F7122" s="3">
        <v>186.08378348188279</v>
      </c>
    </row>
    <row r="7123" spans="1:6">
      <c r="A7123">
        <v>5</v>
      </c>
      <c r="B7123">
        <v>-91.8</v>
      </c>
      <c r="C7123">
        <v>1382</v>
      </c>
      <c r="D7123">
        <v>275000</v>
      </c>
      <c r="E7123">
        <v>205</v>
      </c>
      <c r="F7123" s="3">
        <v>188.56534409256597</v>
      </c>
    </row>
    <row r="7124" spans="1:6">
      <c r="A7124">
        <v>6</v>
      </c>
      <c r="B7124">
        <v>-91.694000000000003</v>
      </c>
      <c r="C7124">
        <v>1382</v>
      </c>
      <c r="D7124">
        <v>275000</v>
      </c>
      <c r="E7124">
        <v>196</v>
      </c>
      <c r="F7124" s="3">
        <v>191.098676972741</v>
      </c>
    </row>
    <row r="7125" spans="1:6">
      <c r="A7125">
        <v>7</v>
      </c>
      <c r="B7125">
        <v>-91.581000000000003</v>
      </c>
      <c r="C7125">
        <v>1382</v>
      </c>
      <c r="D7125">
        <v>275000</v>
      </c>
      <c r="E7125">
        <v>207</v>
      </c>
      <c r="F7125" s="3">
        <v>194.32644081320993</v>
      </c>
    </row>
    <row r="7126" spans="1:6">
      <c r="A7126">
        <v>8</v>
      </c>
      <c r="B7126">
        <v>-91.465000000000003</v>
      </c>
      <c r="C7126">
        <v>1382</v>
      </c>
      <c r="D7126">
        <v>275000</v>
      </c>
      <c r="E7126">
        <v>234</v>
      </c>
      <c r="F7126" s="3">
        <v>199.01450367390052</v>
      </c>
    </row>
    <row r="7127" spans="1:6">
      <c r="A7127">
        <v>9</v>
      </c>
      <c r="B7127">
        <v>-91.349000000000004</v>
      </c>
      <c r="C7127">
        <v>1382</v>
      </c>
      <c r="D7127">
        <v>275000</v>
      </c>
      <c r="E7127">
        <v>235</v>
      </c>
      <c r="F7127" s="3">
        <v>206.77772215732162</v>
      </c>
    </row>
    <row r="7128" spans="1:6">
      <c r="A7128">
        <v>10</v>
      </c>
      <c r="B7128">
        <v>-91.233999999999995</v>
      </c>
      <c r="C7128">
        <v>1382</v>
      </c>
      <c r="D7128">
        <v>275000</v>
      </c>
      <c r="E7128">
        <v>250</v>
      </c>
      <c r="F7128" s="3">
        <v>220.40146198292081</v>
      </c>
    </row>
    <row r="7129" spans="1:6">
      <c r="A7129">
        <v>11</v>
      </c>
      <c r="B7129">
        <v>-91.123999999999995</v>
      </c>
      <c r="C7129">
        <v>1382</v>
      </c>
      <c r="D7129">
        <v>275000</v>
      </c>
      <c r="E7129">
        <v>290</v>
      </c>
      <c r="F7129" s="3">
        <v>242.76681490812766</v>
      </c>
    </row>
    <row r="7130" spans="1:6">
      <c r="A7130">
        <v>12</v>
      </c>
      <c r="B7130">
        <v>-91.009</v>
      </c>
      <c r="C7130">
        <v>1382</v>
      </c>
      <c r="D7130">
        <v>275000</v>
      </c>
      <c r="E7130">
        <v>337</v>
      </c>
      <c r="F7130" s="3">
        <v>280.37727200712675</v>
      </c>
    </row>
    <row r="7131" spans="1:6">
      <c r="A7131">
        <v>13</v>
      </c>
      <c r="B7131">
        <v>-90.894999999999996</v>
      </c>
      <c r="C7131">
        <v>1382</v>
      </c>
      <c r="D7131">
        <v>275000</v>
      </c>
      <c r="E7131">
        <v>325</v>
      </c>
      <c r="F7131" s="3">
        <v>335.18828725074417</v>
      </c>
    </row>
    <row r="7132" spans="1:6">
      <c r="A7132">
        <v>14</v>
      </c>
      <c r="B7132">
        <v>-90.787000000000006</v>
      </c>
      <c r="C7132">
        <v>1382</v>
      </c>
      <c r="D7132">
        <v>275000</v>
      </c>
      <c r="E7132">
        <v>384</v>
      </c>
      <c r="F7132" s="3">
        <v>402.56020322017241</v>
      </c>
    </row>
    <row r="7133" spans="1:6">
      <c r="A7133">
        <v>15</v>
      </c>
      <c r="B7133">
        <v>-90.671999999999997</v>
      </c>
      <c r="C7133">
        <v>1382</v>
      </c>
      <c r="D7133">
        <v>275000</v>
      </c>
      <c r="E7133">
        <v>427</v>
      </c>
      <c r="F7133" s="3">
        <v>484.07502879875966</v>
      </c>
    </row>
    <row r="7134" spans="1:6">
      <c r="A7134">
        <v>16</v>
      </c>
      <c r="B7134">
        <v>-90.555999999999997</v>
      </c>
      <c r="C7134">
        <v>1382</v>
      </c>
      <c r="D7134">
        <v>275000</v>
      </c>
      <c r="E7134">
        <v>538</v>
      </c>
      <c r="F7134" s="3">
        <v>562.87289158925989</v>
      </c>
    </row>
    <row r="7135" spans="1:6">
      <c r="A7135">
        <v>17</v>
      </c>
      <c r="B7135">
        <v>-90.44</v>
      </c>
      <c r="C7135">
        <v>1382</v>
      </c>
      <c r="D7135">
        <v>275000</v>
      </c>
      <c r="E7135">
        <v>642</v>
      </c>
      <c r="F7135" s="3">
        <v>620.7841623090336</v>
      </c>
    </row>
    <row r="7136" spans="1:6">
      <c r="A7136">
        <v>18</v>
      </c>
      <c r="B7136">
        <v>-90.325000000000003</v>
      </c>
      <c r="C7136">
        <v>1382</v>
      </c>
      <c r="D7136">
        <v>275000</v>
      </c>
      <c r="E7136">
        <v>648</v>
      </c>
      <c r="F7136" s="3">
        <v>643.09417767368745</v>
      </c>
    </row>
    <row r="7137" spans="1:6">
      <c r="A7137">
        <v>19</v>
      </c>
      <c r="B7137">
        <v>-90.218999999999994</v>
      </c>
      <c r="C7137">
        <v>1382</v>
      </c>
      <c r="D7137">
        <v>275000</v>
      </c>
      <c r="E7137">
        <v>674</v>
      </c>
      <c r="F7137" s="3">
        <v>627.71141965154015</v>
      </c>
    </row>
    <row r="7138" spans="1:6">
      <c r="A7138">
        <v>20</v>
      </c>
      <c r="B7138">
        <v>-90.105999999999995</v>
      </c>
      <c r="C7138">
        <v>1382</v>
      </c>
      <c r="D7138">
        <v>275000</v>
      </c>
      <c r="E7138">
        <v>578</v>
      </c>
      <c r="F7138" s="3">
        <v>578.13358637593706</v>
      </c>
    </row>
    <row r="7139" spans="1:6">
      <c r="A7139">
        <v>21</v>
      </c>
      <c r="B7139">
        <v>-89.991</v>
      </c>
      <c r="C7139">
        <v>1382</v>
      </c>
      <c r="D7139">
        <v>275000</v>
      </c>
      <c r="E7139">
        <v>563</v>
      </c>
      <c r="F7139" s="3">
        <v>506.01634558294421</v>
      </c>
    </row>
    <row r="7140" spans="1:6">
      <c r="A7140">
        <v>22</v>
      </c>
      <c r="B7140">
        <v>-89.876999999999995</v>
      </c>
      <c r="C7140">
        <v>1382</v>
      </c>
      <c r="D7140">
        <v>275000</v>
      </c>
      <c r="E7140">
        <v>393</v>
      </c>
      <c r="F7140" s="3">
        <v>429.69281434192823</v>
      </c>
    </row>
    <row r="7141" spans="1:6">
      <c r="A7141">
        <v>23</v>
      </c>
      <c r="B7141">
        <v>-89.757999999999996</v>
      </c>
      <c r="C7141">
        <v>1382</v>
      </c>
      <c r="D7141">
        <v>275000</v>
      </c>
      <c r="E7141">
        <v>349</v>
      </c>
      <c r="F7141" s="3">
        <v>359.77660834599453</v>
      </c>
    </row>
    <row r="7142" spans="1:6">
      <c r="A7142">
        <v>24</v>
      </c>
      <c r="B7142">
        <v>-89.641999999999996</v>
      </c>
      <c r="C7142">
        <v>1382</v>
      </c>
      <c r="D7142">
        <v>275000</v>
      </c>
      <c r="E7142">
        <v>288</v>
      </c>
      <c r="F7142" s="3">
        <v>308.99293614903559</v>
      </c>
    </row>
    <row r="7143" spans="1:6">
      <c r="A7143">
        <v>25</v>
      </c>
      <c r="B7143">
        <v>-89.534999999999997</v>
      </c>
      <c r="C7143">
        <v>1382</v>
      </c>
      <c r="D7143">
        <v>275000</v>
      </c>
      <c r="E7143">
        <v>279</v>
      </c>
      <c r="F7143" s="3">
        <v>278.21132023196481</v>
      </c>
    </row>
    <row r="7144" spans="1:6">
      <c r="A7144">
        <v>26</v>
      </c>
      <c r="B7144">
        <v>-89.43</v>
      </c>
      <c r="C7144">
        <v>1382</v>
      </c>
      <c r="D7144">
        <v>275000</v>
      </c>
      <c r="E7144">
        <v>232</v>
      </c>
      <c r="F7144" s="3">
        <v>260.43730107558264</v>
      </c>
    </row>
    <row r="7145" spans="1:6">
      <c r="A7145">
        <v>27</v>
      </c>
      <c r="B7145">
        <v>-89.316000000000003</v>
      </c>
      <c r="C7145">
        <v>1382</v>
      </c>
      <c r="D7145">
        <v>275000</v>
      </c>
      <c r="E7145">
        <v>270</v>
      </c>
      <c r="F7145" s="3">
        <v>250.94666824425272</v>
      </c>
    </row>
    <row r="7146" spans="1:6">
      <c r="A7146">
        <v>28</v>
      </c>
      <c r="B7146">
        <v>-89.195999999999998</v>
      </c>
      <c r="C7146">
        <v>1382</v>
      </c>
      <c r="D7146">
        <v>275000</v>
      </c>
      <c r="E7146">
        <v>235</v>
      </c>
      <c r="F7146" s="3">
        <v>247.59229477043385</v>
      </c>
    </row>
    <row r="7147" spans="1:6">
      <c r="A7147">
        <v>29</v>
      </c>
      <c r="B7147">
        <v>-89.090999999999994</v>
      </c>
      <c r="C7147">
        <v>1382</v>
      </c>
      <c r="D7147">
        <v>275000</v>
      </c>
      <c r="E7147">
        <v>264</v>
      </c>
      <c r="F7147" s="3">
        <v>247.59393078457879</v>
      </c>
    </row>
    <row r="7148" spans="1:6">
      <c r="A7148">
        <v>30</v>
      </c>
      <c r="B7148">
        <v>-88.971999999999994</v>
      </c>
      <c r="C7148">
        <v>1382</v>
      </c>
      <c r="D7148">
        <v>275000</v>
      </c>
      <c r="E7148">
        <v>250</v>
      </c>
      <c r="F7148" s="3">
        <v>249.12141763620878</v>
      </c>
    </row>
    <row r="7149" spans="1:6">
      <c r="A7149">
        <v>31</v>
      </c>
      <c r="B7149">
        <v>-88.86</v>
      </c>
      <c r="C7149">
        <v>1382</v>
      </c>
      <c r="D7149">
        <v>275000</v>
      </c>
      <c r="E7149">
        <v>244</v>
      </c>
      <c r="F7149" s="3">
        <v>251.18102191331238</v>
      </c>
    </row>
    <row r="7150" spans="1:6">
      <c r="A7150">
        <v>32</v>
      </c>
      <c r="B7150">
        <v>-88.751999999999995</v>
      </c>
      <c r="C7150">
        <v>1382</v>
      </c>
      <c r="D7150">
        <v>275000</v>
      </c>
      <c r="E7150">
        <v>242</v>
      </c>
      <c r="F7150" s="3">
        <v>253.37788144766878</v>
      </c>
    </row>
    <row r="7151" spans="1:6">
      <c r="A7151" t="s">
        <v>0</v>
      </c>
    </row>
    <row r="7152" spans="1:6">
      <c r="A7152" t="s">
        <v>0</v>
      </c>
    </row>
    <row r="7153" spans="1:6">
      <c r="A7153" t="s">
        <v>0</v>
      </c>
    </row>
    <row r="7154" spans="1:6">
      <c r="A7154" t="s">
        <v>0</v>
      </c>
    </row>
    <row r="7155" spans="1:6">
      <c r="A7155" t="s">
        <v>262</v>
      </c>
    </row>
    <row r="7156" spans="1:6">
      <c r="A7156" t="s">
        <v>149</v>
      </c>
    </row>
    <row r="7157" spans="1:6">
      <c r="A7157" t="s">
        <v>3</v>
      </c>
    </row>
    <row r="7158" spans="1:6">
      <c r="A7158" t="s">
        <v>4</v>
      </c>
    </row>
    <row r="7159" spans="1:6">
      <c r="A7159" t="s">
        <v>5</v>
      </c>
    </row>
    <row r="7160" spans="1:6">
      <c r="A7160" t="s">
        <v>263</v>
      </c>
    </row>
    <row r="7161" spans="1:6">
      <c r="A7161" t="s">
        <v>7</v>
      </c>
    </row>
    <row r="7162" spans="1:6">
      <c r="A7162" t="s">
        <v>8</v>
      </c>
    </row>
    <row r="7163" spans="1:6">
      <c r="A7163" t="s">
        <v>9</v>
      </c>
    </row>
    <row r="7164" spans="1:6">
      <c r="A7164" t="s">
        <v>10</v>
      </c>
    </row>
    <row r="7165" spans="1:6">
      <c r="A7165" t="s">
        <v>11</v>
      </c>
    </row>
    <row r="7166" spans="1:6">
      <c r="A7166" t="s">
        <v>0</v>
      </c>
    </row>
    <row r="7167" spans="1:6">
      <c r="A7167" t="s">
        <v>0</v>
      </c>
    </row>
    <row r="7168" spans="1:6">
      <c r="A7168" t="s">
        <v>328</v>
      </c>
      <c r="B7168" t="s">
        <v>307</v>
      </c>
      <c r="C7168" t="s">
        <v>310</v>
      </c>
      <c r="D7168" t="s">
        <v>327</v>
      </c>
      <c r="E7168" t="s">
        <v>326</v>
      </c>
      <c r="F7168" t="s">
        <v>347</v>
      </c>
    </row>
    <row r="7169" spans="1:10">
      <c r="A7169">
        <v>1</v>
      </c>
      <c r="B7169">
        <v>-92.248000000000005</v>
      </c>
      <c r="C7169">
        <v>1393</v>
      </c>
      <c r="D7169">
        <v>275000</v>
      </c>
      <c r="E7169">
        <v>160</v>
      </c>
      <c r="F7169" s="3">
        <v>178.07700037454032</v>
      </c>
      <c r="J7169" t="s">
        <v>501</v>
      </c>
    </row>
    <row r="7170" spans="1:10">
      <c r="A7170">
        <v>2</v>
      </c>
      <c r="B7170">
        <v>-92.138999999999996</v>
      </c>
      <c r="C7170">
        <v>1393</v>
      </c>
      <c r="D7170">
        <v>275000</v>
      </c>
      <c r="E7170">
        <v>147</v>
      </c>
      <c r="F7170" s="3">
        <v>180.22143088712087</v>
      </c>
    </row>
    <row r="7171" spans="1:10">
      <c r="A7171">
        <v>3</v>
      </c>
      <c r="B7171">
        <v>-92.024000000000001</v>
      </c>
      <c r="C7171">
        <v>1393</v>
      </c>
      <c r="D7171">
        <v>275000</v>
      </c>
      <c r="E7171">
        <v>157</v>
      </c>
      <c r="F7171" s="3">
        <v>182.48882805944251</v>
      </c>
    </row>
    <row r="7172" spans="1:10">
      <c r="A7172">
        <v>4</v>
      </c>
      <c r="B7172">
        <v>-91.912000000000006</v>
      </c>
      <c r="C7172">
        <v>1393</v>
      </c>
      <c r="D7172">
        <v>275000</v>
      </c>
      <c r="E7172">
        <v>192</v>
      </c>
      <c r="F7172" s="3">
        <v>184.71538051698906</v>
      </c>
    </row>
    <row r="7173" spans="1:10">
      <c r="A7173">
        <v>5</v>
      </c>
      <c r="B7173">
        <v>-91.8</v>
      </c>
      <c r="C7173">
        <v>1393</v>
      </c>
      <c r="D7173">
        <v>275000</v>
      </c>
      <c r="E7173">
        <v>194</v>
      </c>
      <c r="F7173" s="3">
        <v>187.00365495196195</v>
      </c>
    </row>
    <row r="7174" spans="1:10">
      <c r="A7174">
        <v>6</v>
      </c>
      <c r="B7174">
        <v>-91.694000000000003</v>
      </c>
      <c r="C7174">
        <v>1393</v>
      </c>
      <c r="D7174">
        <v>275000</v>
      </c>
      <c r="E7174">
        <v>207</v>
      </c>
      <c r="F7174" s="3">
        <v>189.33893563056313</v>
      </c>
    </row>
    <row r="7175" spans="1:10">
      <c r="A7175">
        <v>7</v>
      </c>
      <c r="B7175">
        <v>-91.581000000000003</v>
      </c>
      <c r="C7175">
        <v>1393</v>
      </c>
      <c r="D7175">
        <v>275000</v>
      </c>
      <c r="E7175">
        <v>207</v>
      </c>
      <c r="F7175" s="3">
        <v>192.3222985169393</v>
      </c>
    </row>
    <row r="7176" spans="1:10">
      <c r="A7176">
        <v>8</v>
      </c>
      <c r="B7176">
        <v>-91.465000000000003</v>
      </c>
      <c r="C7176">
        <v>1393</v>
      </c>
      <c r="D7176">
        <v>275000</v>
      </c>
      <c r="E7176">
        <v>215</v>
      </c>
      <c r="F7176" s="3">
        <v>196.69942226680664</v>
      </c>
    </row>
    <row r="7177" spans="1:10">
      <c r="A7177">
        <v>9</v>
      </c>
      <c r="B7177">
        <v>-91.349000000000004</v>
      </c>
      <c r="C7177">
        <v>1393</v>
      </c>
      <c r="D7177">
        <v>275000</v>
      </c>
      <c r="E7177">
        <v>247</v>
      </c>
      <c r="F7177" s="3">
        <v>204.07977187365867</v>
      </c>
    </row>
    <row r="7178" spans="1:10">
      <c r="A7178">
        <v>10</v>
      </c>
      <c r="B7178">
        <v>-91.233999999999995</v>
      </c>
      <c r="C7178">
        <v>1393</v>
      </c>
      <c r="D7178">
        <v>275000</v>
      </c>
      <c r="E7178">
        <v>262</v>
      </c>
      <c r="F7178" s="3">
        <v>217.3106814630768</v>
      </c>
    </row>
    <row r="7179" spans="1:10">
      <c r="A7179">
        <v>11</v>
      </c>
      <c r="B7179">
        <v>-91.123999999999995</v>
      </c>
      <c r="C7179">
        <v>1393</v>
      </c>
      <c r="D7179">
        <v>275000</v>
      </c>
      <c r="E7179">
        <v>248</v>
      </c>
      <c r="F7179" s="3">
        <v>239.48596716298974</v>
      </c>
    </row>
    <row r="7180" spans="1:10">
      <c r="A7180">
        <v>12</v>
      </c>
      <c r="B7180">
        <v>-91.009</v>
      </c>
      <c r="C7180">
        <v>1393</v>
      </c>
      <c r="D7180">
        <v>275000</v>
      </c>
      <c r="E7180">
        <v>290</v>
      </c>
      <c r="F7180" s="3">
        <v>277.53435842239315</v>
      </c>
    </row>
    <row r="7181" spans="1:10">
      <c r="A7181">
        <v>13</v>
      </c>
      <c r="B7181">
        <v>-90.894999999999996</v>
      </c>
      <c r="C7181">
        <v>1393</v>
      </c>
      <c r="D7181">
        <v>275000</v>
      </c>
      <c r="E7181">
        <v>326</v>
      </c>
      <c r="F7181" s="3">
        <v>334.09863258194036</v>
      </c>
    </row>
    <row r="7182" spans="1:10">
      <c r="A7182">
        <v>14</v>
      </c>
      <c r="B7182">
        <v>-90.787000000000006</v>
      </c>
      <c r="C7182">
        <v>1393</v>
      </c>
      <c r="D7182">
        <v>275000</v>
      </c>
      <c r="E7182">
        <v>370</v>
      </c>
      <c r="F7182" s="3">
        <v>404.99624525249106</v>
      </c>
    </row>
    <row r="7183" spans="1:10">
      <c r="A7183">
        <v>15</v>
      </c>
      <c r="B7183">
        <v>-90.671999999999997</v>
      </c>
      <c r="C7183">
        <v>1393</v>
      </c>
      <c r="D7183">
        <v>275000</v>
      </c>
      <c r="E7183">
        <v>522</v>
      </c>
      <c r="F7183" s="3">
        <v>492.61045967297395</v>
      </c>
    </row>
    <row r="7184" spans="1:10">
      <c r="A7184">
        <v>16</v>
      </c>
      <c r="B7184">
        <v>-90.555999999999997</v>
      </c>
      <c r="C7184">
        <v>1393</v>
      </c>
      <c r="D7184">
        <v>275000</v>
      </c>
      <c r="E7184">
        <v>561</v>
      </c>
      <c r="F7184" s="3">
        <v>579.55476326040423</v>
      </c>
    </row>
    <row r="7185" spans="1:6">
      <c r="A7185">
        <v>17</v>
      </c>
      <c r="B7185">
        <v>-90.44</v>
      </c>
      <c r="C7185">
        <v>1393</v>
      </c>
      <c r="D7185">
        <v>275000</v>
      </c>
      <c r="E7185">
        <v>658</v>
      </c>
      <c r="F7185" s="3">
        <v>646.10240880858464</v>
      </c>
    </row>
    <row r="7186" spans="1:6">
      <c r="A7186">
        <v>18</v>
      </c>
      <c r="B7186">
        <v>-90.325000000000003</v>
      </c>
      <c r="C7186">
        <v>1393</v>
      </c>
      <c r="D7186">
        <v>275000</v>
      </c>
      <c r="E7186">
        <v>625</v>
      </c>
      <c r="F7186" s="3">
        <v>675.28154716234621</v>
      </c>
    </row>
    <row r="7187" spans="1:6">
      <c r="A7187">
        <v>19</v>
      </c>
      <c r="B7187">
        <v>-90.218999999999994</v>
      </c>
      <c r="C7187">
        <v>1393</v>
      </c>
      <c r="D7187">
        <v>275000</v>
      </c>
      <c r="E7187">
        <v>690</v>
      </c>
      <c r="F7187" s="3">
        <v>663.01322881362546</v>
      </c>
    </row>
    <row r="7188" spans="1:6">
      <c r="A7188">
        <v>20</v>
      </c>
      <c r="B7188">
        <v>-90.105999999999995</v>
      </c>
      <c r="C7188">
        <v>1393</v>
      </c>
      <c r="D7188">
        <v>275000</v>
      </c>
      <c r="E7188">
        <v>653</v>
      </c>
      <c r="F7188" s="3">
        <v>612.48523993414119</v>
      </c>
    </row>
    <row r="7189" spans="1:6">
      <c r="A7189">
        <v>21</v>
      </c>
      <c r="B7189">
        <v>-89.991</v>
      </c>
      <c r="C7189">
        <v>1393</v>
      </c>
      <c r="D7189">
        <v>275000</v>
      </c>
      <c r="E7189">
        <v>562</v>
      </c>
      <c r="F7189" s="3">
        <v>535.32535568486037</v>
      </c>
    </row>
    <row r="7190" spans="1:6">
      <c r="A7190">
        <v>22</v>
      </c>
      <c r="B7190">
        <v>-89.876999999999995</v>
      </c>
      <c r="C7190">
        <v>1393</v>
      </c>
      <c r="D7190">
        <v>275000</v>
      </c>
      <c r="E7190">
        <v>437</v>
      </c>
      <c r="F7190" s="3">
        <v>451.51338610770398</v>
      </c>
    </row>
    <row r="7191" spans="1:6">
      <c r="A7191">
        <v>23</v>
      </c>
      <c r="B7191">
        <v>-89.757999999999996</v>
      </c>
      <c r="C7191">
        <v>1393</v>
      </c>
      <c r="D7191">
        <v>275000</v>
      </c>
      <c r="E7191">
        <v>356</v>
      </c>
      <c r="F7191" s="3">
        <v>373.23147077936824</v>
      </c>
    </row>
    <row r="7192" spans="1:6">
      <c r="A7192">
        <v>24</v>
      </c>
      <c r="B7192">
        <v>-89.641999999999996</v>
      </c>
      <c r="C7192">
        <v>1393</v>
      </c>
      <c r="D7192">
        <v>275000</v>
      </c>
      <c r="E7192">
        <v>310</v>
      </c>
      <c r="F7192" s="3">
        <v>315.38211607265708</v>
      </c>
    </row>
    <row r="7193" spans="1:6">
      <c r="A7193">
        <v>25</v>
      </c>
      <c r="B7193">
        <v>-89.534999999999997</v>
      </c>
      <c r="C7193">
        <v>1393</v>
      </c>
      <c r="D7193">
        <v>275000</v>
      </c>
      <c r="E7193">
        <v>263</v>
      </c>
      <c r="F7193" s="3">
        <v>279.71601180502279</v>
      </c>
    </row>
    <row r="7194" spans="1:6">
      <c r="A7194">
        <v>26</v>
      </c>
      <c r="B7194">
        <v>-89.43</v>
      </c>
      <c r="C7194">
        <v>1393</v>
      </c>
      <c r="D7194">
        <v>275000</v>
      </c>
      <c r="E7194">
        <v>265</v>
      </c>
      <c r="F7194" s="3">
        <v>258.69589731910185</v>
      </c>
    </row>
    <row r="7195" spans="1:6">
      <c r="A7195">
        <v>27</v>
      </c>
      <c r="B7195">
        <v>-89.316000000000003</v>
      </c>
      <c r="C7195">
        <v>1393</v>
      </c>
      <c r="D7195">
        <v>275000</v>
      </c>
      <c r="E7195">
        <v>249</v>
      </c>
      <c r="F7195" s="3">
        <v>247.06514930670298</v>
      </c>
    </row>
    <row r="7196" spans="1:6">
      <c r="A7196">
        <v>28</v>
      </c>
      <c r="B7196">
        <v>-89.195999999999998</v>
      </c>
      <c r="C7196">
        <v>1393</v>
      </c>
      <c r="D7196">
        <v>275000</v>
      </c>
      <c r="E7196">
        <v>219</v>
      </c>
      <c r="F7196" s="3">
        <v>242.48730026159635</v>
      </c>
    </row>
    <row r="7197" spans="1:6">
      <c r="A7197">
        <v>29</v>
      </c>
      <c r="B7197">
        <v>-89.090999999999994</v>
      </c>
      <c r="C7197">
        <v>1393</v>
      </c>
      <c r="D7197">
        <v>275000</v>
      </c>
      <c r="E7197">
        <v>231</v>
      </c>
      <c r="F7197" s="3">
        <v>241.9092960797046</v>
      </c>
    </row>
    <row r="7198" spans="1:6">
      <c r="A7198">
        <v>30</v>
      </c>
      <c r="B7198">
        <v>-88.971999999999994</v>
      </c>
      <c r="C7198">
        <v>1393</v>
      </c>
      <c r="D7198">
        <v>275000</v>
      </c>
      <c r="E7198">
        <v>257</v>
      </c>
      <c r="F7198" s="3">
        <v>243.05092298684207</v>
      </c>
    </row>
    <row r="7199" spans="1:6">
      <c r="A7199">
        <v>31</v>
      </c>
      <c r="B7199">
        <v>-88.86</v>
      </c>
      <c r="C7199">
        <v>1393</v>
      </c>
      <c r="D7199">
        <v>275000</v>
      </c>
      <c r="E7199">
        <v>241</v>
      </c>
      <c r="F7199" s="3">
        <v>244.86336701373847</v>
      </c>
    </row>
    <row r="7200" spans="1:6">
      <c r="A7200">
        <v>32</v>
      </c>
      <c r="B7200">
        <v>-88.751999999999995</v>
      </c>
      <c r="C7200">
        <v>1393</v>
      </c>
      <c r="D7200">
        <v>275000</v>
      </c>
      <c r="E7200">
        <v>252</v>
      </c>
      <c r="F7200" s="3">
        <v>246.86290700442595</v>
      </c>
    </row>
    <row r="7201" spans="1:1">
      <c r="A7201" t="s">
        <v>0</v>
      </c>
    </row>
    <row r="7202" spans="1:1">
      <c r="A7202" t="s">
        <v>0</v>
      </c>
    </row>
    <row r="7203" spans="1:1">
      <c r="A7203" t="s">
        <v>0</v>
      </c>
    </row>
    <row r="7204" spans="1:1">
      <c r="A7204" t="s">
        <v>0</v>
      </c>
    </row>
    <row r="7205" spans="1:1">
      <c r="A7205" t="s">
        <v>264</v>
      </c>
    </row>
    <row r="7206" spans="1:1">
      <c r="A7206" t="s">
        <v>149</v>
      </c>
    </row>
    <row r="7207" spans="1:1">
      <c r="A7207" t="s">
        <v>3</v>
      </c>
    </row>
    <row r="7208" spans="1:1">
      <c r="A7208" t="s">
        <v>4</v>
      </c>
    </row>
    <row r="7209" spans="1:1">
      <c r="A7209" t="s">
        <v>5</v>
      </c>
    </row>
    <row r="7210" spans="1:1">
      <c r="A7210" t="s">
        <v>265</v>
      </c>
    </row>
    <row r="7211" spans="1:1">
      <c r="A7211" t="s">
        <v>7</v>
      </c>
    </row>
    <row r="7212" spans="1:1">
      <c r="A7212" t="s">
        <v>8</v>
      </c>
    </row>
    <row r="7213" spans="1:1">
      <c r="A7213" t="s">
        <v>9</v>
      </c>
    </row>
    <row r="7214" spans="1:1">
      <c r="A7214" t="s">
        <v>10</v>
      </c>
    </row>
    <row r="7215" spans="1:1">
      <c r="A7215" t="s">
        <v>11</v>
      </c>
    </row>
    <row r="7216" spans="1:1">
      <c r="A7216" t="s">
        <v>0</v>
      </c>
    </row>
    <row r="7217" spans="1:10">
      <c r="A7217" t="s">
        <v>0</v>
      </c>
    </row>
    <row r="7218" spans="1:10">
      <c r="A7218" t="s">
        <v>328</v>
      </c>
      <c r="B7218" t="s">
        <v>307</v>
      </c>
      <c r="C7218" t="s">
        <v>310</v>
      </c>
      <c r="D7218" t="s">
        <v>327</v>
      </c>
      <c r="E7218" t="s">
        <v>326</v>
      </c>
      <c r="F7218" t="s">
        <v>347</v>
      </c>
    </row>
    <row r="7219" spans="1:10">
      <c r="A7219">
        <v>1</v>
      </c>
      <c r="B7219">
        <v>-92.248000000000005</v>
      </c>
      <c r="C7219">
        <v>1451</v>
      </c>
      <c r="D7219">
        <v>275000</v>
      </c>
      <c r="E7219">
        <v>149</v>
      </c>
      <c r="F7219" s="3">
        <v>178.38536743425868</v>
      </c>
      <c r="J7219" t="s">
        <v>502</v>
      </c>
    </row>
    <row r="7220" spans="1:10">
      <c r="A7220">
        <v>2</v>
      </c>
      <c r="B7220">
        <v>-92.138999999999996</v>
      </c>
      <c r="C7220">
        <v>1451</v>
      </c>
      <c r="D7220">
        <v>275000</v>
      </c>
      <c r="E7220">
        <v>153</v>
      </c>
      <c r="F7220" s="3">
        <v>180.73640470582103</v>
      </c>
    </row>
    <row r="7221" spans="1:10">
      <c r="A7221">
        <v>3</v>
      </c>
      <c r="B7221">
        <v>-92.024000000000001</v>
      </c>
      <c r="C7221">
        <v>1451</v>
      </c>
      <c r="D7221">
        <v>275000</v>
      </c>
      <c r="E7221">
        <v>183</v>
      </c>
      <c r="F7221" s="3">
        <v>183.22155956930581</v>
      </c>
    </row>
    <row r="7222" spans="1:10">
      <c r="A7222">
        <v>4</v>
      </c>
      <c r="B7222">
        <v>-91.912000000000006</v>
      </c>
      <c r="C7222">
        <v>1451</v>
      </c>
      <c r="D7222">
        <v>275000</v>
      </c>
      <c r="E7222">
        <v>164</v>
      </c>
      <c r="F7222" s="3">
        <v>185.65936502085589</v>
      </c>
    </row>
    <row r="7223" spans="1:10">
      <c r="A7223">
        <v>5</v>
      </c>
      <c r="B7223">
        <v>-91.8</v>
      </c>
      <c r="C7223">
        <v>1451</v>
      </c>
      <c r="D7223">
        <v>275000</v>
      </c>
      <c r="E7223">
        <v>211</v>
      </c>
      <c r="F7223" s="3">
        <v>188.15611458891405</v>
      </c>
    </row>
    <row r="7224" spans="1:10">
      <c r="A7224">
        <v>6</v>
      </c>
      <c r="B7224">
        <v>-91.694000000000003</v>
      </c>
      <c r="C7224">
        <v>1451</v>
      </c>
      <c r="D7224">
        <v>275000</v>
      </c>
      <c r="E7224">
        <v>221</v>
      </c>
      <c r="F7224" s="3">
        <v>190.6810663214695</v>
      </c>
    </row>
    <row r="7225" spans="1:10">
      <c r="A7225">
        <v>7</v>
      </c>
      <c r="B7225">
        <v>-91.581000000000003</v>
      </c>
      <c r="C7225">
        <v>1451</v>
      </c>
      <c r="D7225">
        <v>275000</v>
      </c>
      <c r="E7225">
        <v>231</v>
      </c>
      <c r="F7225" s="3">
        <v>193.84436425819376</v>
      </c>
    </row>
    <row r="7226" spans="1:10">
      <c r="A7226">
        <v>8</v>
      </c>
      <c r="B7226">
        <v>-91.465000000000003</v>
      </c>
      <c r="C7226">
        <v>1451</v>
      </c>
      <c r="D7226">
        <v>275000</v>
      </c>
      <c r="E7226">
        <v>204</v>
      </c>
      <c r="F7226" s="3">
        <v>198.34682704327989</v>
      </c>
    </row>
    <row r="7227" spans="1:10">
      <c r="A7227">
        <v>9</v>
      </c>
      <c r="B7227">
        <v>-91.349000000000004</v>
      </c>
      <c r="C7227">
        <v>1451</v>
      </c>
      <c r="D7227">
        <v>275000</v>
      </c>
      <c r="E7227">
        <v>226</v>
      </c>
      <c r="F7227" s="3">
        <v>205.71646903668238</v>
      </c>
    </row>
    <row r="7228" spans="1:10">
      <c r="A7228">
        <v>10</v>
      </c>
      <c r="B7228">
        <v>-91.233999999999995</v>
      </c>
      <c r="C7228">
        <v>1451</v>
      </c>
      <c r="D7228">
        <v>275000</v>
      </c>
      <c r="E7228">
        <v>229</v>
      </c>
      <c r="F7228" s="3">
        <v>218.66775456228288</v>
      </c>
    </row>
    <row r="7229" spans="1:10">
      <c r="A7229">
        <v>11</v>
      </c>
      <c r="B7229">
        <v>-91.123999999999995</v>
      </c>
      <c r="C7229">
        <v>1451</v>
      </c>
      <c r="D7229">
        <v>275000</v>
      </c>
      <c r="E7229">
        <v>253</v>
      </c>
      <c r="F7229" s="3">
        <v>240.14025466536845</v>
      </c>
    </row>
    <row r="7230" spans="1:10">
      <c r="A7230">
        <v>12</v>
      </c>
      <c r="B7230">
        <v>-91.009</v>
      </c>
      <c r="C7230">
        <v>1451</v>
      </c>
      <c r="D7230">
        <v>275000</v>
      </c>
      <c r="E7230">
        <v>303</v>
      </c>
      <c r="F7230" s="3">
        <v>276.76923052233576</v>
      </c>
    </row>
    <row r="7231" spans="1:10">
      <c r="A7231">
        <v>13</v>
      </c>
      <c r="B7231">
        <v>-90.894999999999996</v>
      </c>
      <c r="C7231">
        <v>1451</v>
      </c>
      <c r="D7231">
        <v>275000</v>
      </c>
      <c r="E7231">
        <v>327</v>
      </c>
      <c r="F7231" s="3">
        <v>331.04936895361374</v>
      </c>
    </row>
    <row r="7232" spans="1:10">
      <c r="A7232">
        <v>14</v>
      </c>
      <c r="B7232">
        <v>-90.787000000000006</v>
      </c>
      <c r="C7232">
        <v>1451</v>
      </c>
      <c r="D7232">
        <v>275000</v>
      </c>
      <c r="E7232">
        <v>388</v>
      </c>
      <c r="F7232" s="3">
        <v>398.96381353728481</v>
      </c>
    </row>
    <row r="7233" spans="1:6">
      <c r="A7233">
        <v>15</v>
      </c>
      <c r="B7233">
        <v>-90.671999999999997</v>
      </c>
      <c r="C7233">
        <v>1451</v>
      </c>
      <c r="D7233">
        <v>275000</v>
      </c>
      <c r="E7233">
        <v>472</v>
      </c>
      <c r="F7233" s="3">
        <v>482.803105785377</v>
      </c>
    </row>
    <row r="7234" spans="1:6">
      <c r="A7234">
        <v>16</v>
      </c>
      <c r="B7234">
        <v>-90.555999999999997</v>
      </c>
      <c r="C7234">
        <v>1451</v>
      </c>
      <c r="D7234">
        <v>275000</v>
      </c>
      <c r="E7234">
        <v>523</v>
      </c>
      <c r="F7234" s="3">
        <v>565.95348635456241</v>
      </c>
    </row>
    <row r="7235" spans="1:6">
      <c r="A7235">
        <v>17</v>
      </c>
      <c r="B7235">
        <v>-90.44</v>
      </c>
      <c r="C7235">
        <v>1451</v>
      </c>
      <c r="D7235">
        <v>275000</v>
      </c>
      <c r="E7235">
        <v>662</v>
      </c>
      <c r="F7235" s="3">
        <v>629.60220790748281</v>
      </c>
    </row>
    <row r="7236" spans="1:6">
      <c r="A7236">
        <v>18</v>
      </c>
      <c r="B7236">
        <v>-90.325000000000003</v>
      </c>
      <c r="C7236">
        <v>1451</v>
      </c>
      <c r="D7236">
        <v>275000</v>
      </c>
      <c r="E7236">
        <v>658</v>
      </c>
      <c r="F7236" s="3">
        <v>657.58884245045851</v>
      </c>
    </row>
    <row r="7237" spans="1:6">
      <c r="A7237">
        <v>19</v>
      </c>
      <c r="B7237">
        <v>-90.218999999999994</v>
      </c>
      <c r="C7237">
        <v>1451</v>
      </c>
      <c r="D7237">
        <v>275000</v>
      </c>
      <c r="E7237">
        <v>662</v>
      </c>
      <c r="F7237" s="3">
        <v>646.05199655410638</v>
      </c>
    </row>
    <row r="7238" spans="1:6">
      <c r="A7238">
        <v>20</v>
      </c>
      <c r="B7238">
        <v>-90.105999999999995</v>
      </c>
      <c r="C7238">
        <v>1451</v>
      </c>
      <c r="D7238">
        <v>275000</v>
      </c>
      <c r="E7238">
        <v>619</v>
      </c>
      <c r="F7238" s="3">
        <v>598.09393045115041</v>
      </c>
    </row>
    <row r="7239" spans="1:6">
      <c r="A7239">
        <v>21</v>
      </c>
      <c r="B7239">
        <v>-89.991</v>
      </c>
      <c r="C7239">
        <v>1451</v>
      </c>
      <c r="D7239">
        <v>275000</v>
      </c>
      <c r="E7239">
        <v>527</v>
      </c>
      <c r="F7239" s="3">
        <v>524.82218384435669</v>
      </c>
    </row>
    <row r="7240" spans="1:6">
      <c r="A7240">
        <v>22</v>
      </c>
      <c r="B7240">
        <v>-89.876999999999995</v>
      </c>
      <c r="C7240">
        <v>1451</v>
      </c>
      <c r="D7240">
        <v>275000</v>
      </c>
      <c r="E7240">
        <v>439</v>
      </c>
      <c r="F7240" s="3">
        <v>445.27871189489787</v>
      </c>
    </row>
    <row r="7241" spans="1:6">
      <c r="A7241">
        <v>23</v>
      </c>
      <c r="B7241">
        <v>-89.757999999999996</v>
      </c>
      <c r="C7241">
        <v>1451</v>
      </c>
      <c r="D7241">
        <v>275000</v>
      </c>
      <c r="E7241">
        <v>345</v>
      </c>
      <c r="F7241" s="3">
        <v>371.07562634971356</v>
      </c>
    </row>
    <row r="7242" spans="1:6">
      <c r="A7242">
        <v>24</v>
      </c>
      <c r="B7242">
        <v>-89.641999999999996</v>
      </c>
      <c r="C7242">
        <v>1451</v>
      </c>
      <c r="D7242">
        <v>275000</v>
      </c>
      <c r="E7242">
        <v>315</v>
      </c>
      <c r="F7242" s="3">
        <v>316.35863978882134</v>
      </c>
    </row>
    <row r="7243" spans="1:6">
      <c r="A7243">
        <v>25</v>
      </c>
      <c r="B7243">
        <v>-89.534999999999997</v>
      </c>
      <c r="C7243">
        <v>1451</v>
      </c>
      <c r="D7243">
        <v>275000</v>
      </c>
      <c r="E7243">
        <v>285</v>
      </c>
      <c r="F7243" s="3">
        <v>282.74714320394639</v>
      </c>
    </row>
    <row r="7244" spans="1:6">
      <c r="A7244">
        <v>26</v>
      </c>
      <c r="B7244">
        <v>-89.43</v>
      </c>
      <c r="C7244">
        <v>1451</v>
      </c>
      <c r="D7244">
        <v>275000</v>
      </c>
      <c r="E7244">
        <v>276</v>
      </c>
      <c r="F7244" s="3">
        <v>263.07077307331423</v>
      </c>
    </row>
    <row r="7245" spans="1:6">
      <c r="A7245">
        <v>27</v>
      </c>
      <c r="B7245">
        <v>-89.316000000000003</v>
      </c>
      <c r="C7245">
        <v>1451</v>
      </c>
      <c r="D7245">
        <v>275000</v>
      </c>
      <c r="E7245">
        <v>249</v>
      </c>
      <c r="F7245" s="3">
        <v>252.35206109318605</v>
      </c>
    </row>
    <row r="7246" spans="1:6">
      <c r="A7246">
        <v>28</v>
      </c>
      <c r="B7246">
        <v>-89.195999999999998</v>
      </c>
      <c r="C7246">
        <v>1451</v>
      </c>
      <c r="D7246">
        <v>275000</v>
      </c>
      <c r="E7246">
        <v>265</v>
      </c>
      <c r="F7246" s="3">
        <v>248.35412804115006</v>
      </c>
    </row>
    <row r="7247" spans="1:6">
      <c r="A7247">
        <v>29</v>
      </c>
      <c r="B7247">
        <v>-89.090999999999994</v>
      </c>
      <c r="C7247">
        <v>1451</v>
      </c>
      <c r="D7247">
        <v>275000</v>
      </c>
      <c r="E7247">
        <v>218</v>
      </c>
      <c r="F7247" s="3">
        <v>248.11113173041582</v>
      </c>
    </row>
    <row r="7248" spans="1:6">
      <c r="A7248">
        <v>30</v>
      </c>
      <c r="B7248">
        <v>-88.971999999999994</v>
      </c>
      <c r="C7248">
        <v>1451</v>
      </c>
      <c r="D7248">
        <v>275000</v>
      </c>
      <c r="E7248">
        <v>244</v>
      </c>
      <c r="F7248" s="3">
        <v>249.54077437685774</v>
      </c>
    </row>
    <row r="7249" spans="1:6">
      <c r="A7249">
        <v>31</v>
      </c>
      <c r="B7249">
        <v>-88.86</v>
      </c>
      <c r="C7249">
        <v>1451</v>
      </c>
      <c r="D7249">
        <v>275000</v>
      </c>
      <c r="E7249">
        <v>235</v>
      </c>
      <c r="F7249" s="3">
        <v>251.58613388217273</v>
      </c>
    </row>
    <row r="7250" spans="1:6">
      <c r="A7250">
        <v>32</v>
      </c>
      <c r="B7250">
        <v>-88.751999999999995</v>
      </c>
      <c r="C7250">
        <v>1451</v>
      </c>
      <c r="D7250">
        <v>275000</v>
      </c>
      <c r="E7250">
        <v>270</v>
      </c>
      <c r="F7250" s="3">
        <v>253.79706666964293</v>
      </c>
    </row>
    <row r="7251" spans="1:6">
      <c r="A7251" t="s">
        <v>0</v>
      </c>
    </row>
    <row r="7252" spans="1:6">
      <c r="A7252" t="s">
        <v>0</v>
      </c>
    </row>
    <row r="7253" spans="1:6">
      <c r="A7253" t="s">
        <v>0</v>
      </c>
    </row>
    <row r="7254" spans="1:6">
      <c r="A7254" t="s">
        <v>0</v>
      </c>
    </row>
    <row r="7255" spans="1:6">
      <c r="A7255" t="s">
        <v>266</v>
      </c>
    </row>
    <row r="7256" spans="1:6">
      <c r="A7256" t="s">
        <v>149</v>
      </c>
    </row>
    <row r="7257" spans="1:6">
      <c r="A7257" t="s">
        <v>3</v>
      </c>
    </row>
    <row r="7258" spans="1:6">
      <c r="A7258" t="s">
        <v>4</v>
      </c>
    </row>
    <row r="7259" spans="1:6">
      <c r="A7259" t="s">
        <v>5</v>
      </c>
    </row>
    <row r="7260" spans="1:6">
      <c r="A7260" t="s">
        <v>267</v>
      </c>
    </row>
    <row r="7261" spans="1:6">
      <c r="A7261" t="s">
        <v>7</v>
      </c>
    </row>
    <row r="7262" spans="1:6">
      <c r="A7262" t="s">
        <v>8</v>
      </c>
    </row>
    <row r="7263" spans="1:6">
      <c r="A7263" t="s">
        <v>9</v>
      </c>
    </row>
    <row r="7264" spans="1:6">
      <c r="A7264" t="s">
        <v>10</v>
      </c>
    </row>
    <row r="7265" spans="1:10">
      <c r="A7265" t="s">
        <v>11</v>
      </c>
    </row>
    <row r="7266" spans="1:10">
      <c r="A7266" t="s">
        <v>0</v>
      </c>
    </row>
    <row r="7267" spans="1:10">
      <c r="A7267" t="s">
        <v>0</v>
      </c>
    </row>
    <row r="7268" spans="1:10">
      <c r="A7268" t="s">
        <v>328</v>
      </c>
      <c r="B7268" t="s">
        <v>307</v>
      </c>
      <c r="C7268" t="s">
        <v>310</v>
      </c>
      <c r="D7268" t="s">
        <v>327</v>
      </c>
      <c r="E7268" t="s">
        <v>326</v>
      </c>
      <c r="F7268" t="s">
        <v>347</v>
      </c>
    </row>
    <row r="7269" spans="1:10">
      <c r="A7269">
        <v>1</v>
      </c>
      <c r="B7269">
        <v>-92.248000000000005</v>
      </c>
      <c r="C7269">
        <v>1506</v>
      </c>
      <c r="D7269">
        <v>275000</v>
      </c>
      <c r="E7269">
        <v>154</v>
      </c>
      <c r="F7269" s="3">
        <v>175.14252124513311</v>
      </c>
      <c r="J7269" t="s">
        <v>503</v>
      </c>
    </row>
    <row r="7270" spans="1:10">
      <c r="A7270">
        <v>2</v>
      </c>
      <c r="B7270">
        <v>-92.138999999999996</v>
      </c>
      <c r="C7270">
        <v>1506</v>
      </c>
      <c r="D7270">
        <v>275000</v>
      </c>
      <c r="E7270">
        <v>161</v>
      </c>
      <c r="F7270" s="3">
        <v>177.18154275536037</v>
      </c>
    </row>
    <row r="7271" spans="1:10">
      <c r="A7271">
        <v>3</v>
      </c>
      <c r="B7271">
        <v>-92.024000000000001</v>
      </c>
      <c r="C7271">
        <v>1506</v>
      </c>
      <c r="D7271">
        <v>275000</v>
      </c>
      <c r="E7271">
        <v>137</v>
      </c>
      <c r="F7271" s="3">
        <v>179.38525876131263</v>
      </c>
    </row>
    <row r="7272" spans="1:10">
      <c r="A7272">
        <v>4</v>
      </c>
      <c r="B7272">
        <v>-91.912000000000006</v>
      </c>
      <c r="C7272">
        <v>1506</v>
      </c>
      <c r="D7272">
        <v>275000</v>
      </c>
      <c r="E7272">
        <v>179</v>
      </c>
      <c r="F7272" s="3">
        <v>181.68610246142183</v>
      </c>
    </row>
    <row r="7273" spans="1:10">
      <c r="A7273">
        <v>5</v>
      </c>
      <c r="B7273">
        <v>-91.8</v>
      </c>
      <c r="C7273">
        <v>1506</v>
      </c>
      <c r="D7273">
        <v>275000</v>
      </c>
      <c r="E7273">
        <v>203</v>
      </c>
      <c r="F7273" s="3">
        <v>184.40192336495042</v>
      </c>
    </row>
    <row r="7274" spans="1:10">
      <c r="A7274">
        <v>6</v>
      </c>
      <c r="B7274">
        <v>-91.694000000000003</v>
      </c>
      <c r="C7274">
        <v>1506</v>
      </c>
      <c r="D7274">
        <v>275000</v>
      </c>
      <c r="E7274">
        <v>235</v>
      </c>
      <c r="F7274" s="3">
        <v>187.88912782791607</v>
      </c>
    </row>
    <row r="7275" spans="1:10">
      <c r="A7275">
        <v>7</v>
      </c>
      <c r="B7275">
        <v>-91.581000000000003</v>
      </c>
      <c r="C7275">
        <v>1506</v>
      </c>
      <c r="D7275">
        <v>275000</v>
      </c>
      <c r="E7275">
        <v>220</v>
      </c>
      <c r="F7275" s="3">
        <v>193.75076775611663</v>
      </c>
    </row>
    <row r="7276" spans="1:10">
      <c r="A7276">
        <v>8</v>
      </c>
      <c r="B7276">
        <v>-91.465000000000003</v>
      </c>
      <c r="C7276">
        <v>1506</v>
      </c>
      <c r="D7276">
        <v>275000</v>
      </c>
      <c r="E7276">
        <v>230</v>
      </c>
      <c r="F7276" s="3">
        <v>204.33317269648009</v>
      </c>
    </row>
    <row r="7277" spans="1:10">
      <c r="A7277">
        <v>9</v>
      </c>
      <c r="B7277">
        <v>-91.349000000000004</v>
      </c>
      <c r="C7277">
        <v>1506</v>
      </c>
      <c r="D7277">
        <v>275000</v>
      </c>
      <c r="E7277">
        <v>236</v>
      </c>
      <c r="F7277" s="3">
        <v>223.2003089097245</v>
      </c>
    </row>
    <row r="7278" spans="1:10">
      <c r="A7278">
        <v>10</v>
      </c>
      <c r="B7278">
        <v>-91.233999999999995</v>
      </c>
      <c r="C7278">
        <v>1506</v>
      </c>
      <c r="D7278">
        <v>275000</v>
      </c>
      <c r="E7278">
        <v>298</v>
      </c>
      <c r="F7278" s="3">
        <v>254.75945615950224</v>
      </c>
    </row>
    <row r="7279" spans="1:10">
      <c r="A7279">
        <v>11</v>
      </c>
      <c r="B7279">
        <v>-91.123999999999995</v>
      </c>
      <c r="C7279">
        <v>1506</v>
      </c>
      <c r="D7279">
        <v>275000</v>
      </c>
      <c r="E7279">
        <v>304</v>
      </c>
      <c r="F7279" s="3">
        <v>301.04158615871893</v>
      </c>
    </row>
    <row r="7280" spans="1:10">
      <c r="A7280">
        <v>12</v>
      </c>
      <c r="B7280">
        <v>-91.009</v>
      </c>
      <c r="C7280">
        <v>1506</v>
      </c>
      <c r="D7280">
        <v>275000</v>
      </c>
      <c r="E7280">
        <v>385</v>
      </c>
      <c r="F7280" s="3">
        <v>368.19277220986203</v>
      </c>
    </row>
    <row r="7281" spans="1:6">
      <c r="A7281">
        <v>13</v>
      </c>
      <c r="B7281">
        <v>-90.894999999999996</v>
      </c>
      <c r="C7281">
        <v>1506</v>
      </c>
      <c r="D7281">
        <v>275000</v>
      </c>
      <c r="E7281">
        <v>403</v>
      </c>
      <c r="F7281" s="3">
        <v>450.68117971405633</v>
      </c>
    </row>
    <row r="7282" spans="1:6">
      <c r="A7282">
        <v>14</v>
      </c>
      <c r="B7282">
        <v>-90.787000000000006</v>
      </c>
      <c r="C7282">
        <v>1506</v>
      </c>
      <c r="D7282">
        <v>275000</v>
      </c>
      <c r="E7282">
        <v>492</v>
      </c>
      <c r="F7282" s="3">
        <v>534.77998502989385</v>
      </c>
    </row>
    <row r="7283" spans="1:6">
      <c r="A7283">
        <v>15</v>
      </c>
      <c r="B7283">
        <v>-90.671999999999997</v>
      </c>
      <c r="C7283">
        <v>1506</v>
      </c>
      <c r="D7283">
        <v>275000</v>
      </c>
      <c r="E7283">
        <v>607</v>
      </c>
      <c r="F7283" s="3">
        <v>615.85029322713206</v>
      </c>
    </row>
    <row r="7284" spans="1:6">
      <c r="A7284">
        <v>16</v>
      </c>
      <c r="B7284">
        <v>-90.555999999999997</v>
      </c>
      <c r="C7284">
        <v>1506</v>
      </c>
      <c r="D7284">
        <v>275000</v>
      </c>
      <c r="E7284">
        <v>675</v>
      </c>
      <c r="F7284" s="3">
        <v>671.37190280332209</v>
      </c>
    </row>
    <row r="7285" spans="1:6">
      <c r="A7285">
        <v>17</v>
      </c>
      <c r="B7285">
        <v>-90.44</v>
      </c>
      <c r="C7285">
        <v>1506</v>
      </c>
      <c r="D7285">
        <v>275000</v>
      </c>
      <c r="E7285">
        <v>749</v>
      </c>
      <c r="F7285" s="3">
        <v>687.04090515962559</v>
      </c>
    </row>
    <row r="7286" spans="1:6">
      <c r="A7286">
        <v>18</v>
      </c>
      <c r="B7286">
        <v>-90.325000000000003</v>
      </c>
      <c r="C7286">
        <v>1506</v>
      </c>
      <c r="D7286">
        <v>275000</v>
      </c>
      <c r="E7286">
        <v>693</v>
      </c>
      <c r="F7286" s="3">
        <v>659.66513310939092</v>
      </c>
    </row>
    <row r="7287" spans="1:6">
      <c r="A7287">
        <v>19</v>
      </c>
      <c r="B7287">
        <v>-90.218999999999994</v>
      </c>
      <c r="C7287">
        <v>1506</v>
      </c>
      <c r="D7287">
        <v>275000</v>
      </c>
      <c r="E7287">
        <v>629</v>
      </c>
      <c r="F7287" s="3">
        <v>603.03096386400091</v>
      </c>
    </row>
    <row r="7288" spans="1:6">
      <c r="A7288">
        <v>20</v>
      </c>
      <c r="B7288">
        <v>-90.105999999999995</v>
      </c>
      <c r="C7288">
        <v>1506</v>
      </c>
      <c r="D7288">
        <v>275000</v>
      </c>
      <c r="E7288">
        <v>492</v>
      </c>
      <c r="F7288" s="3">
        <v>523.41486770087113</v>
      </c>
    </row>
    <row r="7289" spans="1:6">
      <c r="A7289">
        <v>21</v>
      </c>
      <c r="B7289">
        <v>-89.991</v>
      </c>
      <c r="C7289">
        <v>1506</v>
      </c>
      <c r="D7289">
        <v>275000</v>
      </c>
      <c r="E7289">
        <v>426</v>
      </c>
      <c r="F7289" s="3">
        <v>438.8180830078141</v>
      </c>
    </row>
    <row r="7290" spans="1:6">
      <c r="A7290">
        <v>22</v>
      </c>
      <c r="B7290">
        <v>-89.876999999999995</v>
      </c>
      <c r="C7290">
        <v>1506</v>
      </c>
      <c r="D7290">
        <v>275000</v>
      </c>
      <c r="E7290">
        <v>329</v>
      </c>
      <c r="F7290" s="3">
        <v>365.19168140584719</v>
      </c>
    </row>
    <row r="7291" spans="1:6">
      <c r="A7291">
        <v>23</v>
      </c>
      <c r="B7291">
        <v>-89.757999999999996</v>
      </c>
      <c r="C7291">
        <v>1506</v>
      </c>
      <c r="D7291">
        <v>275000</v>
      </c>
      <c r="E7291">
        <v>311</v>
      </c>
      <c r="F7291" s="3">
        <v>307.10211157185688</v>
      </c>
    </row>
    <row r="7292" spans="1:6">
      <c r="A7292">
        <v>24</v>
      </c>
      <c r="B7292">
        <v>-89.641999999999996</v>
      </c>
      <c r="C7292">
        <v>1506</v>
      </c>
      <c r="D7292">
        <v>275000</v>
      </c>
      <c r="E7292">
        <v>272</v>
      </c>
      <c r="F7292" s="3">
        <v>269.9028769749288</v>
      </c>
    </row>
    <row r="7293" spans="1:6">
      <c r="A7293">
        <v>25</v>
      </c>
      <c r="B7293">
        <v>-89.534999999999997</v>
      </c>
      <c r="C7293">
        <v>1506</v>
      </c>
      <c r="D7293">
        <v>275000</v>
      </c>
      <c r="E7293">
        <v>281</v>
      </c>
      <c r="F7293" s="3">
        <v>249.69962073965164</v>
      </c>
    </row>
    <row r="7294" spans="1:6">
      <c r="A7294">
        <v>26</v>
      </c>
      <c r="B7294">
        <v>-89.43</v>
      </c>
      <c r="C7294">
        <v>1506</v>
      </c>
      <c r="D7294">
        <v>275000</v>
      </c>
      <c r="E7294">
        <v>260</v>
      </c>
      <c r="F7294" s="3">
        <v>239.24034852317689</v>
      </c>
    </row>
    <row r="7295" spans="1:6">
      <c r="A7295">
        <v>27</v>
      </c>
      <c r="B7295">
        <v>-89.316000000000003</v>
      </c>
      <c r="C7295">
        <v>1506</v>
      </c>
      <c r="D7295">
        <v>275000</v>
      </c>
      <c r="E7295">
        <v>245</v>
      </c>
      <c r="F7295" s="3">
        <v>234.47081682768936</v>
      </c>
    </row>
    <row r="7296" spans="1:6">
      <c r="A7296">
        <v>28</v>
      </c>
      <c r="B7296">
        <v>-89.195999999999998</v>
      </c>
      <c r="C7296">
        <v>1506</v>
      </c>
      <c r="D7296">
        <v>275000</v>
      </c>
      <c r="E7296">
        <v>235</v>
      </c>
      <c r="F7296" s="3">
        <v>233.50071223231058</v>
      </c>
    </row>
    <row r="7297" spans="1:6">
      <c r="A7297">
        <v>29</v>
      </c>
      <c r="B7297">
        <v>-89.090999999999994</v>
      </c>
      <c r="C7297">
        <v>1506</v>
      </c>
      <c r="D7297">
        <v>275000</v>
      </c>
      <c r="E7297">
        <v>219</v>
      </c>
      <c r="F7297" s="3">
        <v>234.30503210182519</v>
      </c>
    </row>
    <row r="7298" spans="1:6">
      <c r="A7298">
        <v>30</v>
      </c>
      <c r="B7298">
        <v>-88.971999999999994</v>
      </c>
      <c r="C7298">
        <v>1506</v>
      </c>
      <c r="D7298">
        <v>275000</v>
      </c>
      <c r="E7298">
        <v>242</v>
      </c>
      <c r="F7298" s="3">
        <v>236.01858812568258</v>
      </c>
    </row>
    <row r="7299" spans="1:6">
      <c r="A7299">
        <v>31</v>
      </c>
      <c r="B7299">
        <v>-88.86</v>
      </c>
      <c r="C7299">
        <v>1506</v>
      </c>
      <c r="D7299">
        <v>275000</v>
      </c>
      <c r="E7299">
        <v>226</v>
      </c>
      <c r="F7299" s="3">
        <v>237.94075843327266</v>
      </c>
    </row>
    <row r="7300" spans="1:6">
      <c r="A7300">
        <v>32</v>
      </c>
      <c r="B7300">
        <v>-88.751999999999995</v>
      </c>
      <c r="C7300">
        <v>1506</v>
      </c>
      <c r="D7300">
        <v>275000</v>
      </c>
      <c r="E7300">
        <v>212</v>
      </c>
      <c r="F7300" s="3">
        <v>239.8942639570237</v>
      </c>
    </row>
    <row r="7301" spans="1:6">
      <c r="A7301" t="s">
        <v>0</v>
      </c>
    </row>
    <row r="7302" spans="1:6">
      <c r="A7302" t="s">
        <v>0</v>
      </c>
    </row>
    <row r="7303" spans="1:6">
      <c r="A7303" t="s">
        <v>0</v>
      </c>
    </row>
    <row r="7304" spans="1:6">
      <c r="A7304" t="s">
        <v>0</v>
      </c>
    </row>
    <row r="7305" spans="1:6">
      <c r="A7305" t="s">
        <v>268</v>
      </c>
    </row>
    <row r="7306" spans="1:6">
      <c r="A7306" t="s">
        <v>149</v>
      </c>
    </row>
    <row r="7307" spans="1:6">
      <c r="A7307" t="s">
        <v>3</v>
      </c>
    </row>
    <row r="7308" spans="1:6">
      <c r="A7308" t="s">
        <v>4</v>
      </c>
    </row>
    <row r="7309" spans="1:6">
      <c r="A7309" t="s">
        <v>5</v>
      </c>
    </row>
    <row r="7310" spans="1:6">
      <c r="A7310" t="s">
        <v>269</v>
      </c>
    </row>
    <row r="7311" spans="1:6">
      <c r="A7311" t="s">
        <v>7</v>
      </c>
    </row>
    <row r="7312" spans="1:6">
      <c r="A7312" t="s">
        <v>8</v>
      </c>
    </row>
    <row r="7313" spans="1:10">
      <c r="A7313" t="s">
        <v>9</v>
      </c>
    </row>
    <row r="7314" spans="1:10">
      <c r="A7314" t="s">
        <v>10</v>
      </c>
    </row>
    <row r="7315" spans="1:10">
      <c r="A7315" t="s">
        <v>11</v>
      </c>
    </row>
    <row r="7316" spans="1:10">
      <c r="A7316" t="s">
        <v>0</v>
      </c>
    </row>
    <row r="7317" spans="1:10">
      <c r="A7317" t="s">
        <v>0</v>
      </c>
    </row>
    <row r="7318" spans="1:10">
      <c r="A7318" t="s">
        <v>328</v>
      </c>
      <c r="B7318" t="s">
        <v>307</v>
      </c>
      <c r="C7318" t="s">
        <v>310</v>
      </c>
      <c r="D7318" t="s">
        <v>327</v>
      </c>
      <c r="E7318" t="s">
        <v>326</v>
      </c>
      <c r="F7318" t="s">
        <v>347</v>
      </c>
    </row>
    <row r="7319" spans="1:10">
      <c r="A7319">
        <v>1</v>
      </c>
      <c r="B7319">
        <v>-92.248000000000005</v>
      </c>
      <c r="C7319">
        <v>1434</v>
      </c>
      <c r="D7319">
        <v>275000</v>
      </c>
      <c r="E7319">
        <v>154</v>
      </c>
      <c r="F7319" s="3">
        <v>176.73816216147407</v>
      </c>
      <c r="J7319" t="s">
        <v>504</v>
      </c>
    </row>
    <row r="7320" spans="1:10">
      <c r="A7320">
        <v>2</v>
      </c>
      <c r="B7320">
        <v>-92.138999999999996</v>
      </c>
      <c r="C7320">
        <v>1434</v>
      </c>
      <c r="D7320">
        <v>275000</v>
      </c>
      <c r="E7320">
        <v>147</v>
      </c>
      <c r="F7320" s="3">
        <v>179.11311054976412</v>
      </c>
    </row>
    <row r="7321" spans="1:10">
      <c r="A7321">
        <v>3</v>
      </c>
      <c r="B7321">
        <v>-92.024000000000001</v>
      </c>
      <c r="C7321">
        <v>1434</v>
      </c>
      <c r="D7321">
        <v>275000</v>
      </c>
      <c r="E7321">
        <v>169</v>
      </c>
      <c r="F7321" s="3">
        <v>181.73238346252742</v>
      </c>
    </row>
    <row r="7322" spans="1:10">
      <c r="A7322">
        <v>4</v>
      </c>
      <c r="B7322">
        <v>-91.912000000000006</v>
      </c>
      <c r="C7322">
        <v>1434</v>
      </c>
      <c r="D7322">
        <v>275000</v>
      </c>
      <c r="E7322">
        <v>175</v>
      </c>
      <c r="F7322" s="3">
        <v>184.57377325295889</v>
      </c>
    </row>
    <row r="7323" spans="1:10">
      <c r="A7323">
        <v>5</v>
      </c>
      <c r="B7323">
        <v>-91.8</v>
      </c>
      <c r="C7323">
        <v>1434</v>
      </c>
      <c r="D7323">
        <v>275000</v>
      </c>
      <c r="E7323">
        <v>205</v>
      </c>
      <c r="F7323" s="3">
        <v>188.09732455923802</v>
      </c>
    </row>
    <row r="7324" spans="1:10">
      <c r="A7324">
        <v>6</v>
      </c>
      <c r="B7324">
        <v>-91.694000000000003</v>
      </c>
      <c r="C7324">
        <v>1434</v>
      </c>
      <c r="D7324">
        <v>275000</v>
      </c>
      <c r="E7324">
        <v>231</v>
      </c>
      <c r="F7324" s="3">
        <v>192.7676540101331</v>
      </c>
    </row>
    <row r="7325" spans="1:10">
      <c r="A7325">
        <v>7</v>
      </c>
      <c r="B7325">
        <v>-91.581000000000003</v>
      </c>
      <c r="C7325">
        <v>1434</v>
      </c>
      <c r="D7325">
        <v>275000</v>
      </c>
      <c r="E7325">
        <v>231</v>
      </c>
      <c r="F7325" s="3">
        <v>200.53278478982193</v>
      </c>
    </row>
    <row r="7326" spans="1:10">
      <c r="A7326">
        <v>8</v>
      </c>
      <c r="B7326">
        <v>-91.465000000000003</v>
      </c>
      <c r="C7326">
        <v>1434</v>
      </c>
      <c r="D7326">
        <v>275000</v>
      </c>
      <c r="E7326">
        <v>240</v>
      </c>
      <c r="F7326" s="3">
        <v>213.82945141955028</v>
      </c>
    </row>
    <row r="7327" spans="1:10">
      <c r="A7327">
        <v>9</v>
      </c>
      <c r="B7327">
        <v>-91.349000000000004</v>
      </c>
      <c r="C7327">
        <v>1434</v>
      </c>
      <c r="D7327">
        <v>275000</v>
      </c>
      <c r="E7327">
        <v>280</v>
      </c>
      <c r="F7327" s="3">
        <v>235.84885830234779</v>
      </c>
    </row>
    <row r="7328" spans="1:10">
      <c r="A7328">
        <v>10</v>
      </c>
      <c r="B7328">
        <v>-91.233999999999995</v>
      </c>
      <c r="C7328">
        <v>1434</v>
      </c>
      <c r="D7328">
        <v>275000</v>
      </c>
      <c r="E7328">
        <v>289</v>
      </c>
      <c r="F7328" s="3">
        <v>269.9698459072257</v>
      </c>
    </row>
    <row r="7329" spans="1:6">
      <c r="A7329">
        <v>11</v>
      </c>
      <c r="B7329">
        <v>-91.123999999999995</v>
      </c>
      <c r="C7329">
        <v>1434</v>
      </c>
      <c r="D7329">
        <v>275000</v>
      </c>
      <c r="E7329">
        <v>325</v>
      </c>
      <c r="F7329" s="3">
        <v>316.65222372045201</v>
      </c>
    </row>
    <row r="7330" spans="1:6">
      <c r="A7330">
        <v>12</v>
      </c>
      <c r="B7330">
        <v>-91.009</v>
      </c>
      <c r="C7330">
        <v>1434</v>
      </c>
      <c r="D7330">
        <v>275000</v>
      </c>
      <c r="E7330">
        <v>369</v>
      </c>
      <c r="F7330" s="3">
        <v>380.31694870430908</v>
      </c>
    </row>
    <row r="7331" spans="1:6">
      <c r="A7331">
        <v>13</v>
      </c>
      <c r="B7331">
        <v>-90.894999999999996</v>
      </c>
      <c r="C7331">
        <v>1434</v>
      </c>
      <c r="D7331">
        <v>275000</v>
      </c>
      <c r="E7331">
        <v>427</v>
      </c>
      <c r="F7331" s="3">
        <v>454.41423559568324</v>
      </c>
    </row>
    <row r="7332" spans="1:6">
      <c r="A7332">
        <v>14</v>
      </c>
      <c r="B7332">
        <v>-90.787000000000006</v>
      </c>
      <c r="C7332">
        <v>1434</v>
      </c>
      <c r="D7332">
        <v>275000</v>
      </c>
      <c r="E7332">
        <v>445</v>
      </c>
      <c r="F7332" s="3">
        <v>526.71878799469346</v>
      </c>
    </row>
    <row r="7333" spans="1:6">
      <c r="A7333">
        <v>15</v>
      </c>
      <c r="B7333">
        <v>-90.671999999999997</v>
      </c>
      <c r="C7333">
        <v>1434</v>
      </c>
      <c r="D7333">
        <v>275000</v>
      </c>
      <c r="E7333">
        <v>608</v>
      </c>
      <c r="F7333" s="3">
        <v>593.92709536726034</v>
      </c>
    </row>
    <row r="7334" spans="1:6">
      <c r="A7334">
        <v>16</v>
      </c>
      <c r="B7334">
        <v>-90.555999999999997</v>
      </c>
      <c r="C7334">
        <v>1434</v>
      </c>
      <c r="D7334">
        <v>275000</v>
      </c>
      <c r="E7334">
        <v>678</v>
      </c>
      <c r="F7334" s="3">
        <v>638.40691062134181</v>
      </c>
    </row>
    <row r="7335" spans="1:6">
      <c r="A7335">
        <v>17</v>
      </c>
      <c r="B7335">
        <v>-90.44</v>
      </c>
      <c r="C7335">
        <v>1434</v>
      </c>
      <c r="D7335">
        <v>275000</v>
      </c>
      <c r="E7335">
        <v>723</v>
      </c>
      <c r="F7335" s="3">
        <v>649.89809051170073</v>
      </c>
    </row>
    <row r="7336" spans="1:6">
      <c r="A7336">
        <v>18</v>
      </c>
      <c r="B7336">
        <v>-90.325000000000003</v>
      </c>
      <c r="C7336">
        <v>1434</v>
      </c>
      <c r="D7336">
        <v>275000</v>
      </c>
      <c r="E7336">
        <v>643</v>
      </c>
      <c r="F7336" s="3">
        <v>626.591996880073</v>
      </c>
    </row>
    <row r="7337" spans="1:6">
      <c r="A7337">
        <v>19</v>
      </c>
      <c r="B7337">
        <v>-90.218999999999994</v>
      </c>
      <c r="C7337">
        <v>1434</v>
      </c>
      <c r="D7337">
        <v>275000</v>
      </c>
      <c r="E7337">
        <v>600</v>
      </c>
      <c r="F7337" s="3">
        <v>579.54018412082382</v>
      </c>
    </row>
    <row r="7338" spans="1:6">
      <c r="A7338">
        <v>20</v>
      </c>
      <c r="B7338">
        <v>-90.105999999999995</v>
      </c>
      <c r="C7338">
        <v>1434</v>
      </c>
      <c r="D7338">
        <v>275000</v>
      </c>
      <c r="E7338">
        <v>480</v>
      </c>
      <c r="F7338" s="3">
        <v>512.88304942147079</v>
      </c>
    </row>
    <row r="7339" spans="1:6">
      <c r="A7339">
        <v>21</v>
      </c>
      <c r="B7339">
        <v>-89.991</v>
      </c>
      <c r="C7339">
        <v>1434</v>
      </c>
      <c r="D7339">
        <v>275000</v>
      </c>
      <c r="E7339">
        <v>391</v>
      </c>
      <c r="F7339" s="3">
        <v>440.49016046604601</v>
      </c>
    </row>
    <row r="7340" spans="1:6">
      <c r="A7340">
        <v>22</v>
      </c>
      <c r="B7340">
        <v>-89.876999999999995</v>
      </c>
      <c r="C7340">
        <v>1434</v>
      </c>
      <c r="D7340">
        <v>275000</v>
      </c>
      <c r="E7340">
        <v>389</v>
      </c>
      <c r="F7340" s="3">
        <v>375.35303364403012</v>
      </c>
    </row>
    <row r="7341" spans="1:6">
      <c r="A7341">
        <v>23</v>
      </c>
      <c r="B7341">
        <v>-89.757999999999996</v>
      </c>
      <c r="C7341">
        <v>1434</v>
      </c>
      <c r="D7341">
        <v>275000</v>
      </c>
      <c r="E7341">
        <v>334</v>
      </c>
      <c r="F7341" s="3">
        <v>321.6189480611921</v>
      </c>
    </row>
    <row r="7342" spans="1:6">
      <c r="A7342">
        <v>24</v>
      </c>
      <c r="B7342">
        <v>-89.641999999999996</v>
      </c>
      <c r="C7342">
        <v>1434</v>
      </c>
      <c r="D7342">
        <v>275000</v>
      </c>
      <c r="E7342">
        <v>267</v>
      </c>
      <c r="F7342" s="3">
        <v>285.22784387619993</v>
      </c>
    </row>
    <row r="7343" spans="1:6">
      <c r="A7343">
        <v>25</v>
      </c>
      <c r="B7343">
        <v>-89.534999999999997</v>
      </c>
      <c r="C7343">
        <v>1434</v>
      </c>
      <c r="D7343">
        <v>275000</v>
      </c>
      <c r="E7343">
        <v>296</v>
      </c>
      <c r="F7343" s="3">
        <v>264.14317725312088</v>
      </c>
    </row>
    <row r="7344" spans="1:6">
      <c r="A7344">
        <v>26</v>
      </c>
      <c r="B7344">
        <v>-89.43</v>
      </c>
      <c r="C7344">
        <v>1434</v>
      </c>
      <c r="D7344">
        <v>275000</v>
      </c>
      <c r="E7344">
        <v>267</v>
      </c>
      <c r="F7344" s="3">
        <v>252.37094135885135</v>
      </c>
    </row>
    <row r="7345" spans="1:6">
      <c r="A7345">
        <v>27</v>
      </c>
      <c r="B7345">
        <v>-89.316000000000003</v>
      </c>
      <c r="C7345">
        <v>1434</v>
      </c>
      <c r="D7345">
        <v>275000</v>
      </c>
      <c r="E7345">
        <v>235</v>
      </c>
      <c r="F7345" s="3">
        <v>246.3761231503216</v>
      </c>
    </row>
    <row r="7346" spans="1:6">
      <c r="A7346">
        <v>28</v>
      </c>
      <c r="B7346">
        <v>-89.195999999999998</v>
      </c>
      <c r="C7346">
        <v>1434</v>
      </c>
      <c r="D7346">
        <v>275000</v>
      </c>
      <c r="E7346">
        <v>237</v>
      </c>
      <c r="F7346" s="3">
        <v>244.62899761755341</v>
      </c>
    </row>
    <row r="7347" spans="1:6">
      <c r="A7347">
        <v>29</v>
      </c>
      <c r="B7347">
        <v>-89.090999999999994</v>
      </c>
      <c r="C7347">
        <v>1434</v>
      </c>
      <c r="D7347">
        <v>275000</v>
      </c>
      <c r="E7347">
        <v>228</v>
      </c>
      <c r="F7347" s="3">
        <v>245.1579529554102</v>
      </c>
    </row>
    <row r="7348" spans="1:6">
      <c r="A7348">
        <v>30</v>
      </c>
      <c r="B7348">
        <v>-88.971999999999994</v>
      </c>
      <c r="C7348">
        <v>1434</v>
      </c>
      <c r="D7348">
        <v>275000</v>
      </c>
      <c r="E7348">
        <v>227</v>
      </c>
      <c r="F7348" s="3">
        <v>246.87193219903128</v>
      </c>
    </row>
    <row r="7349" spans="1:6">
      <c r="A7349">
        <v>31</v>
      </c>
      <c r="B7349">
        <v>-88.86</v>
      </c>
      <c r="C7349">
        <v>1434</v>
      </c>
      <c r="D7349">
        <v>275000</v>
      </c>
      <c r="E7349">
        <v>247</v>
      </c>
      <c r="F7349" s="3">
        <v>248.96757049592532</v>
      </c>
    </row>
    <row r="7350" spans="1:6">
      <c r="A7350">
        <v>32</v>
      </c>
      <c r="B7350">
        <v>-88.751999999999995</v>
      </c>
      <c r="C7350">
        <v>1434</v>
      </c>
      <c r="D7350">
        <v>275000</v>
      </c>
      <c r="E7350">
        <v>271</v>
      </c>
      <c r="F7350" s="3">
        <v>251.16569817743576</v>
      </c>
    </row>
    <row r="7351" spans="1:6">
      <c r="A7351" t="s">
        <v>0</v>
      </c>
    </row>
    <row r="7352" spans="1:6">
      <c r="A7352" t="s">
        <v>0</v>
      </c>
    </row>
    <row r="7353" spans="1:6">
      <c r="A7353" t="s">
        <v>0</v>
      </c>
    </row>
    <row r="7354" spans="1:6">
      <c r="A7354" t="s">
        <v>0</v>
      </c>
    </row>
    <row r="7355" spans="1:6">
      <c r="A7355" t="s">
        <v>270</v>
      </c>
    </row>
    <row r="7356" spans="1:6">
      <c r="A7356" t="s">
        <v>149</v>
      </c>
    </row>
    <row r="7357" spans="1:6">
      <c r="A7357" t="s">
        <v>3</v>
      </c>
    </row>
    <row r="7358" spans="1:6">
      <c r="A7358" t="s">
        <v>4</v>
      </c>
    </row>
    <row r="7359" spans="1:6">
      <c r="A7359" t="s">
        <v>5</v>
      </c>
    </row>
    <row r="7360" spans="1:6">
      <c r="A7360" t="s">
        <v>271</v>
      </c>
    </row>
    <row r="7361" spans="1:10">
      <c r="A7361" t="s">
        <v>7</v>
      </c>
    </row>
    <row r="7362" spans="1:10">
      <c r="A7362" t="s">
        <v>8</v>
      </c>
    </row>
    <row r="7363" spans="1:10">
      <c r="A7363" t="s">
        <v>9</v>
      </c>
    </row>
    <row r="7364" spans="1:10">
      <c r="A7364" t="s">
        <v>10</v>
      </c>
    </row>
    <row r="7365" spans="1:10">
      <c r="A7365" t="s">
        <v>11</v>
      </c>
    </row>
    <row r="7366" spans="1:10">
      <c r="A7366" t="s">
        <v>0</v>
      </c>
    </row>
    <row r="7367" spans="1:10">
      <c r="A7367" t="s">
        <v>0</v>
      </c>
    </row>
    <row r="7368" spans="1:10">
      <c r="A7368" t="s">
        <v>328</v>
      </c>
      <c r="B7368" t="s">
        <v>307</v>
      </c>
      <c r="C7368" t="s">
        <v>310</v>
      </c>
      <c r="D7368" t="s">
        <v>327</v>
      </c>
      <c r="E7368" t="s">
        <v>326</v>
      </c>
      <c r="F7368" t="s">
        <v>347</v>
      </c>
    </row>
    <row r="7369" spans="1:10">
      <c r="A7369">
        <v>1</v>
      </c>
      <c r="B7369">
        <v>-92.248000000000005</v>
      </c>
      <c r="C7369">
        <v>1344</v>
      </c>
      <c r="D7369">
        <v>275000</v>
      </c>
      <c r="E7369">
        <v>159</v>
      </c>
      <c r="F7369" s="3">
        <v>179.52992665567308</v>
      </c>
      <c r="J7369" t="s">
        <v>505</v>
      </c>
    </row>
    <row r="7370" spans="1:10">
      <c r="A7370">
        <v>2</v>
      </c>
      <c r="B7370">
        <v>-92.138999999999996</v>
      </c>
      <c r="C7370">
        <v>1344</v>
      </c>
      <c r="D7370">
        <v>275000</v>
      </c>
      <c r="E7370">
        <v>160</v>
      </c>
      <c r="F7370" s="3">
        <v>182.06960536374336</v>
      </c>
    </row>
    <row r="7371" spans="1:10">
      <c r="A7371">
        <v>3</v>
      </c>
      <c r="B7371">
        <v>-92.024000000000001</v>
      </c>
      <c r="C7371">
        <v>1344</v>
      </c>
      <c r="D7371">
        <v>275000</v>
      </c>
      <c r="E7371">
        <v>178</v>
      </c>
      <c r="F7371" s="3">
        <v>184.89925061672889</v>
      </c>
    </row>
    <row r="7372" spans="1:10">
      <c r="A7372">
        <v>4</v>
      </c>
      <c r="B7372">
        <v>-91.912000000000006</v>
      </c>
      <c r="C7372">
        <v>1344</v>
      </c>
      <c r="D7372">
        <v>275000</v>
      </c>
      <c r="E7372">
        <v>199</v>
      </c>
      <c r="F7372" s="3">
        <v>188.01831145821819</v>
      </c>
    </row>
    <row r="7373" spans="1:10">
      <c r="A7373">
        <v>5</v>
      </c>
      <c r="B7373">
        <v>-91.8</v>
      </c>
      <c r="C7373">
        <v>1344</v>
      </c>
      <c r="D7373">
        <v>275000</v>
      </c>
      <c r="E7373">
        <v>208</v>
      </c>
      <c r="F7373" s="3">
        <v>191.94744918317784</v>
      </c>
    </row>
    <row r="7374" spans="1:10">
      <c r="A7374">
        <v>6</v>
      </c>
      <c r="B7374">
        <v>-91.694000000000003</v>
      </c>
      <c r="C7374">
        <v>1344</v>
      </c>
      <c r="D7374">
        <v>275000</v>
      </c>
      <c r="E7374">
        <v>217</v>
      </c>
      <c r="F7374" s="3">
        <v>197.17990820257086</v>
      </c>
    </row>
    <row r="7375" spans="1:10">
      <c r="A7375">
        <v>7</v>
      </c>
      <c r="B7375">
        <v>-91.581000000000003</v>
      </c>
      <c r="C7375">
        <v>1344</v>
      </c>
      <c r="D7375">
        <v>275000</v>
      </c>
      <c r="E7375">
        <v>203</v>
      </c>
      <c r="F7375" s="3">
        <v>205.7818501473987</v>
      </c>
    </row>
    <row r="7376" spans="1:10">
      <c r="A7376">
        <v>8</v>
      </c>
      <c r="B7376">
        <v>-91.465000000000003</v>
      </c>
      <c r="C7376">
        <v>1344</v>
      </c>
      <c r="D7376">
        <v>275000</v>
      </c>
      <c r="E7376">
        <v>249</v>
      </c>
      <c r="F7376" s="3">
        <v>220.1615863289245</v>
      </c>
    </row>
    <row r="7377" spans="1:6">
      <c r="A7377">
        <v>9</v>
      </c>
      <c r="B7377">
        <v>-91.349000000000004</v>
      </c>
      <c r="C7377">
        <v>1344</v>
      </c>
      <c r="D7377">
        <v>275000</v>
      </c>
      <c r="E7377">
        <v>252</v>
      </c>
      <c r="F7377" s="3">
        <v>243.29232443919952</v>
      </c>
    </row>
    <row r="7378" spans="1:6">
      <c r="A7378">
        <v>10</v>
      </c>
      <c r="B7378">
        <v>-91.233999999999995</v>
      </c>
      <c r="C7378">
        <v>1344</v>
      </c>
      <c r="D7378">
        <v>275000</v>
      </c>
      <c r="E7378">
        <v>303</v>
      </c>
      <c r="F7378" s="3">
        <v>278.13152982634267</v>
      </c>
    </row>
    <row r="7379" spans="1:6">
      <c r="A7379">
        <v>11</v>
      </c>
      <c r="B7379">
        <v>-91.123999999999995</v>
      </c>
      <c r="C7379">
        <v>1344</v>
      </c>
      <c r="D7379">
        <v>275000</v>
      </c>
      <c r="E7379">
        <v>332</v>
      </c>
      <c r="F7379" s="3">
        <v>324.63061017181633</v>
      </c>
    </row>
    <row r="7380" spans="1:6">
      <c r="A7380">
        <v>12</v>
      </c>
      <c r="B7380">
        <v>-91.009</v>
      </c>
      <c r="C7380">
        <v>1344</v>
      </c>
      <c r="D7380">
        <v>275000</v>
      </c>
      <c r="E7380">
        <v>389</v>
      </c>
      <c r="F7380" s="3">
        <v>386.72779705056894</v>
      </c>
    </row>
    <row r="7381" spans="1:6">
      <c r="A7381">
        <v>13</v>
      </c>
      <c r="B7381">
        <v>-90.894999999999996</v>
      </c>
      <c r="C7381">
        <v>1344</v>
      </c>
      <c r="D7381">
        <v>275000</v>
      </c>
      <c r="E7381">
        <v>397</v>
      </c>
      <c r="F7381" s="3">
        <v>457.79205859769786</v>
      </c>
    </row>
    <row r="7382" spans="1:6">
      <c r="A7382">
        <v>14</v>
      </c>
      <c r="B7382">
        <v>-90.787000000000006</v>
      </c>
      <c r="C7382">
        <v>1344</v>
      </c>
      <c r="D7382">
        <v>275000</v>
      </c>
      <c r="E7382">
        <v>525</v>
      </c>
      <c r="F7382" s="3">
        <v>526.33823831074062</v>
      </c>
    </row>
    <row r="7383" spans="1:6">
      <c r="A7383">
        <v>15</v>
      </c>
      <c r="B7383">
        <v>-90.671999999999997</v>
      </c>
      <c r="C7383">
        <v>1344</v>
      </c>
      <c r="D7383">
        <v>275000</v>
      </c>
      <c r="E7383">
        <v>608</v>
      </c>
      <c r="F7383" s="3">
        <v>589.68597100814361</v>
      </c>
    </row>
    <row r="7384" spans="1:6">
      <c r="A7384">
        <v>16</v>
      </c>
      <c r="B7384">
        <v>-90.555999999999997</v>
      </c>
      <c r="C7384">
        <v>1344</v>
      </c>
      <c r="D7384">
        <v>275000</v>
      </c>
      <c r="E7384">
        <v>623</v>
      </c>
      <c r="F7384" s="3">
        <v>631.79179589486614</v>
      </c>
    </row>
    <row r="7385" spans="1:6">
      <c r="A7385">
        <v>17</v>
      </c>
      <c r="B7385">
        <v>-90.44</v>
      </c>
      <c r="C7385">
        <v>1344</v>
      </c>
      <c r="D7385">
        <v>275000</v>
      </c>
      <c r="E7385">
        <v>666</v>
      </c>
      <c r="F7385" s="3">
        <v>643.4564188459367</v>
      </c>
    </row>
    <row r="7386" spans="1:6">
      <c r="A7386">
        <v>18</v>
      </c>
      <c r="B7386">
        <v>-90.325000000000003</v>
      </c>
      <c r="C7386">
        <v>1344</v>
      </c>
      <c r="D7386">
        <v>275000</v>
      </c>
      <c r="E7386">
        <v>625</v>
      </c>
      <c r="F7386" s="3">
        <v>622.94037998683893</v>
      </c>
    </row>
    <row r="7387" spans="1:6">
      <c r="A7387">
        <v>19</v>
      </c>
      <c r="B7387">
        <v>-90.218999999999994</v>
      </c>
      <c r="C7387">
        <v>1344</v>
      </c>
      <c r="D7387">
        <v>275000</v>
      </c>
      <c r="E7387">
        <v>615</v>
      </c>
      <c r="F7387" s="3">
        <v>580.02804550429141</v>
      </c>
    </row>
    <row r="7388" spans="1:6">
      <c r="A7388">
        <v>20</v>
      </c>
      <c r="B7388">
        <v>-90.105999999999995</v>
      </c>
      <c r="C7388">
        <v>1344</v>
      </c>
      <c r="D7388">
        <v>275000</v>
      </c>
      <c r="E7388">
        <v>509</v>
      </c>
      <c r="F7388" s="3">
        <v>518.1562238157411</v>
      </c>
    </row>
    <row r="7389" spans="1:6">
      <c r="A7389">
        <v>21</v>
      </c>
      <c r="B7389">
        <v>-89.991</v>
      </c>
      <c r="C7389">
        <v>1344</v>
      </c>
      <c r="D7389">
        <v>275000</v>
      </c>
      <c r="E7389">
        <v>442</v>
      </c>
      <c r="F7389" s="3">
        <v>449.73288373125854</v>
      </c>
    </row>
    <row r="7390" spans="1:6">
      <c r="A7390">
        <v>22</v>
      </c>
      <c r="B7390">
        <v>-89.876999999999995</v>
      </c>
      <c r="C7390">
        <v>1344</v>
      </c>
      <c r="D7390">
        <v>275000</v>
      </c>
      <c r="E7390">
        <v>368</v>
      </c>
      <c r="F7390" s="3">
        <v>386.87265896861885</v>
      </c>
    </row>
    <row r="7391" spans="1:6">
      <c r="A7391">
        <v>23</v>
      </c>
      <c r="B7391">
        <v>-89.757999999999996</v>
      </c>
      <c r="C7391">
        <v>1344</v>
      </c>
      <c r="D7391">
        <v>275000</v>
      </c>
      <c r="E7391">
        <v>337</v>
      </c>
      <c r="F7391" s="3">
        <v>333.71425281470835</v>
      </c>
    </row>
    <row r="7392" spans="1:6">
      <c r="A7392">
        <v>24</v>
      </c>
      <c r="B7392">
        <v>-89.641999999999996</v>
      </c>
      <c r="C7392">
        <v>1344</v>
      </c>
      <c r="D7392">
        <v>275000</v>
      </c>
      <c r="E7392">
        <v>290</v>
      </c>
      <c r="F7392" s="3">
        <v>296.63487005454004</v>
      </c>
    </row>
    <row r="7393" spans="1:6">
      <c r="A7393">
        <v>25</v>
      </c>
      <c r="B7393">
        <v>-89.534999999999997</v>
      </c>
      <c r="C7393">
        <v>1344</v>
      </c>
      <c r="D7393">
        <v>275000</v>
      </c>
      <c r="E7393">
        <v>273</v>
      </c>
      <c r="F7393" s="3">
        <v>274.42178374776438</v>
      </c>
    </row>
    <row r="7394" spans="1:6">
      <c r="A7394">
        <v>26</v>
      </c>
      <c r="B7394">
        <v>-89.43</v>
      </c>
      <c r="C7394">
        <v>1344</v>
      </c>
      <c r="D7394">
        <v>275000</v>
      </c>
      <c r="E7394">
        <v>261</v>
      </c>
      <c r="F7394" s="3">
        <v>261.52370262480684</v>
      </c>
    </row>
    <row r="7395" spans="1:6">
      <c r="A7395">
        <v>27</v>
      </c>
      <c r="B7395">
        <v>-89.316000000000003</v>
      </c>
      <c r="C7395">
        <v>1344</v>
      </c>
      <c r="D7395">
        <v>275000</v>
      </c>
      <c r="E7395">
        <v>270</v>
      </c>
      <c r="F7395" s="3">
        <v>254.56318362299706</v>
      </c>
    </row>
    <row r="7396" spans="1:6">
      <c r="A7396">
        <v>28</v>
      </c>
      <c r="B7396">
        <v>-89.195999999999998</v>
      </c>
      <c r="C7396">
        <v>1344</v>
      </c>
      <c r="D7396">
        <v>275000</v>
      </c>
      <c r="E7396">
        <v>249</v>
      </c>
      <c r="F7396" s="3">
        <v>252.18019502725409</v>
      </c>
    </row>
    <row r="7397" spans="1:6">
      <c r="A7397">
        <v>29</v>
      </c>
      <c r="B7397">
        <v>-89.090999999999994</v>
      </c>
      <c r="C7397">
        <v>1344</v>
      </c>
      <c r="D7397">
        <v>275000</v>
      </c>
      <c r="E7397">
        <v>252</v>
      </c>
      <c r="F7397" s="3">
        <v>252.43155758959415</v>
      </c>
    </row>
    <row r="7398" spans="1:6">
      <c r="A7398">
        <v>30</v>
      </c>
      <c r="B7398">
        <v>-88.971999999999994</v>
      </c>
      <c r="C7398">
        <v>1344</v>
      </c>
      <c r="D7398">
        <v>275000</v>
      </c>
      <c r="E7398">
        <v>229</v>
      </c>
      <c r="F7398" s="3">
        <v>254.04823087955057</v>
      </c>
    </row>
    <row r="7399" spans="1:6">
      <c r="A7399">
        <v>31</v>
      </c>
      <c r="B7399">
        <v>-88.86</v>
      </c>
      <c r="C7399">
        <v>1344</v>
      </c>
      <c r="D7399">
        <v>275000</v>
      </c>
      <c r="E7399">
        <v>265</v>
      </c>
      <c r="F7399" s="3">
        <v>256.17767022451062</v>
      </c>
    </row>
    <row r="7400" spans="1:6">
      <c r="A7400">
        <v>32</v>
      </c>
      <c r="B7400">
        <v>-88.751999999999995</v>
      </c>
      <c r="C7400">
        <v>1344</v>
      </c>
      <c r="D7400">
        <v>275000</v>
      </c>
      <c r="E7400">
        <v>264</v>
      </c>
      <c r="F7400" s="3">
        <v>258.46791696386958</v>
      </c>
    </row>
    <row r="7401" spans="1:6">
      <c r="A7401" t="s">
        <v>0</v>
      </c>
    </row>
    <row r="7402" spans="1:6">
      <c r="A7402" t="s">
        <v>0</v>
      </c>
    </row>
    <row r="7403" spans="1:6">
      <c r="A7403" t="s">
        <v>0</v>
      </c>
    </row>
    <row r="7404" spans="1:6">
      <c r="A7404" t="s">
        <v>0</v>
      </c>
    </row>
    <row r="7405" spans="1:6">
      <c r="A7405" t="s">
        <v>272</v>
      </c>
    </row>
    <row r="7406" spans="1:6">
      <c r="A7406" t="s">
        <v>149</v>
      </c>
    </row>
    <row r="7407" spans="1:6">
      <c r="A7407" t="s">
        <v>3</v>
      </c>
    </row>
    <row r="7408" spans="1:6">
      <c r="A7408" t="s">
        <v>4</v>
      </c>
    </row>
    <row r="7409" spans="1:10">
      <c r="A7409" t="s">
        <v>5</v>
      </c>
    </row>
    <row r="7410" spans="1:10">
      <c r="A7410" t="s">
        <v>273</v>
      </c>
    </row>
    <row r="7411" spans="1:10">
      <c r="A7411" t="s">
        <v>7</v>
      </c>
    </row>
    <row r="7412" spans="1:10">
      <c r="A7412" t="s">
        <v>8</v>
      </c>
    </row>
    <row r="7413" spans="1:10">
      <c r="A7413" t="s">
        <v>9</v>
      </c>
    </row>
    <row r="7414" spans="1:10">
      <c r="A7414" t="s">
        <v>10</v>
      </c>
    </row>
    <row r="7415" spans="1:10">
      <c r="A7415" t="s">
        <v>11</v>
      </c>
    </row>
    <row r="7416" spans="1:10">
      <c r="A7416" t="s">
        <v>0</v>
      </c>
    </row>
    <row r="7417" spans="1:10">
      <c r="A7417" t="s">
        <v>0</v>
      </c>
    </row>
    <row r="7418" spans="1:10">
      <c r="A7418" t="s">
        <v>328</v>
      </c>
      <c r="B7418" t="s">
        <v>307</v>
      </c>
      <c r="C7418" t="s">
        <v>310</v>
      </c>
      <c r="D7418" t="s">
        <v>327</v>
      </c>
      <c r="E7418" t="s">
        <v>326</v>
      </c>
      <c r="F7418" t="s">
        <v>347</v>
      </c>
    </row>
    <row r="7419" spans="1:10">
      <c r="A7419">
        <v>1</v>
      </c>
      <c r="B7419">
        <v>-92.248000000000005</v>
      </c>
      <c r="C7419">
        <v>1325</v>
      </c>
      <c r="D7419">
        <v>275000</v>
      </c>
      <c r="E7419">
        <v>124</v>
      </c>
      <c r="F7419" s="3">
        <v>166.34295577123024</v>
      </c>
      <c r="J7419" t="s">
        <v>506</v>
      </c>
    </row>
    <row r="7420" spans="1:10">
      <c r="A7420">
        <v>2</v>
      </c>
      <c r="B7420">
        <v>-92.138999999999996</v>
      </c>
      <c r="C7420">
        <v>1325</v>
      </c>
      <c r="D7420">
        <v>275000</v>
      </c>
      <c r="E7420">
        <v>167</v>
      </c>
      <c r="F7420" s="3">
        <v>168.89591178227244</v>
      </c>
    </row>
    <row r="7421" spans="1:10">
      <c r="A7421">
        <v>3</v>
      </c>
      <c r="B7421">
        <v>-92.024000000000001</v>
      </c>
      <c r="C7421">
        <v>1325</v>
      </c>
      <c r="D7421">
        <v>275000</v>
      </c>
      <c r="E7421">
        <v>168</v>
      </c>
      <c r="F7421" s="3">
        <v>171.91453932074529</v>
      </c>
    </row>
    <row r="7422" spans="1:10">
      <c r="A7422">
        <v>4</v>
      </c>
      <c r="B7422">
        <v>-91.912000000000006</v>
      </c>
      <c r="C7422">
        <v>1325</v>
      </c>
      <c r="D7422">
        <v>275000</v>
      </c>
      <c r="E7422">
        <v>196</v>
      </c>
      <c r="F7422" s="3">
        <v>175.50431831068516</v>
      </c>
    </row>
    <row r="7423" spans="1:10">
      <c r="A7423">
        <v>5</v>
      </c>
      <c r="B7423">
        <v>-91.8</v>
      </c>
      <c r="C7423">
        <v>1325</v>
      </c>
      <c r="D7423">
        <v>275000</v>
      </c>
      <c r="E7423">
        <v>187</v>
      </c>
      <c r="F7423" s="3">
        <v>180.31009307067711</v>
      </c>
    </row>
    <row r="7424" spans="1:10">
      <c r="A7424">
        <v>6</v>
      </c>
      <c r="B7424">
        <v>-91.694000000000003</v>
      </c>
      <c r="C7424">
        <v>1325</v>
      </c>
      <c r="D7424">
        <v>275000</v>
      </c>
      <c r="E7424">
        <v>209</v>
      </c>
      <c r="F7424" s="3">
        <v>186.80384852190215</v>
      </c>
    </row>
    <row r="7425" spans="1:6">
      <c r="A7425">
        <v>7</v>
      </c>
      <c r="B7425">
        <v>-91.581000000000003</v>
      </c>
      <c r="C7425">
        <v>1325</v>
      </c>
      <c r="D7425">
        <v>275000</v>
      </c>
      <c r="E7425">
        <v>238</v>
      </c>
      <c r="F7425" s="3">
        <v>197.09956082571173</v>
      </c>
    </row>
    <row r="7426" spans="1:6">
      <c r="A7426">
        <v>8</v>
      </c>
      <c r="B7426">
        <v>-91.465000000000003</v>
      </c>
      <c r="C7426">
        <v>1325</v>
      </c>
      <c r="D7426">
        <v>275000</v>
      </c>
      <c r="E7426">
        <v>221</v>
      </c>
      <c r="F7426" s="3">
        <v>213.11502867449056</v>
      </c>
    </row>
    <row r="7427" spans="1:6">
      <c r="A7427">
        <v>9</v>
      </c>
      <c r="B7427">
        <v>-91.349000000000004</v>
      </c>
      <c r="C7427">
        <v>1325</v>
      </c>
      <c r="D7427">
        <v>275000</v>
      </c>
      <c r="E7427">
        <v>238</v>
      </c>
      <c r="F7427" s="3">
        <v>236.7911717938097</v>
      </c>
    </row>
    <row r="7428" spans="1:6">
      <c r="A7428">
        <v>10</v>
      </c>
      <c r="B7428">
        <v>-91.233999999999995</v>
      </c>
      <c r="C7428">
        <v>1325</v>
      </c>
      <c r="D7428">
        <v>275000</v>
      </c>
      <c r="E7428">
        <v>281</v>
      </c>
      <c r="F7428" s="3">
        <v>269.71934283112387</v>
      </c>
    </row>
    <row r="7429" spans="1:6">
      <c r="A7429">
        <v>11</v>
      </c>
      <c r="B7429">
        <v>-91.123999999999995</v>
      </c>
      <c r="C7429">
        <v>1325</v>
      </c>
      <c r="D7429">
        <v>275000</v>
      </c>
      <c r="E7429">
        <v>326</v>
      </c>
      <c r="F7429" s="3">
        <v>310.8876633423011</v>
      </c>
    </row>
    <row r="7430" spans="1:6">
      <c r="A7430">
        <v>12</v>
      </c>
      <c r="B7430">
        <v>-91.009</v>
      </c>
      <c r="C7430">
        <v>1325</v>
      </c>
      <c r="D7430">
        <v>275000</v>
      </c>
      <c r="E7430">
        <v>361</v>
      </c>
      <c r="F7430" s="3">
        <v>363.24599282416102</v>
      </c>
    </row>
    <row r="7431" spans="1:6">
      <c r="A7431">
        <v>13</v>
      </c>
      <c r="B7431">
        <v>-90.894999999999996</v>
      </c>
      <c r="C7431">
        <v>1325</v>
      </c>
      <c r="D7431">
        <v>275000</v>
      </c>
      <c r="E7431">
        <v>391</v>
      </c>
      <c r="F7431" s="3">
        <v>421.46365513205797</v>
      </c>
    </row>
    <row r="7432" spans="1:6">
      <c r="A7432">
        <v>14</v>
      </c>
      <c r="B7432">
        <v>-90.787000000000006</v>
      </c>
      <c r="C7432">
        <v>1325</v>
      </c>
      <c r="D7432">
        <v>275000</v>
      </c>
      <c r="E7432">
        <v>453</v>
      </c>
      <c r="F7432" s="3">
        <v>477.46612659788315</v>
      </c>
    </row>
    <row r="7433" spans="1:6">
      <c r="A7433">
        <v>15</v>
      </c>
      <c r="B7433">
        <v>-90.671999999999997</v>
      </c>
      <c r="C7433">
        <v>1325</v>
      </c>
      <c r="D7433">
        <v>275000</v>
      </c>
      <c r="E7433">
        <v>511</v>
      </c>
      <c r="F7433" s="3">
        <v>531.0421822358079</v>
      </c>
    </row>
    <row r="7434" spans="1:6">
      <c r="A7434">
        <v>16</v>
      </c>
      <c r="B7434">
        <v>-90.555999999999997</v>
      </c>
      <c r="C7434">
        <v>1325</v>
      </c>
      <c r="D7434">
        <v>275000</v>
      </c>
      <c r="E7434">
        <v>561</v>
      </c>
      <c r="F7434" s="3">
        <v>571.10025758081895</v>
      </c>
    </row>
    <row r="7435" spans="1:6">
      <c r="A7435">
        <v>17</v>
      </c>
      <c r="B7435">
        <v>-90.44</v>
      </c>
      <c r="C7435">
        <v>1325</v>
      </c>
      <c r="D7435">
        <v>275000</v>
      </c>
      <c r="E7435">
        <v>661</v>
      </c>
      <c r="F7435" s="3">
        <v>590.78034789613776</v>
      </c>
    </row>
    <row r="7436" spans="1:6">
      <c r="A7436">
        <v>18</v>
      </c>
      <c r="B7436">
        <v>-90.325000000000003</v>
      </c>
      <c r="C7436">
        <v>1325</v>
      </c>
      <c r="D7436">
        <v>275000</v>
      </c>
      <c r="E7436">
        <v>593</v>
      </c>
      <c r="F7436" s="3">
        <v>587.15037541244124</v>
      </c>
    </row>
    <row r="7437" spans="1:6">
      <c r="A7437">
        <v>19</v>
      </c>
      <c r="B7437">
        <v>-90.218999999999994</v>
      </c>
      <c r="C7437">
        <v>1325</v>
      </c>
      <c r="D7437">
        <v>275000</v>
      </c>
      <c r="E7437">
        <v>553</v>
      </c>
      <c r="F7437" s="3">
        <v>564.25107521663858</v>
      </c>
    </row>
    <row r="7438" spans="1:6">
      <c r="A7438">
        <v>20</v>
      </c>
      <c r="B7438">
        <v>-90.105999999999995</v>
      </c>
      <c r="C7438">
        <v>1325</v>
      </c>
      <c r="D7438">
        <v>275000</v>
      </c>
      <c r="E7438">
        <v>528</v>
      </c>
      <c r="F7438" s="3">
        <v>523.4208583564515</v>
      </c>
    </row>
    <row r="7439" spans="1:6">
      <c r="A7439">
        <v>21</v>
      </c>
      <c r="B7439">
        <v>-89.991</v>
      </c>
      <c r="C7439">
        <v>1325</v>
      </c>
      <c r="D7439">
        <v>275000</v>
      </c>
      <c r="E7439">
        <v>494</v>
      </c>
      <c r="F7439" s="3">
        <v>471.28940204919616</v>
      </c>
    </row>
    <row r="7440" spans="1:6">
      <c r="A7440">
        <v>22</v>
      </c>
      <c r="B7440">
        <v>-89.876999999999995</v>
      </c>
      <c r="C7440">
        <v>1325</v>
      </c>
      <c r="D7440">
        <v>275000</v>
      </c>
      <c r="E7440">
        <v>422</v>
      </c>
      <c r="F7440" s="3">
        <v>416.66254384022136</v>
      </c>
    </row>
    <row r="7441" spans="1:6">
      <c r="A7441">
        <v>23</v>
      </c>
      <c r="B7441">
        <v>-89.757999999999996</v>
      </c>
      <c r="C7441">
        <v>1325</v>
      </c>
      <c r="D7441">
        <v>275000</v>
      </c>
      <c r="E7441">
        <v>346</v>
      </c>
      <c r="F7441" s="3">
        <v>363.57278319909273</v>
      </c>
    </row>
    <row r="7442" spans="1:6">
      <c r="A7442">
        <v>24</v>
      </c>
      <c r="B7442">
        <v>-89.641999999999996</v>
      </c>
      <c r="C7442">
        <v>1325</v>
      </c>
      <c r="D7442">
        <v>275000</v>
      </c>
      <c r="E7442">
        <v>305</v>
      </c>
      <c r="F7442" s="3">
        <v>320.33287306829072</v>
      </c>
    </row>
    <row r="7443" spans="1:6">
      <c r="A7443">
        <v>25</v>
      </c>
      <c r="B7443">
        <v>-89.534999999999997</v>
      </c>
      <c r="C7443">
        <v>1325</v>
      </c>
      <c r="D7443">
        <v>275000</v>
      </c>
      <c r="E7443">
        <v>274</v>
      </c>
      <c r="F7443" s="3">
        <v>289.650411056743</v>
      </c>
    </row>
    <row r="7444" spans="1:6">
      <c r="A7444">
        <v>26</v>
      </c>
      <c r="B7444">
        <v>-89.43</v>
      </c>
      <c r="C7444">
        <v>1325</v>
      </c>
      <c r="D7444">
        <v>275000</v>
      </c>
      <c r="E7444">
        <v>262</v>
      </c>
      <c r="F7444" s="3">
        <v>268.02803578019513</v>
      </c>
    </row>
    <row r="7445" spans="1:6">
      <c r="A7445">
        <v>27</v>
      </c>
      <c r="B7445">
        <v>-89.316000000000003</v>
      </c>
      <c r="C7445">
        <v>1325</v>
      </c>
      <c r="D7445">
        <v>275000</v>
      </c>
      <c r="E7445">
        <v>258</v>
      </c>
      <c r="F7445" s="3">
        <v>252.76350808375363</v>
      </c>
    </row>
    <row r="7446" spans="1:6">
      <c r="A7446">
        <v>28</v>
      </c>
      <c r="B7446">
        <v>-89.195999999999998</v>
      </c>
      <c r="C7446">
        <v>1325</v>
      </c>
      <c r="D7446">
        <v>275000</v>
      </c>
      <c r="E7446">
        <v>254</v>
      </c>
      <c r="F7446" s="3">
        <v>243.79081501941684</v>
      </c>
    </row>
    <row r="7447" spans="1:6">
      <c r="A7447">
        <v>29</v>
      </c>
      <c r="B7447">
        <v>-89.090999999999994</v>
      </c>
      <c r="C7447">
        <v>1325</v>
      </c>
      <c r="D7447">
        <v>275000</v>
      </c>
      <c r="E7447">
        <v>266</v>
      </c>
      <c r="F7447" s="3">
        <v>240.10669902590601</v>
      </c>
    </row>
    <row r="7448" spans="1:6">
      <c r="A7448">
        <v>30</v>
      </c>
      <c r="B7448">
        <v>-88.971999999999994</v>
      </c>
      <c r="C7448">
        <v>1325</v>
      </c>
      <c r="D7448">
        <v>275000</v>
      </c>
      <c r="E7448">
        <v>233</v>
      </c>
      <c r="F7448" s="3">
        <v>238.92102596120387</v>
      </c>
    </row>
    <row r="7449" spans="1:6">
      <c r="A7449">
        <v>31</v>
      </c>
      <c r="B7449">
        <v>-88.86</v>
      </c>
      <c r="C7449">
        <v>1325</v>
      </c>
      <c r="D7449">
        <v>275000</v>
      </c>
      <c r="E7449">
        <v>233</v>
      </c>
      <c r="F7449" s="3">
        <v>239.53000523639304</v>
      </c>
    </row>
    <row r="7450" spans="1:6">
      <c r="A7450">
        <v>32</v>
      </c>
      <c r="B7450">
        <v>-88.751999999999995</v>
      </c>
      <c r="C7450">
        <v>1325</v>
      </c>
      <c r="D7450">
        <v>275000</v>
      </c>
      <c r="E7450">
        <v>227</v>
      </c>
      <c r="F7450" s="3">
        <v>240.98375814434218</v>
      </c>
    </row>
    <row r="7451" spans="1:6">
      <c r="A7451" t="s">
        <v>0</v>
      </c>
    </row>
    <row r="7452" spans="1:6">
      <c r="A7452" t="s">
        <v>0</v>
      </c>
    </row>
    <row r="7453" spans="1:6">
      <c r="A7453" t="s">
        <v>0</v>
      </c>
    </row>
    <row r="7454" spans="1:6">
      <c r="A7454" t="s">
        <v>0</v>
      </c>
    </row>
    <row r="7455" spans="1:6">
      <c r="A7455" t="s">
        <v>274</v>
      </c>
    </row>
    <row r="7456" spans="1:6">
      <c r="A7456" t="s">
        <v>149</v>
      </c>
    </row>
    <row r="7457" spans="1:10">
      <c r="A7457" t="s">
        <v>3</v>
      </c>
    </row>
    <row r="7458" spans="1:10">
      <c r="A7458" t="s">
        <v>4</v>
      </c>
    </row>
    <row r="7459" spans="1:10">
      <c r="A7459" t="s">
        <v>5</v>
      </c>
    </row>
    <row r="7460" spans="1:10">
      <c r="A7460" t="s">
        <v>275</v>
      </c>
    </row>
    <row r="7461" spans="1:10">
      <c r="A7461" t="s">
        <v>7</v>
      </c>
    </row>
    <row r="7462" spans="1:10">
      <c r="A7462" t="s">
        <v>8</v>
      </c>
    </row>
    <row r="7463" spans="1:10">
      <c r="A7463" t="s">
        <v>9</v>
      </c>
    </row>
    <row r="7464" spans="1:10">
      <c r="A7464" t="s">
        <v>10</v>
      </c>
    </row>
    <row r="7465" spans="1:10">
      <c r="A7465" t="s">
        <v>11</v>
      </c>
    </row>
    <row r="7466" spans="1:10">
      <c r="A7466" t="s">
        <v>0</v>
      </c>
    </row>
    <row r="7467" spans="1:10">
      <c r="A7467" t="s">
        <v>0</v>
      </c>
    </row>
    <row r="7468" spans="1:10">
      <c r="A7468" t="s">
        <v>328</v>
      </c>
      <c r="B7468" t="s">
        <v>307</v>
      </c>
      <c r="C7468" t="s">
        <v>310</v>
      </c>
      <c r="D7468" t="s">
        <v>327</v>
      </c>
      <c r="E7468" t="s">
        <v>326</v>
      </c>
      <c r="F7468" t="s">
        <v>347</v>
      </c>
    </row>
    <row r="7469" spans="1:10">
      <c r="A7469">
        <v>1</v>
      </c>
      <c r="B7469">
        <v>-92.248000000000005</v>
      </c>
      <c r="C7469">
        <v>1306</v>
      </c>
      <c r="D7469">
        <v>275000</v>
      </c>
      <c r="E7469">
        <v>150</v>
      </c>
      <c r="F7469" s="3">
        <v>176.58392823468671</v>
      </c>
      <c r="J7469" t="s">
        <v>507</v>
      </c>
    </row>
    <row r="7470" spans="1:10">
      <c r="A7470">
        <v>2</v>
      </c>
      <c r="B7470">
        <v>-92.138999999999996</v>
      </c>
      <c r="C7470">
        <v>1306</v>
      </c>
      <c r="D7470">
        <v>275000</v>
      </c>
      <c r="E7470">
        <v>161</v>
      </c>
      <c r="F7470" s="3">
        <v>178.74184032279695</v>
      </c>
    </row>
    <row r="7471" spans="1:10">
      <c r="A7471">
        <v>3</v>
      </c>
      <c r="B7471">
        <v>-92.024000000000001</v>
      </c>
      <c r="C7471">
        <v>1306</v>
      </c>
      <c r="D7471">
        <v>275000</v>
      </c>
      <c r="E7471">
        <v>170</v>
      </c>
      <c r="F7471" s="3">
        <v>181.19985548506261</v>
      </c>
    </row>
    <row r="7472" spans="1:10">
      <c r="A7472">
        <v>4</v>
      </c>
      <c r="B7472">
        <v>-91.912000000000006</v>
      </c>
      <c r="C7472">
        <v>1306</v>
      </c>
      <c r="D7472">
        <v>275000</v>
      </c>
      <c r="E7472">
        <v>204</v>
      </c>
      <c r="F7472" s="3">
        <v>183.97334715289446</v>
      </c>
    </row>
    <row r="7473" spans="1:6">
      <c r="A7473">
        <v>5</v>
      </c>
      <c r="B7473">
        <v>-91.8</v>
      </c>
      <c r="C7473">
        <v>1306</v>
      </c>
      <c r="D7473">
        <v>275000</v>
      </c>
      <c r="E7473">
        <v>185</v>
      </c>
      <c r="F7473" s="3">
        <v>187.49147212516365</v>
      </c>
    </row>
    <row r="7474" spans="1:6">
      <c r="A7474">
        <v>6</v>
      </c>
      <c r="B7474">
        <v>-91.694000000000003</v>
      </c>
      <c r="C7474">
        <v>1306</v>
      </c>
      <c r="D7474">
        <v>275000</v>
      </c>
      <c r="E7474">
        <v>225</v>
      </c>
      <c r="F7474" s="3">
        <v>192.06985525639041</v>
      </c>
    </row>
    <row r="7475" spans="1:6">
      <c r="A7475">
        <v>7</v>
      </c>
      <c r="B7475">
        <v>-91.581000000000003</v>
      </c>
      <c r="C7475">
        <v>1306</v>
      </c>
      <c r="D7475">
        <v>275000</v>
      </c>
      <c r="E7475">
        <v>214</v>
      </c>
      <c r="F7475" s="3">
        <v>199.22508319861166</v>
      </c>
    </row>
    <row r="7476" spans="1:6">
      <c r="A7476">
        <v>8</v>
      </c>
      <c r="B7476">
        <v>-91.465000000000003</v>
      </c>
      <c r="C7476">
        <v>1306</v>
      </c>
      <c r="D7476">
        <v>275000</v>
      </c>
      <c r="E7476">
        <v>234</v>
      </c>
      <c r="F7476" s="3">
        <v>210.44213217841443</v>
      </c>
    </row>
    <row r="7477" spans="1:6">
      <c r="A7477">
        <v>9</v>
      </c>
      <c r="B7477">
        <v>-91.349000000000004</v>
      </c>
      <c r="C7477">
        <v>1306</v>
      </c>
      <c r="D7477">
        <v>275000</v>
      </c>
      <c r="E7477">
        <v>241</v>
      </c>
      <c r="F7477" s="3">
        <v>227.4342922506078</v>
      </c>
    </row>
    <row r="7478" spans="1:6">
      <c r="A7478">
        <v>10</v>
      </c>
      <c r="B7478">
        <v>-91.233999999999995</v>
      </c>
      <c r="C7478">
        <v>1306</v>
      </c>
      <c r="D7478">
        <v>275000</v>
      </c>
      <c r="E7478">
        <v>263</v>
      </c>
      <c r="F7478" s="3">
        <v>251.90141412580221</v>
      </c>
    </row>
    <row r="7479" spans="1:6">
      <c r="A7479">
        <v>11</v>
      </c>
      <c r="B7479">
        <v>-91.123999999999995</v>
      </c>
      <c r="C7479">
        <v>1306</v>
      </c>
      <c r="D7479">
        <v>275000</v>
      </c>
      <c r="E7479">
        <v>296</v>
      </c>
      <c r="F7479" s="3">
        <v>283.75240887424576</v>
      </c>
    </row>
    <row r="7480" spans="1:6">
      <c r="A7480">
        <v>12</v>
      </c>
      <c r="B7480">
        <v>-91.009</v>
      </c>
      <c r="C7480">
        <v>1306</v>
      </c>
      <c r="D7480">
        <v>275000</v>
      </c>
      <c r="E7480">
        <v>301</v>
      </c>
      <c r="F7480" s="3">
        <v>326.16804676595603</v>
      </c>
    </row>
    <row r="7481" spans="1:6">
      <c r="A7481">
        <v>13</v>
      </c>
      <c r="B7481">
        <v>-90.894999999999996</v>
      </c>
      <c r="C7481">
        <v>1306</v>
      </c>
      <c r="D7481">
        <v>275000</v>
      </c>
      <c r="E7481">
        <v>360</v>
      </c>
      <c r="F7481" s="3">
        <v>375.89377428346711</v>
      </c>
    </row>
    <row r="7482" spans="1:6">
      <c r="A7482">
        <v>14</v>
      </c>
      <c r="B7482">
        <v>-90.787000000000006</v>
      </c>
      <c r="C7482">
        <v>1306</v>
      </c>
      <c r="D7482">
        <v>275000</v>
      </c>
      <c r="E7482">
        <v>415</v>
      </c>
      <c r="F7482" s="3">
        <v>426.69392897957874</v>
      </c>
    </row>
    <row r="7483" spans="1:6">
      <c r="A7483">
        <v>15</v>
      </c>
      <c r="B7483">
        <v>-90.671999999999997</v>
      </c>
      <c r="C7483">
        <v>1306</v>
      </c>
      <c r="D7483">
        <v>275000</v>
      </c>
      <c r="E7483">
        <v>473</v>
      </c>
      <c r="F7483" s="3">
        <v>479.18169700151373</v>
      </c>
    </row>
    <row r="7484" spans="1:6">
      <c r="A7484">
        <v>16</v>
      </c>
      <c r="B7484">
        <v>-90.555999999999997</v>
      </c>
      <c r="C7484">
        <v>1306</v>
      </c>
      <c r="D7484">
        <v>275000</v>
      </c>
      <c r="E7484">
        <v>524</v>
      </c>
      <c r="F7484" s="3">
        <v>523.46663269652379</v>
      </c>
    </row>
    <row r="7485" spans="1:6">
      <c r="A7485">
        <v>17</v>
      </c>
      <c r="B7485">
        <v>-90.44</v>
      </c>
      <c r="C7485">
        <v>1306</v>
      </c>
      <c r="D7485">
        <v>275000</v>
      </c>
      <c r="E7485">
        <v>569</v>
      </c>
      <c r="F7485" s="3">
        <v>552.25894147493466</v>
      </c>
    </row>
    <row r="7486" spans="1:6">
      <c r="A7486">
        <v>18</v>
      </c>
      <c r="B7486">
        <v>-90.325000000000003</v>
      </c>
      <c r="C7486">
        <v>1306</v>
      </c>
      <c r="D7486">
        <v>275000</v>
      </c>
      <c r="E7486">
        <v>561</v>
      </c>
      <c r="F7486" s="3">
        <v>560.91616558689998</v>
      </c>
    </row>
    <row r="7487" spans="1:6">
      <c r="A7487">
        <v>19</v>
      </c>
      <c r="B7487">
        <v>-90.218999999999994</v>
      </c>
      <c r="C7487">
        <v>1306</v>
      </c>
      <c r="D7487">
        <v>275000</v>
      </c>
      <c r="E7487">
        <v>568</v>
      </c>
      <c r="F7487" s="3">
        <v>550.28600452920023</v>
      </c>
    </row>
    <row r="7488" spans="1:6">
      <c r="A7488">
        <v>20</v>
      </c>
      <c r="B7488">
        <v>-90.105999999999995</v>
      </c>
      <c r="C7488">
        <v>1306</v>
      </c>
      <c r="D7488">
        <v>275000</v>
      </c>
      <c r="E7488">
        <v>549</v>
      </c>
      <c r="F7488" s="3">
        <v>521.47277018138823</v>
      </c>
    </row>
    <row r="7489" spans="1:6">
      <c r="A7489">
        <v>21</v>
      </c>
      <c r="B7489">
        <v>-89.991</v>
      </c>
      <c r="C7489">
        <v>1306</v>
      </c>
      <c r="D7489">
        <v>275000</v>
      </c>
      <c r="E7489">
        <v>467</v>
      </c>
      <c r="F7489" s="3">
        <v>478.78889992228574</v>
      </c>
    </row>
    <row r="7490" spans="1:6">
      <c r="A7490">
        <v>22</v>
      </c>
      <c r="B7490">
        <v>-89.876999999999995</v>
      </c>
      <c r="C7490">
        <v>1306</v>
      </c>
      <c r="D7490">
        <v>275000</v>
      </c>
      <c r="E7490">
        <v>416</v>
      </c>
      <c r="F7490" s="3">
        <v>429.94847948267329</v>
      </c>
    </row>
    <row r="7491" spans="1:6">
      <c r="A7491">
        <v>23</v>
      </c>
      <c r="B7491">
        <v>-89.757999999999996</v>
      </c>
      <c r="C7491">
        <v>1306</v>
      </c>
      <c r="D7491">
        <v>275000</v>
      </c>
      <c r="E7491">
        <v>360</v>
      </c>
      <c r="F7491" s="3">
        <v>379.22410218505706</v>
      </c>
    </row>
    <row r="7492" spans="1:6">
      <c r="A7492">
        <v>24</v>
      </c>
      <c r="B7492">
        <v>-89.641999999999996</v>
      </c>
      <c r="C7492">
        <v>1306</v>
      </c>
      <c r="D7492">
        <v>275000</v>
      </c>
      <c r="E7492">
        <v>324</v>
      </c>
      <c r="F7492" s="3">
        <v>335.51127372557414</v>
      </c>
    </row>
    <row r="7493" spans="1:6">
      <c r="A7493">
        <v>25</v>
      </c>
      <c r="B7493">
        <v>-89.534999999999997</v>
      </c>
      <c r="C7493">
        <v>1306</v>
      </c>
      <c r="D7493">
        <v>275000</v>
      </c>
      <c r="E7493">
        <v>324</v>
      </c>
      <c r="F7493" s="3">
        <v>302.92293560840227</v>
      </c>
    </row>
    <row r="7494" spans="1:6">
      <c r="A7494">
        <v>26</v>
      </c>
      <c r="B7494">
        <v>-89.43</v>
      </c>
      <c r="C7494">
        <v>1306</v>
      </c>
      <c r="D7494">
        <v>275000</v>
      </c>
      <c r="E7494">
        <v>292</v>
      </c>
      <c r="F7494" s="3">
        <v>278.86358119970214</v>
      </c>
    </row>
    <row r="7495" spans="1:6">
      <c r="A7495">
        <v>27</v>
      </c>
      <c r="B7495">
        <v>-89.316000000000003</v>
      </c>
      <c r="C7495">
        <v>1306</v>
      </c>
      <c r="D7495">
        <v>275000</v>
      </c>
      <c r="E7495">
        <v>273</v>
      </c>
      <c r="F7495" s="3">
        <v>260.96974613027504</v>
      </c>
    </row>
    <row r="7496" spans="1:6">
      <c r="A7496">
        <v>28</v>
      </c>
      <c r="B7496">
        <v>-89.195999999999998</v>
      </c>
      <c r="C7496">
        <v>1306</v>
      </c>
      <c r="D7496">
        <v>275000</v>
      </c>
      <c r="E7496">
        <v>218</v>
      </c>
      <c r="F7496" s="3">
        <v>249.66811227267789</v>
      </c>
    </row>
    <row r="7497" spans="1:6">
      <c r="A7497">
        <v>29</v>
      </c>
      <c r="B7497">
        <v>-89.090999999999994</v>
      </c>
      <c r="C7497">
        <v>1306</v>
      </c>
      <c r="D7497">
        <v>275000</v>
      </c>
      <c r="E7497">
        <v>270</v>
      </c>
      <c r="F7497" s="3">
        <v>244.42988568276309</v>
      </c>
    </row>
    <row r="7498" spans="1:6">
      <c r="A7498">
        <v>30</v>
      </c>
      <c r="B7498">
        <v>-88.971999999999994</v>
      </c>
      <c r="C7498">
        <v>1306</v>
      </c>
      <c r="D7498">
        <v>275000</v>
      </c>
      <c r="E7498">
        <v>215</v>
      </c>
      <c r="F7498" s="3">
        <v>241.98277794382</v>
      </c>
    </row>
    <row r="7499" spans="1:6">
      <c r="A7499">
        <v>31</v>
      </c>
      <c r="B7499">
        <v>-88.86</v>
      </c>
      <c r="C7499">
        <v>1306</v>
      </c>
      <c r="D7499">
        <v>275000</v>
      </c>
      <c r="E7499">
        <v>236</v>
      </c>
      <c r="F7499" s="3">
        <v>241.77459531480284</v>
      </c>
    </row>
    <row r="7500" spans="1:6">
      <c r="A7500">
        <v>32</v>
      </c>
      <c r="B7500">
        <v>-88.751999999999995</v>
      </c>
      <c r="C7500">
        <v>1306</v>
      </c>
      <c r="D7500">
        <v>275000</v>
      </c>
      <c r="E7500">
        <v>259</v>
      </c>
      <c r="F7500" s="3">
        <v>242.66711935007595</v>
      </c>
    </row>
    <row r="7501" spans="1:6">
      <c r="A7501" t="s">
        <v>0</v>
      </c>
    </row>
    <row r="7502" spans="1:6">
      <c r="A7502" t="s">
        <v>0</v>
      </c>
    </row>
    <row r="7503" spans="1:6">
      <c r="A7503" t="s">
        <v>0</v>
      </c>
    </row>
    <row r="7504" spans="1:6">
      <c r="A7504" t="s">
        <v>0</v>
      </c>
    </row>
    <row r="7505" spans="1:10">
      <c r="A7505" t="s">
        <v>276</v>
      </c>
    </row>
    <row r="7506" spans="1:10">
      <c r="A7506" t="s">
        <v>149</v>
      </c>
    </row>
    <row r="7507" spans="1:10">
      <c r="A7507" t="s">
        <v>3</v>
      </c>
    </row>
    <row r="7508" spans="1:10">
      <c r="A7508" t="s">
        <v>4</v>
      </c>
    </row>
    <row r="7509" spans="1:10">
      <c r="A7509" t="s">
        <v>5</v>
      </c>
    </row>
    <row r="7510" spans="1:10">
      <c r="A7510" t="s">
        <v>277</v>
      </c>
    </row>
    <row r="7511" spans="1:10">
      <c r="A7511" t="s">
        <v>7</v>
      </c>
    </row>
    <row r="7512" spans="1:10">
      <c r="A7512" t="s">
        <v>8</v>
      </c>
    </row>
    <row r="7513" spans="1:10">
      <c r="A7513" t="s">
        <v>9</v>
      </c>
    </row>
    <row r="7514" spans="1:10">
      <c r="A7514" t="s">
        <v>10</v>
      </c>
    </row>
    <row r="7515" spans="1:10">
      <c r="A7515" t="s">
        <v>11</v>
      </c>
    </row>
    <row r="7516" spans="1:10">
      <c r="A7516" t="s">
        <v>0</v>
      </c>
    </row>
    <row r="7517" spans="1:10">
      <c r="A7517" t="s">
        <v>0</v>
      </c>
    </row>
    <row r="7518" spans="1:10">
      <c r="A7518" t="s">
        <v>328</v>
      </c>
      <c r="B7518" t="s">
        <v>307</v>
      </c>
      <c r="C7518" t="s">
        <v>310</v>
      </c>
      <c r="D7518" t="s">
        <v>327</v>
      </c>
      <c r="E7518" t="s">
        <v>326</v>
      </c>
      <c r="F7518" t="s">
        <v>347</v>
      </c>
    </row>
    <row r="7519" spans="1:10">
      <c r="A7519">
        <v>1</v>
      </c>
      <c r="B7519">
        <v>-92.248000000000005</v>
      </c>
      <c r="C7519">
        <v>1282</v>
      </c>
      <c r="D7519">
        <v>275000</v>
      </c>
      <c r="E7519">
        <v>170</v>
      </c>
      <c r="F7519" s="3">
        <v>188.03691253428201</v>
      </c>
      <c r="J7519" t="s">
        <v>508</v>
      </c>
    </row>
    <row r="7520" spans="1:10">
      <c r="A7520">
        <v>2</v>
      </c>
      <c r="B7520">
        <v>-92.138999999999996</v>
      </c>
      <c r="C7520">
        <v>1282</v>
      </c>
      <c r="D7520">
        <v>275000</v>
      </c>
      <c r="E7520">
        <v>153</v>
      </c>
      <c r="F7520" s="3">
        <v>190.25204068845355</v>
      </c>
    </row>
    <row r="7521" spans="1:6">
      <c r="A7521">
        <v>3</v>
      </c>
      <c r="B7521">
        <v>-92.024000000000001</v>
      </c>
      <c r="C7521">
        <v>1282</v>
      </c>
      <c r="D7521">
        <v>275000</v>
      </c>
      <c r="E7521">
        <v>185</v>
      </c>
      <c r="F7521" s="3">
        <v>192.61368491520983</v>
      </c>
    </row>
    <row r="7522" spans="1:6">
      <c r="A7522">
        <v>4</v>
      </c>
      <c r="B7522">
        <v>-91.912000000000006</v>
      </c>
      <c r="C7522">
        <v>1282</v>
      </c>
      <c r="D7522">
        <v>275000</v>
      </c>
      <c r="E7522">
        <v>205</v>
      </c>
      <c r="F7522" s="3">
        <v>194.9789145091143</v>
      </c>
    </row>
    <row r="7523" spans="1:6">
      <c r="A7523">
        <v>5</v>
      </c>
      <c r="B7523">
        <v>-91.8</v>
      </c>
      <c r="C7523">
        <v>1282</v>
      </c>
      <c r="D7523">
        <v>275000</v>
      </c>
      <c r="E7523">
        <v>211</v>
      </c>
      <c r="F7523" s="3">
        <v>197.504765741483</v>
      </c>
    </row>
    <row r="7524" spans="1:6">
      <c r="A7524">
        <v>6</v>
      </c>
      <c r="B7524">
        <v>-91.694000000000003</v>
      </c>
      <c r="C7524">
        <v>1282</v>
      </c>
      <c r="D7524">
        <v>275000</v>
      </c>
      <c r="E7524">
        <v>202</v>
      </c>
      <c r="F7524" s="3">
        <v>200.22856637175721</v>
      </c>
    </row>
    <row r="7525" spans="1:6">
      <c r="A7525">
        <v>7</v>
      </c>
      <c r="B7525">
        <v>-91.581000000000003</v>
      </c>
      <c r="C7525">
        <v>1282</v>
      </c>
      <c r="D7525">
        <v>275000</v>
      </c>
      <c r="E7525">
        <v>234</v>
      </c>
      <c r="F7525" s="3">
        <v>203.87942308470969</v>
      </c>
    </row>
    <row r="7526" spans="1:6">
      <c r="A7526">
        <v>8</v>
      </c>
      <c r="B7526">
        <v>-91.465000000000003</v>
      </c>
      <c r="C7526">
        <v>1282</v>
      </c>
      <c r="D7526">
        <v>275000</v>
      </c>
      <c r="E7526">
        <v>226</v>
      </c>
      <c r="F7526" s="3">
        <v>209.18829553672009</v>
      </c>
    </row>
    <row r="7527" spans="1:6">
      <c r="A7527">
        <v>9</v>
      </c>
      <c r="B7527">
        <v>-91.349000000000004</v>
      </c>
      <c r="C7527">
        <v>1282</v>
      </c>
      <c r="D7527">
        <v>275000</v>
      </c>
      <c r="E7527">
        <v>259</v>
      </c>
      <c r="F7527" s="3">
        <v>217.35461313714805</v>
      </c>
    </row>
    <row r="7528" spans="1:6">
      <c r="A7528">
        <v>10</v>
      </c>
      <c r="B7528">
        <v>-91.233999999999995</v>
      </c>
      <c r="C7528">
        <v>1282</v>
      </c>
      <c r="D7528">
        <v>275000</v>
      </c>
      <c r="E7528">
        <v>251</v>
      </c>
      <c r="F7528" s="3">
        <v>230.0757174256411</v>
      </c>
    </row>
    <row r="7529" spans="1:6">
      <c r="A7529">
        <v>11</v>
      </c>
      <c r="B7529">
        <v>-91.123999999999995</v>
      </c>
      <c r="C7529">
        <v>1282</v>
      </c>
      <c r="D7529">
        <v>275000</v>
      </c>
      <c r="E7529">
        <v>221</v>
      </c>
      <c r="F7529" s="3">
        <v>248.5449035107689</v>
      </c>
    </row>
    <row r="7530" spans="1:6">
      <c r="A7530">
        <v>12</v>
      </c>
      <c r="B7530">
        <v>-91.009</v>
      </c>
      <c r="C7530">
        <v>1282</v>
      </c>
      <c r="D7530">
        <v>275000</v>
      </c>
      <c r="E7530">
        <v>298</v>
      </c>
      <c r="F7530" s="3">
        <v>276.39570265390245</v>
      </c>
    </row>
    <row r="7531" spans="1:6">
      <c r="A7531">
        <v>13</v>
      </c>
      <c r="B7531">
        <v>-90.894999999999996</v>
      </c>
      <c r="C7531">
        <v>1282</v>
      </c>
      <c r="D7531">
        <v>275000</v>
      </c>
      <c r="E7531">
        <v>321</v>
      </c>
      <c r="F7531" s="3">
        <v>313.65622881348287</v>
      </c>
    </row>
    <row r="7532" spans="1:6">
      <c r="A7532">
        <v>14</v>
      </c>
      <c r="B7532">
        <v>-90.787000000000006</v>
      </c>
      <c r="C7532">
        <v>1282</v>
      </c>
      <c r="D7532">
        <v>275000</v>
      </c>
      <c r="E7532">
        <v>357</v>
      </c>
      <c r="F7532" s="3">
        <v>357.06872889787041</v>
      </c>
    </row>
    <row r="7533" spans="1:6">
      <c r="A7533">
        <v>15</v>
      </c>
      <c r="B7533">
        <v>-90.671999999999997</v>
      </c>
      <c r="C7533">
        <v>1282</v>
      </c>
      <c r="D7533">
        <v>275000</v>
      </c>
      <c r="E7533">
        <v>398</v>
      </c>
      <c r="F7533" s="3">
        <v>408.63453127993131</v>
      </c>
    </row>
    <row r="7534" spans="1:6">
      <c r="A7534">
        <v>16</v>
      </c>
      <c r="B7534">
        <v>-90.555999999999997</v>
      </c>
      <c r="C7534">
        <v>1282</v>
      </c>
      <c r="D7534">
        <v>275000</v>
      </c>
      <c r="E7534">
        <v>428</v>
      </c>
      <c r="F7534" s="3">
        <v>460.03335094142852</v>
      </c>
    </row>
    <row r="7535" spans="1:6">
      <c r="A7535">
        <v>17</v>
      </c>
      <c r="B7535">
        <v>-90.44</v>
      </c>
      <c r="C7535">
        <v>1282</v>
      </c>
      <c r="D7535">
        <v>275000</v>
      </c>
      <c r="E7535">
        <v>495</v>
      </c>
      <c r="F7535" s="3">
        <v>502.74832604381868</v>
      </c>
    </row>
    <row r="7536" spans="1:6">
      <c r="A7536">
        <v>18</v>
      </c>
      <c r="B7536">
        <v>-90.325000000000003</v>
      </c>
      <c r="C7536">
        <v>1282</v>
      </c>
      <c r="D7536">
        <v>275000</v>
      </c>
      <c r="E7536">
        <v>540</v>
      </c>
      <c r="F7536" s="3">
        <v>528.89950425461154</v>
      </c>
    </row>
    <row r="7537" spans="1:6">
      <c r="A7537">
        <v>19</v>
      </c>
      <c r="B7537">
        <v>-90.218999999999994</v>
      </c>
      <c r="C7537">
        <v>1282</v>
      </c>
      <c r="D7537">
        <v>275000</v>
      </c>
      <c r="E7537">
        <v>570</v>
      </c>
      <c r="F7537" s="3">
        <v>534.42550707871203</v>
      </c>
    </row>
    <row r="7538" spans="1:6">
      <c r="A7538">
        <v>20</v>
      </c>
      <c r="B7538">
        <v>-90.105999999999995</v>
      </c>
      <c r="C7538">
        <v>1282</v>
      </c>
      <c r="D7538">
        <v>275000</v>
      </c>
      <c r="E7538">
        <v>517</v>
      </c>
      <c r="F7538" s="3">
        <v>519.96951387403124</v>
      </c>
    </row>
    <row r="7539" spans="1:6">
      <c r="A7539">
        <v>21</v>
      </c>
      <c r="B7539">
        <v>-89.991</v>
      </c>
      <c r="C7539">
        <v>1282</v>
      </c>
      <c r="D7539">
        <v>275000</v>
      </c>
      <c r="E7539">
        <v>492</v>
      </c>
      <c r="F7539" s="3">
        <v>487.18588988255146</v>
      </c>
    </row>
    <row r="7540" spans="1:6">
      <c r="A7540">
        <v>22</v>
      </c>
      <c r="B7540">
        <v>-89.876999999999995</v>
      </c>
      <c r="C7540">
        <v>1282</v>
      </c>
      <c r="D7540">
        <v>275000</v>
      </c>
      <c r="E7540">
        <v>438</v>
      </c>
      <c r="F7540" s="3">
        <v>443.41570721023635</v>
      </c>
    </row>
    <row r="7541" spans="1:6">
      <c r="A7541">
        <v>23</v>
      </c>
      <c r="B7541">
        <v>-89.757999999999996</v>
      </c>
      <c r="C7541">
        <v>1282</v>
      </c>
      <c r="D7541">
        <v>275000</v>
      </c>
      <c r="E7541">
        <v>401</v>
      </c>
      <c r="F7541" s="3">
        <v>394.24523504306211</v>
      </c>
    </row>
    <row r="7542" spans="1:6">
      <c r="A7542">
        <v>24</v>
      </c>
      <c r="B7542">
        <v>-89.641999999999996</v>
      </c>
      <c r="C7542">
        <v>1282</v>
      </c>
      <c r="D7542">
        <v>275000</v>
      </c>
      <c r="E7542">
        <v>340</v>
      </c>
      <c r="F7542" s="3">
        <v>350.13952857883919</v>
      </c>
    </row>
    <row r="7543" spans="1:6">
      <c r="A7543">
        <v>25</v>
      </c>
      <c r="B7543">
        <v>-89.534999999999997</v>
      </c>
      <c r="C7543">
        <v>1282</v>
      </c>
      <c r="D7543">
        <v>275000</v>
      </c>
      <c r="E7543">
        <v>313</v>
      </c>
      <c r="F7543" s="3">
        <v>316.80334645487397</v>
      </c>
    </row>
    <row r="7544" spans="1:6">
      <c r="A7544">
        <v>26</v>
      </c>
      <c r="B7544">
        <v>-89.43</v>
      </c>
      <c r="C7544">
        <v>1282</v>
      </c>
      <c r="D7544">
        <v>275000</v>
      </c>
      <c r="E7544">
        <v>287</v>
      </c>
      <c r="F7544" s="3">
        <v>292.31489360338435</v>
      </c>
    </row>
    <row r="7545" spans="1:6">
      <c r="A7545">
        <v>27</v>
      </c>
      <c r="B7545">
        <v>-89.316000000000003</v>
      </c>
      <c r="C7545">
        <v>1282</v>
      </c>
      <c r="D7545">
        <v>275000</v>
      </c>
      <c r="E7545">
        <v>277</v>
      </c>
      <c r="F7545" s="3">
        <v>274.51186650506162</v>
      </c>
    </row>
    <row r="7546" spans="1:6">
      <c r="A7546">
        <v>28</v>
      </c>
      <c r="B7546">
        <v>-89.195999999999998</v>
      </c>
      <c r="C7546">
        <v>1282</v>
      </c>
      <c r="D7546">
        <v>275000</v>
      </c>
      <c r="E7546">
        <v>255</v>
      </c>
      <c r="F7546" s="3">
        <v>263.79407823983763</v>
      </c>
    </row>
    <row r="7547" spans="1:6">
      <c r="A7547">
        <v>29</v>
      </c>
      <c r="B7547">
        <v>-89.090999999999994</v>
      </c>
      <c r="C7547">
        <v>1282</v>
      </c>
      <c r="D7547">
        <v>275000</v>
      </c>
      <c r="E7547">
        <v>267</v>
      </c>
      <c r="F7547" s="3">
        <v>259.24999066149002</v>
      </c>
    </row>
    <row r="7548" spans="1:6">
      <c r="A7548">
        <v>30</v>
      </c>
      <c r="B7548">
        <v>-88.971999999999994</v>
      </c>
      <c r="C7548">
        <v>1282</v>
      </c>
      <c r="D7548">
        <v>275000</v>
      </c>
      <c r="E7548">
        <v>234</v>
      </c>
      <c r="F7548" s="3">
        <v>257.57701629489259</v>
      </c>
    </row>
    <row r="7549" spans="1:6">
      <c r="A7549">
        <v>31</v>
      </c>
      <c r="B7549">
        <v>-88.86</v>
      </c>
      <c r="C7549">
        <v>1282</v>
      </c>
      <c r="D7549">
        <v>275000</v>
      </c>
      <c r="E7549">
        <v>253</v>
      </c>
      <c r="F7549" s="3">
        <v>257.97627143015927</v>
      </c>
    </row>
    <row r="7550" spans="1:6">
      <c r="A7550">
        <v>32</v>
      </c>
      <c r="B7550">
        <v>-88.751999999999995</v>
      </c>
      <c r="C7550">
        <v>1282</v>
      </c>
      <c r="D7550">
        <v>275000</v>
      </c>
      <c r="E7550">
        <v>274</v>
      </c>
      <c r="F7550" s="3">
        <v>259.32063239813209</v>
      </c>
    </row>
    <row r="7551" spans="1:6">
      <c r="A7551" t="s">
        <v>0</v>
      </c>
    </row>
    <row r="7552" spans="1:6">
      <c r="A7552" t="s">
        <v>0</v>
      </c>
    </row>
    <row r="7553" spans="1:6">
      <c r="A7553" t="s">
        <v>0</v>
      </c>
    </row>
    <row r="7554" spans="1:6">
      <c r="A7554" t="s">
        <v>0</v>
      </c>
    </row>
    <row r="7555" spans="1:6">
      <c r="A7555" t="s">
        <v>278</v>
      </c>
    </row>
    <row r="7556" spans="1:6">
      <c r="A7556" t="s">
        <v>149</v>
      </c>
    </row>
    <row r="7557" spans="1:6">
      <c r="A7557" t="s">
        <v>3</v>
      </c>
    </row>
    <row r="7558" spans="1:6">
      <c r="A7558" t="s">
        <v>4</v>
      </c>
    </row>
    <row r="7559" spans="1:6">
      <c r="A7559" t="s">
        <v>5</v>
      </c>
    </row>
    <row r="7560" spans="1:6">
      <c r="A7560" t="s">
        <v>279</v>
      </c>
    </row>
    <row r="7561" spans="1:6">
      <c r="A7561" t="s">
        <v>7</v>
      </c>
    </row>
    <row r="7562" spans="1:6">
      <c r="A7562" t="s">
        <v>8</v>
      </c>
    </row>
    <row r="7563" spans="1:6">
      <c r="A7563" t="s">
        <v>9</v>
      </c>
    </row>
    <row r="7564" spans="1:6">
      <c r="A7564" t="s">
        <v>10</v>
      </c>
    </row>
    <row r="7565" spans="1:6">
      <c r="A7565" t="s">
        <v>11</v>
      </c>
    </row>
    <row r="7566" spans="1:6">
      <c r="A7566" t="s">
        <v>0</v>
      </c>
    </row>
    <row r="7567" spans="1:6">
      <c r="A7567" t="s">
        <v>0</v>
      </c>
    </row>
    <row r="7568" spans="1:6">
      <c r="A7568" t="s">
        <v>328</v>
      </c>
      <c r="B7568" t="s">
        <v>307</v>
      </c>
      <c r="C7568" t="s">
        <v>310</v>
      </c>
      <c r="D7568" t="s">
        <v>327</v>
      </c>
      <c r="E7568" t="s">
        <v>326</v>
      </c>
      <c r="F7568" t="s">
        <v>347</v>
      </c>
    </row>
    <row r="7569" spans="1:10">
      <c r="A7569">
        <v>1</v>
      </c>
      <c r="B7569">
        <v>-92.248000000000005</v>
      </c>
      <c r="C7569">
        <v>1278</v>
      </c>
      <c r="D7569">
        <v>275000</v>
      </c>
      <c r="E7569">
        <v>159</v>
      </c>
      <c r="F7569" s="3">
        <v>180.89964539416107</v>
      </c>
      <c r="J7569" t="s">
        <v>509</v>
      </c>
    </row>
    <row r="7570" spans="1:10">
      <c r="A7570">
        <v>2</v>
      </c>
      <c r="B7570">
        <v>-92.138999999999996</v>
      </c>
      <c r="C7570">
        <v>1278</v>
      </c>
      <c r="D7570">
        <v>275000</v>
      </c>
      <c r="E7570">
        <v>157</v>
      </c>
      <c r="F7570" s="3">
        <v>183.02720473347412</v>
      </c>
    </row>
    <row r="7571" spans="1:10">
      <c r="A7571">
        <v>3</v>
      </c>
      <c r="B7571">
        <v>-92.024000000000001</v>
      </c>
      <c r="C7571">
        <v>1278</v>
      </c>
      <c r="D7571">
        <v>275000</v>
      </c>
      <c r="E7571">
        <v>178</v>
      </c>
      <c r="F7571" s="3">
        <v>185.39168807319405</v>
      </c>
    </row>
    <row r="7572" spans="1:10">
      <c r="A7572">
        <v>4</v>
      </c>
      <c r="B7572">
        <v>-91.912000000000006</v>
      </c>
      <c r="C7572">
        <v>1278</v>
      </c>
      <c r="D7572">
        <v>275000</v>
      </c>
      <c r="E7572">
        <v>209</v>
      </c>
      <c r="F7572" s="3">
        <v>187.93646392149941</v>
      </c>
    </row>
    <row r="7573" spans="1:10">
      <c r="A7573">
        <v>5</v>
      </c>
      <c r="B7573">
        <v>-91.8</v>
      </c>
      <c r="C7573">
        <v>1278</v>
      </c>
      <c r="D7573">
        <v>275000</v>
      </c>
      <c r="E7573">
        <v>195</v>
      </c>
      <c r="F7573" s="3">
        <v>190.94290897325845</v>
      </c>
    </row>
    <row r="7574" spans="1:10">
      <c r="A7574">
        <v>6</v>
      </c>
      <c r="B7574">
        <v>-91.694000000000003</v>
      </c>
      <c r="C7574">
        <v>1278</v>
      </c>
      <c r="D7574">
        <v>275000</v>
      </c>
      <c r="E7574">
        <v>237</v>
      </c>
      <c r="F7574" s="3">
        <v>194.54826128643444</v>
      </c>
    </row>
    <row r="7575" spans="1:10">
      <c r="A7575">
        <v>7</v>
      </c>
      <c r="B7575">
        <v>-91.581000000000003</v>
      </c>
      <c r="C7575">
        <v>1278</v>
      </c>
      <c r="D7575">
        <v>275000</v>
      </c>
      <c r="E7575">
        <v>213</v>
      </c>
      <c r="F7575" s="3">
        <v>199.76268629524358</v>
      </c>
    </row>
    <row r="7576" spans="1:10">
      <c r="A7576">
        <v>8</v>
      </c>
      <c r="B7576">
        <v>-91.465000000000003</v>
      </c>
      <c r="C7576">
        <v>1278</v>
      </c>
      <c r="D7576">
        <v>275000</v>
      </c>
      <c r="E7576">
        <v>203</v>
      </c>
      <c r="F7576" s="3">
        <v>207.4508175837762</v>
      </c>
    </row>
    <row r="7577" spans="1:10">
      <c r="A7577">
        <v>9</v>
      </c>
      <c r="B7577">
        <v>-91.349000000000004</v>
      </c>
      <c r="C7577">
        <v>1278</v>
      </c>
      <c r="D7577">
        <v>275000</v>
      </c>
      <c r="E7577">
        <v>230</v>
      </c>
      <c r="F7577" s="3">
        <v>218.66815679930519</v>
      </c>
    </row>
    <row r="7578" spans="1:10">
      <c r="A7578">
        <v>10</v>
      </c>
      <c r="B7578">
        <v>-91.233999999999995</v>
      </c>
      <c r="C7578">
        <v>1278</v>
      </c>
      <c r="D7578">
        <v>275000</v>
      </c>
      <c r="E7578">
        <v>254</v>
      </c>
      <c r="F7578" s="3">
        <v>234.58318699044574</v>
      </c>
    </row>
    <row r="7579" spans="1:10">
      <c r="A7579">
        <v>11</v>
      </c>
      <c r="B7579">
        <v>-91.123999999999995</v>
      </c>
      <c r="C7579">
        <v>1278</v>
      </c>
      <c r="D7579">
        <v>275000</v>
      </c>
      <c r="E7579">
        <v>252</v>
      </c>
      <c r="F7579" s="3">
        <v>255.39078512274264</v>
      </c>
    </row>
    <row r="7580" spans="1:10">
      <c r="A7580">
        <v>12</v>
      </c>
      <c r="B7580">
        <v>-91.009</v>
      </c>
      <c r="C7580">
        <v>1278</v>
      </c>
      <c r="D7580">
        <v>275000</v>
      </c>
      <c r="E7580">
        <v>273</v>
      </c>
      <c r="F7580" s="3">
        <v>283.69874610107325</v>
      </c>
    </row>
    <row r="7581" spans="1:10">
      <c r="A7581">
        <v>13</v>
      </c>
      <c r="B7581">
        <v>-90.894999999999996</v>
      </c>
      <c r="C7581">
        <v>1278</v>
      </c>
      <c r="D7581">
        <v>275000</v>
      </c>
      <c r="E7581">
        <v>332</v>
      </c>
      <c r="F7581" s="3">
        <v>318.21240668226204</v>
      </c>
    </row>
    <row r="7582" spans="1:10">
      <c r="A7582">
        <v>14</v>
      </c>
      <c r="B7582">
        <v>-90.787000000000006</v>
      </c>
      <c r="C7582">
        <v>1278</v>
      </c>
      <c r="D7582">
        <v>275000</v>
      </c>
      <c r="E7582">
        <v>348</v>
      </c>
      <c r="F7582" s="3">
        <v>355.56054919214853</v>
      </c>
    </row>
    <row r="7583" spans="1:10">
      <c r="A7583">
        <v>15</v>
      </c>
      <c r="B7583">
        <v>-90.671999999999997</v>
      </c>
      <c r="C7583">
        <v>1278</v>
      </c>
      <c r="D7583">
        <v>275000</v>
      </c>
      <c r="E7583">
        <v>365</v>
      </c>
      <c r="F7583" s="3">
        <v>397.56695546746164</v>
      </c>
    </row>
    <row r="7584" spans="1:10">
      <c r="A7584">
        <v>16</v>
      </c>
      <c r="B7584">
        <v>-90.555999999999997</v>
      </c>
      <c r="C7584">
        <v>1278</v>
      </c>
      <c r="D7584">
        <v>275000</v>
      </c>
      <c r="E7584">
        <v>438</v>
      </c>
      <c r="F7584" s="3">
        <v>438.15262875840432</v>
      </c>
    </row>
    <row r="7585" spans="1:6">
      <c r="A7585">
        <v>17</v>
      </c>
      <c r="B7585">
        <v>-90.44</v>
      </c>
      <c r="C7585">
        <v>1278</v>
      </c>
      <c r="D7585">
        <v>275000</v>
      </c>
      <c r="E7585">
        <v>462</v>
      </c>
      <c r="F7585" s="3">
        <v>472.0561281445182</v>
      </c>
    </row>
    <row r="7586" spans="1:6">
      <c r="A7586">
        <v>18</v>
      </c>
      <c r="B7586">
        <v>-90.325000000000003</v>
      </c>
      <c r="C7586">
        <v>1278</v>
      </c>
      <c r="D7586">
        <v>275000</v>
      </c>
      <c r="E7586">
        <v>526</v>
      </c>
      <c r="F7586" s="3">
        <v>494.56370936740547</v>
      </c>
    </row>
    <row r="7587" spans="1:6">
      <c r="A7587">
        <v>19</v>
      </c>
      <c r="B7587">
        <v>-90.218999999999994</v>
      </c>
      <c r="C7587">
        <v>1278</v>
      </c>
      <c r="D7587">
        <v>275000</v>
      </c>
      <c r="E7587">
        <v>533</v>
      </c>
      <c r="F7587" s="3">
        <v>502.79582831423789</v>
      </c>
    </row>
    <row r="7588" spans="1:6">
      <c r="A7588">
        <v>20</v>
      </c>
      <c r="B7588">
        <v>-90.105999999999995</v>
      </c>
      <c r="C7588">
        <v>1278</v>
      </c>
      <c r="D7588">
        <v>275000</v>
      </c>
      <c r="E7588">
        <v>493</v>
      </c>
      <c r="F7588" s="3">
        <v>497.37462468741683</v>
      </c>
    </row>
    <row r="7589" spans="1:6">
      <c r="A7589">
        <v>21</v>
      </c>
      <c r="B7589">
        <v>-89.991</v>
      </c>
      <c r="C7589">
        <v>1278</v>
      </c>
      <c r="D7589">
        <v>275000</v>
      </c>
      <c r="E7589">
        <v>478</v>
      </c>
      <c r="F7589" s="3">
        <v>478.01794646508915</v>
      </c>
    </row>
    <row r="7590" spans="1:6">
      <c r="A7590">
        <v>22</v>
      </c>
      <c r="B7590">
        <v>-89.876999999999995</v>
      </c>
      <c r="C7590">
        <v>1278</v>
      </c>
      <c r="D7590">
        <v>275000</v>
      </c>
      <c r="E7590">
        <v>450</v>
      </c>
      <c r="F7590" s="3">
        <v>448.24843851451544</v>
      </c>
    </row>
    <row r="7591" spans="1:6">
      <c r="A7591">
        <v>23</v>
      </c>
      <c r="B7591">
        <v>-89.757999999999996</v>
      </c>
      <c r="C7591">
        <v>1278</v>
      </c>
      <c r="D7591">
        <v>275000</v>
      </c>
      <c r="E7591">
        <v>388</v>
      </c>
      <c r="F7591" s="3">
        <v>410.72742852514114</v>
      </c>
    </row>
    <row r="7592" spans="1:6">
      <c r="A7592">
        <v>24</v>
      </c>
      <c r="B7592">
        <v>-89.641999999999996</v>
      </c>
      <c r="C7592">
        <v>1278</v>
      </c>
      <c r="D7592">
        <v>275000</v>
      </c>
      <c r="E7592">
        <v>358</v>
      </c>
      <c r="F7592" s="3">
        <v>372.76916079830522</v>
      </c>
    </row>
    <row r="7593" spans="1:6">
      <c r="A7593">
        <v>25</v>
      </c>
      <c r="B7593">
        <v>-89.534999999999997</v>
      </c>
      <c r="C7593">
        <v>1278</v>
      </c>
      <c r="D7593">
        <v>275000</v>
      </c>
      <c r="E7593">
        <v>338</v>
      </c>
      <c r="F7593" s="3">
        <v>340.15954011653452</v>
      </c>
    </row>
    <row r="7594" spans="1:6">
      <c r="A7594">
        <v>26</v>
      </c>
      <c r="B7594">
        <v>-89.43</v>
      </c>
      <c r="C7594">
        <v>1278</v>
      </c>
      <c r="D7594">
        <v>275000</v>
      </c>
      <c r="E7594">
        <v>321</v>
      </c>
      <c r="F7594" s="3">
        <v>312.62026124232506</v>
      </c>
    </row>
    <row r="7595" spans="1:6">
      <c r="A7595">
        <v>27</v>
      </c>
      <c r="B7595">
        <v>-89.316000000000003</v>
      </c>
      <c r="C7595">
        <v>1278</v>
      </c>
      <c r="D7595">
        <v>275000</v>
      </c>
      <c r="E7595">
        <v>334</v>
      </c>
      <c r="F7595" s="3">
        <v>288.92935467866045</v>
      </c>
    </row>
    <row r="7596" spans="1:6">
      <c r="A7596">
        <v>28</v>
      </c>
      <c r="B7596">
        <v>-89.195999999999998</v>
      </c>
      <c r="C7596">
        <v>1278</v>
      </c>
      <c r="D7596">
        <v>275000</v>
      </c>
      <c r="E7596">
        <v>262</v>
      </c>
      <c r="F7596" s="3">
        <v>271.08094822271909</v>
      </c>
    </row>
    <row r="7597" spans="1:6">
      <c r="A7597">
        <v>29</v>
      </c>
      <c r="B7597">
        <v>-89.090999999999994</v>
      </c>
      <c r="C7597">
        <v>1278</v>
      </c>
      <c r="D7597">
        <v>275000</v>
      </c>
      <c r="E7597">
        <v>254</v>
      </c>
      <c r="F7597" s="3">
        <v>260.75551447110985</v>
      </c>
    </row>
    <row r="7598" spans="1:6">
      <c r="A7598">
        <v>30</v>
      </c>
      <c r="B7598">
        <v>-88.971999999999994</v>
      </c>
      <c r="C7598">
        <v>1278</v>
      </c>
      <c r="D7598">
        <v>275000</v>
      </c>
      <c r="E7598">
        <v>232</v>
      </c>
      <c r="F7598" s="3">
        <v>253.7996743229323</v>
      </c>
    </row>
    <row r="7599" spans="1:6">
      <c r="A7599">
        <v>31</v>
      </c>
      <c r="B7599">
        <v>-88.86</v>
      </c>
      <c r="C7599">
        <v>1278</v>
      </c>
      <c r="D7599">
        <v>275000</v>
      </c>
      <c r="E7599">
        <v>252</v>
      </c>
      <c r="F7599" s="3">
        <v>250.62432650855951</v>
      </c>
    </row>
    <row r="7600" spans="1:6">
      <c r="A7600">
        <v>32</v>
      </c>
      <c r="B7600">
        <v>-88.751999999999995</v>
      </c>
      <c r="C7600">
        <v>1278</v>
      </c>
      <c r="D7600">
        <v>275000</v>
      </c>
      <c r="E7600">
        <v>251</v>
      </c>
      <c r="F7600" s="3">
        <v>249.64950612491643</v>
      </c>
    </row>
    <row r="7601" spans="1:1">
      <c r="A7601" t="s">
        <v>0</v>
      </c>
    </row>
    <row r="7602" spans="1:1">
      <c r="A7602" t="s">
        <v>0</v>
      </c>
    </row>
    <row r="7603" spans="1:1">
      <c r="A7603" t="s">
        <v>0</v>
      </c>
    </row>
    <row r="7604" spans="1:1">
      <c r="A7604" t="s">
        <v>0</v>
      </c>
    </row>
    <row r="7605" spans="1:1">
      <c r="A7605" t="s">
        <v>280</v>
      </c>
    </row>
    <row r="7606" spans="1:1">
      <c r="A7606" t="s">
        <v>149</v>
      </c>
    </row>
    <row r="7607" spans="1:1">
      <c r="A7607" t="s">
        <v>3</v>
      </c>
    </row>
    <row r="7608" spans="1:1">
      <c r="A7608" t="s">
        <v>4</v>
      </c>
    </row>
    <row r="7609" spans="1:1">
      <c r="A7609" t="s">
        <v>5</v>
      </c>
    </row>
    <row r="7610" spans="1:1">
      <c r="A7610" t="s">
        <v>281</v>
      </c>
    </row>
    <row r="7611" spans="1:1">
      <c r="A7611" t="s">
        <v>7</v>
      </c>
    </row>
    <row r="7612" spans="1:1">
      <c r="A7612" t="s">
        <v>8</v>
      </c>
    </row>
    <row r="7613" spans="1:1">
      <c r="A7613" t="s">
        <v>9</v>
      </c>
    </row>
    <row r="7614" spans="1:1">
      <c r="A7614" t="s">
        <v>10</v>
      </c>
    </row>
    <row r="7615" spans="1:1">
      <c r="A7615" t="s">
        <v>11</v>
      </c>
    </row>
    <row r="7616" spans="1:1">
      <c r="A7616" t="s">
        <v>0</v>
      </c>
    </row>
    <row r="7617" spans="1:10">
      <c r="A7617" t="s">
        <v>0</v>
      </c>
    </row>
    <row r="7618" spans="1:10">
      <c r="A7618" t="s">
        <v>328</v>
      </c>
      <c r="B7618" t="s">
        <v>307</v>
      </c>
      <c r="C7618" t="s">
        <v>310</v>
      </c>
      <c r="D7618" t="s">
        <v>327</v>
      </c>
      <c r="E7618" t="s">
        <v>326</v>
      </c>
      <c r="F7618" t="s">
        <v>347</v>
      </c>
    </row>
    <row r="7619" spans="1:10">
      <c r="A7619">
        <v>1</v>
      </c>
      <c r="B7619">
        <v>-92.248000000000005</v>
      </c>
      <c r="C7619">
        <v>1399</v>
      </c>
      <c r="D7619">
        <v>275000</v>
      </c>
      <c r="E7619">
        <v>176</v>
      </c>
      <c r="F7619" s="3">
        <v>184.45818714712718</v>
      </c>
      <c r="J7619" t="s">
        <v>510</v>
      </c>
    </row>
    <row r="7620" spans="1:10">
      <c r="A7620">
        <v>2</v>
      </c>
      <c r="B7620">
        <v>-92.138999999999996</v>
      </c>
      <c r="C7620">
        <v>1399</v>
      </c>
      <c r="D7620">
        <v>275000</v>
      </c>
      <c r="E7620">
        <v>148</v>
      </c>
      <c r="F7620" s="3">
        <v>186.57778061895095</v>
      </c>
    </row>
    <row r="7621" spans="1:10">
      <c r="A7621">
        <v>3</v>
      </c>
      <c r="B7621">
        <v>-92.024000000000001</v>
      </c>
      <c r="C7621">
        <v>1399</v>
      </c>
      <c r="D7621">
        <v>275000</v>
      </c>
      <c r="E7621">
        <v>196</v>
      </c>
      <c r="F7621" s="3">
        <v>188.87138198845832</v>
      </c>
    </row>
    <row r="7622" spans="1:10">
      <c r="A7622">
        <v>4</v>
      </c>
      <c r="B7622">
        <v>-91.912000000000006</v>
      </c>
      <c r="C7622">
        <v>1399</v>
      </c>
      <c r="D7622">
        <v>275000</v>
      </c>
      <c r="E7622">
        <v>202</v>
      </c>
      <c r="F7622" s="3">
        <v>191.23228793300947</v>
      </c>
    </row>
    <row r="7623" spans="1:10">
      <c r="A7623">
        <v>5</v>
      </c>
      <c r="B7623">
        <v>-91.8</v>
      </c>
      <c r="C7623">
        <v>1399</v>
      </c>
      <c r="D7623">
        <v>275000</v>
      </c>
      <c r="E7623">
        <v>205</v>
      </c>
      <c r="F7623" s="3">
        <v>193.85831627450179</v>
      </c>
    </row>
    <row r="7624" spans="1:10">
      <c r="A7624">
        <v>6</v>
      </c>
      <c r="B7624">
        <v>-91.694000000000003</v>
      </c>
      <c r="C7624">
        <v>1399</v>
      </c>
      <c r="D7624">
        <v>275000</v>
      </c>
      <c r="E7624">
        <v>211</v>
      </c>
      <c r="F7624" s="3">
        <v>196.81726488425727</v>
      </c>
    </row>
    <row r="7625" spans="1:10">
      <c r="A7625">
        <v>7</v>
      </c>
      <c r="B7625">
        <v>-91.581000000000003</v>
      </c>
      <c r="C7625">
        <v>1399</v>
      </c>
      <c r="D7625">
        <v>275000</v>
      </c>
      <c r="E7625">
        <v>210</v>
      </c>
      <c r="F7625" s="3">
        <v>200.89543109192769</v>
      </c>
    </row>
    <row r="7626" spans="1:10">
      <c r="A7626">
        <v>8</v>
      </c>
      <c r="B7626">
        <v>-91.465000000000003</v>
      </c>
      <c r="C7626">
        <v>1399</v>
      </c>
      <c r="D7626">
        <v>275000</v>
      </c>
      <c r="E7626">
        <v>213</v>
      </c>
      <c r="F7626" s="3">
        <v>206.77826256932207</v>
      </c>
    </row>
    <row r="7627" spans="1:10">
      <c r="A7627">
        <v>9</v>
      </c>
      <c r="B7627">
        <v>-91.349000000000004</v>
      </c>
      <c r="C7627">
        <v>1399</v>
      </c>
      <c r="D7627">
        <v>275000</v>
      </c>
      <c r="E7627">
        <v>225</v>
      </c>
      <c r="F7627" s="3">
        <v>215.4184307465666</v>
      </c>
    </row>
    <row r="7628" spans="1:10">
      <c r="A7628">
        <v>10</v>
      </c>
      <c r="B7628">
        <v>-91.233999999999995</v>
      </c>
      <c r="C7628">
        <v>1399</v>
      </c>
      <c r="D7628">
        <v>275000</v>
      </c>
      <c r="E7628">
        <v>228</v>
      </c>
      <c r="F7628" s="3">
        <v>227.99982945063186</v>
      </c>
    </row>
    <row r="7629" spans="1:10">
      <c r="A7629">
        <v>11</v>
      </c>
      <c r="B7629">
        <v>-91.123999999999995</v>
      </c>
      <c r="C7629">
        <v>1399</v>
      </c>
      <c r="D7629">
        <v>275000</v>
      </c>
      <c r="E7629">
        <v>263</v>
      </c>
      <c r="F7629" s="3">
        <v>245.03177628969783</v>
      </c>
    </row>
    <row r="7630" spans="1:10">
      <c r="A7630">
        <v>12</v>
      </c>
      <c r="B7630">
        <v>-91.009</v>
      </c>
      <c r="C7630">
        <v>1399</v>
      </c>
      <c r="D7630">
        <v>275000</v>
      </c>
      <c r="E7630">
        <v>272</v>
      </c>
      <c r="F7630" s="3">
        <v>269.1083714464296</v>
      </c>
    </row>
    <row r="7631" spans="1:10">
      <c r="A7631">
        <v>13</v>
      </c>
      <c r="B7631">
        <v>-90.894999999999996</v>
      </c>
      <c r="C7631">
        <v>1399</v>
      </c>
      <c r="D7631">
        <v>275000</v>
      </c>
      <c r="E7631">
        <v>316</v>
      </c>
      <c r="F7631" s="3">
        <v>299.6200984421655</v>
      </c>
    </row>
    <row r="7632" spans="1:10">
      <c r="A7632">
        <v>14</v>
      </c>
      <c r="B7632">
        <v>-90.787000000000006</v>
      </c>
      <c r="C7632">
        <v>1399</v>
      </c>
      <c r="D7632">
        <v>275000</v>
      </c>
      <c r="E7632">
        <v>321</v>
      </c>
      <c r="F7632" s="3">
        <v>333.8287503437997</v>
      </c>
    </row>
    <row r="7633" spans="1:6">
      <c r="A7633">
        <v>15</v>
      </c>
      <c r="B7633">
        <v>-90.671999999999997</v>
      </c>
      <c r="C7633">
        <v>1399</v>
      </c>
      <c r="D7633">
        <v>275000</v>
      </c>
      <c r="E7633">
        <v>350</v>
      </c>
      <c r="F7633" s="3">
        <v>373.5929513846865</v>
      </c>
    </row>
    <row r="7634" spans="1:6">
      <c r="A7634">
        <v>16</v>
      </c>
      <c r="B7634">
        <v>-90.555999999999997</v>
      </c>
      <c r="C7634">
        <v>1399</v>
      </c>
      <c r="D7634">
        <v>275000</v>
      </c>
      <c r="E7634">
        <v>411</v>
      </c>
      <c r="F7634" s="3">
        <v>413.24297368857782</v>
      </c>
    </row>
    <row r="7635" spans="1:6">
      <c r="A7635">
        <v>17</v>
      </c>
      <c r="B7635">
        <v>-90.44</v>
      </c>
      <c r="C7635">
        <v>1399</v>
      </c>
      <c r="D7635">
        <v>275000</v>
      </c>
      <c r="E7635">
        <v>429</v>
      </c>
      <c r="F7635" s="3">
        <v>447.41012450525579</v>
      </c>
    </row>
    <row r="7636" spans="1:6">
      <c r="A7636">
        <v>18</v>
      </c>
      <c r="B7636">
        <v>-90.325000000000003</v>
      </c>
      <c r="C7636">
        <v>1399</v>
      </c>
      <c r="D7636">
        <v>275000</v>
      </c>
      <c r="E7636">
        <v>517</v>
      </c>
      <c r="F7636" s="3">
        <v>470.98548693941069</v>
      </c>
    </row>
    <row r="7637" spans="1:6">
      <c r="A7637">
        <v>19</v>
      </c>
      <c r="B7637">
        <v>-90.218999999999994</v>
      </c>
      <c r="C7637">
        <v>1399</v>
      </c>
      <c r="D7637">
        <v>275000</v>
      </c>
      <c r="E7637">
        <v>475</v>
      </c>
      <c r="F7637" s="3">
        <v>480.52328403764659</v>
      </c>
    </row>
    <row r="7638" spans="1:6">
      <c r="A7638">
        <v>20</v>
      </c>
      <c r="B7638">
        <v>-90.105999999999995</v>
      </c>
      <c r="C7638">
        <v>1399</v>
      </c>
      <c r="D7638">
        <v>275000</v>
      </c>
      <c r="E7638">
        <v>445</v>
      </c>
      <c r="F7638" s="3">
        <v>476.52373542643068</v>
      </c>
    </row>
    <row r="7639" spans="1:6">
      <c r="A7639">
        <v>21</v>
      </c>
      <c r="B7639">
        <v>-89.991</v>
      </c>
      <c r="C7639">
        <v>1399</v>
      </c>
      <c r="D7639">
        <v>275000</v>
      </c>
      <c r="E7639">
        <v>477</v>
      </c>
      <c r="F7639" s="3">
        <v>458.53468246177556</v>
      </c>
    </row>
    <row r="7640" spans="1:6">
      <c r="A7640">
        <v>22</v>
      </c>
      <c r="B7640">
        <v>-89.876999999999995</v>
      </c>
      <c r="C7640">
        <v>1399</v>
      </c>
      <c r="D7640">
        <v>275000</v>
      </c>
      <c r="E7640">
        <v>445</v>
      </c>
      <c r="F7640" s="3">
        <v>430.15041387774505</v>
      </c>
    </row>
    <row r="7641" spans="1:6">
      <c r="A7641">
        <v>23</v>
      </c>
      <c r="B7641">
        <v>-89.757999999999996</v>
      </c>
      <c r="C7641">
        <v>1399</v>
      </c>
      <c r="D7641">
        <v>275000</v>
      </c>
      <c r="E7641">
        <v>413</v>
      </c>
      <c r="F7641" s="3">
        <v>394.35184825531422</v>
      </c>
    </row>
    <row r="7642" spans="1:6">
      <c r="A7642">
        <v>24</v>
      </c>
      <c r="B7642">
        <v>-89.641999999999996</v>
      </c>
      <c r="C7642">
        <v>1399</v>
      </c>
      <c r="D7642">
        <v>275000</v>
      </c>
      <c r="E7642">
        <v>368</v>
      </c>
      <c r="F7642" s="3">
        <v>358.54733962892192</v>
      </c>
    </row>
    <row r="7643" spans="1:6">
      <c r="A7643">
        <v>25</v>
      </c>
      <c r="B7643">
        <v>-89.534999999999997</v>
      </c>
      <c r="C7643">
        <v>1399</v>
      </c>
      <c r="D7643">
        <v>275000</v>
      </c>
      <c r="E7643">
        <v>321</v>
      </c>
      <c r="F7643" s="3">
        <v>328.37654972297514</v>
      </c>
    </row>
    <row r="7644" spans="1:6">
      <c r="A7644">
        <v>26</v>
      </c>
      <c r="B7644">
        <v>-89.43</v>
      </c>
      <c r="C7644">
        <v>1399</v>
      </c>
      <c r="D7644">
        <v>275000</v>
      </c>
      <c r="E7644">
        <v>272</v>
      </c>
      <c r="F7644" s="3">
        <v>303.54122025866798</v>
      </c>
    </row>
    <row r="7645" spans="1:6">
      <c r="A7645">
        <v>27</v>
      </c>
      <c r="B7645">
        <v>-89.316000000000003</v>
      </c>
      <c r="C7645">
        <v>1399</v>
      </c>
      <c r="D7645">
        <v>275000</v>
      </c>
      <c r="E7645">
        <v>278</v>
      </c>
      <c r="F7645" s="3">
        <v>282.89912325421096</v>
      </c>
    </row>
    <row r="7646" spans="1:6">
      <c r="A7646">
        <v>28</v>
      </c>
      <c r="B7646">
        <v>-89.195999999999998</v>
      </c>
      <c r="C7646">
        <v>1399</v>
      </c>
      <c r="D7646">
        <v>275000</v>
      </c>
      <c r="E7646">
        <v>266</v>
      </c>
      <c r="F7646" s="3">
        <v>268.08081708445212</v>
      </c>
    </row>
    <row r="7647" spans="1:6">
      <c r="A7647">
        <v>29</v>
      </c>
      <c r="B7647">
        <v>-89.090999999999994</v>
      </c>
      <c r="C7647">
        <v>1399</v>
      </c>
      <c r="D7647">
        <v>275000</v>
      </c>
      <c r="E7647">
        <v>263</v>
      </c>
      <c r="F7647" s="3">
        <v>260.04885762453966</v>
      </c>
    </row>
    <row r="7648" spans="1:6">
      <c r="A7648">
        <v>30</v>
      </c>
      <c r="B7648">
        <v>-88.971999999999994</v>
      </c>
      <c r="C7648">
        <v>1399</v>
      </c>
      <c r="D7648">
        <v>275000</v>
      </c>
      <c r="E7648">
        <v>262</v>
      </c>
      <c r="F7648" s="3">
        <v>255.16253942718376</v>
      </c>
    </row>
    <row r="7649" spans="1:6">
      <c r="A7649">
        <v>31</v>
      </c>
      <c r="B7649">
        <v>-88.86</v>
      </c>
      <c r="C7649">
        <v>1399</v>
      </c>
      <c r="D7649">
        <v>275000</v>
      </c>
      <c r="E7649">
        <v>256</v>
      </c>
      <c r="F7649" s="3">
        <v>253.40920251804621</v>
      </c>
    </row>
    <row r="7650" spans="1:6">
      <c r="A7650">
        <v>32</v>
      </c>
      <c r="B7650">
        <v>-88.751999999999995</v>
      </c>
      <c r="C7650">
        <v>1399</v>
      </c>
      <c r="D7650">
        <v>275000</v>
      </c>
      <c r="E7650">
        <v>247</v>
      </c>
      <c r="F7650" s="3">
        <v>253.38277401134886</v>
      </c>
    </row>
    <row r="7651" spans="1:6">
      <c r="A7651" t="s">
        <v>0</v>
      </c>
    </row>
    <row r="7652" spans="1:6">
      <c r="A7652" t="s">
        <v>0</v>
      </c>
    </row>
    <row r="7653" spans="1:6">
      <c r="A7653" t="s">
        <v>0</v>
      </c>
    </row>
    <row r="7654" spans="1:6">
      <c r="A7654" t="s">
        <v>0</v>
      </c>
    </row>
    <row r="7655" spans="1:6">
      <c r="A7655" t="s">
        <v>282</v>
      </c>
    </row>
    <row r="7656" spans="1:6">
      <c r="A7656" t="s">
        <v>149</v>
      </c>
    </row>
    <row r="7657" spans="1:6">
      <c r="A7657" t="s">
        <v>3</v>
      </c>
    </row>
    <row r="7658" spans="1:6">
      <c r="A7658" t="s">
        <v>4</v>
      </c>
    </row>
    <row r="7659" spans="1:6">
      <c r="A7659" t="s">
        <v>5</v>
      </c>
    </row>
    <row r="7660" spans="1:6">
      <c r="A7660" t="s">
        <v>283</v>
      </c>
    </row>
    <row r="7661" spans="1:6">
      <c r="A7661" t="s">
        <v>7</v>
      </c>
    </row>
    <row r="7662" spans="1:6">
      <c r="A7662" t="s">
        <v>8</v>
      </c>
    </row>
    <row r="7663" spans="1:6">
      <c r="A7663" t="s">
        <v>9</v>
      </c>
    </row>
    <row r="7664" spans="1:6">
      <c r="A7664" t="s">
        <v>10</v>
      </c>
    </row>
    <row r="7665" spans="1:10">
      <c r="A7665" t="s">
        <v>11</v>
      </c>
    </row>
    <row r="7666" spans="1:10">
      <c r="A7666" t="s">
        <v>0</v>
      </c>
    </row>
    <row r="7667" spans="1:10">
      <c r="A7667" t="s">
        <v>0</v>
      </c>
    </row>
    <row r="7668" spans="1:10">
      <c r="A7668" t="s">
        <v>328</v>
      </c>
      <c r="B7668" t="s">
        <v>307</v>
      </c>
      <c r="C7668" t="s">
        <v>310</v>
      </c>
      <c r="D7668" t="s">
        <v>327</v>
      </c>
      <c r="E7668" t="s">
        <v>326</v>
      </c>
      <c r="F7668" t="s">
        <v>347</v>
      </c>
    </row>
    <row r="7669" spans="1:10">
      <c r="A7669">
        <v>1</v>
      </c>
      <c r="B7669">
        <v>-92.248000000000005</v>
      </c>
      <c r="C7669">
        <v>1412</v>
      </c>
      <c r="D7669">
        <v>275000</v>
      </c>
      <c r="E7669">
        <v>161</v>
      </c>
      <c r="F7669" s="3">
        <v>180.93028623608566</v>
      </c>
      <c r="J7669" t="s">
        <v>511</v>
      </c>
    </row>
    <row r="7670" spans="1:10">
      <c r="A7670">
        <v>2</v>
      </c>
      <c r="B7670">
        <v>-92.138999999999996</v>
      </c>
      <c r="C7670">
        <v>1412</v>
      </c>
      <c r="D7670">
        <v>275000</v>
      </c>
      <c r="E7670">
        <v>144</v>
      </c>
      <c r="F7670" s="3">
        <v>182.77924253651651</v>
      </c>
    </row>
    <row r="7671" spans="1:10">
      <c r="A7671">
        <v>3</v>
      </c>
      <c r="B7671">
        <v>-92.024000000000001</v>
      </c>
      <c r="C7671">
        <v>1412</v>
      </c>
      <c r="D7671">
        <v>275000</v>
      </c>
      <c r="E7671">
        <v>192</v>
      </c>
      <c r="F7671" s="3">
        <v>184.87828821315924</v>
      </c>
    </row>
    <row r="7672" spans="1:10">
      <c r="A7672">
        <v>4</v>
      </c>
      <c r="B7672">
        <v>-91.912000000000006</v>
      </c>
      <c r="C7672">
        <v>1412</v>
      </c>
      <c r="D7672">
        <v>275000</v>
      </c>
      <c r="E7672">
        <v>189</v>
      </c>
      <c r="F7672" s="3">
        <v>187.20655922251859</v>
      </c>
    </row>
    <row r="7673" spans="1:10">
      <c r="A7673">
        <v>5</v>
      </c>
      <c r="B7673">
        <v>-91.8</v>
      </c>
      <c r="C7673">
        <v>1412</v>
      </c>
      <c r="D7673">
        <v>275000</v>
      </c>
      <c r="E7673">
        <v>210</v>
      </c>
      <c r="F7673" s="3">
        <v>190.05081302160551</v>
      </c>
    </row>
    <row r="7674" spans="1:10">
      <c r="A7674">
        <v>6</v>
      </c>
      <c r="B7674">
        <v>-91.694000000000003</v>
      </c>
      <c r="C7674">
        <v>1412</v>
      </c>
      <c r="D7674">
        <v>275000</v>
      </c>
      <c r="E7674">
        <v>201</v>
      </c>
      <c r="F7674" s="3">
        <v>193.55640311081956</v>
      </c>
    </row>
    <row r="7675" spans="1:10">
      <c r="A7675">
        <v>7</v>
      </c>
      <c r="B7675">
        <v>-91.581000000000003</v>
      </c>
      <c r="C7675">
        <v>1412</v>
      </c>
      <c r="D7675">
        <v>275000</v>
      </c>
      <c r="E7675">
        <v>236</v>
      </c>
      <c r="F7675" s="3">
        <v>198.70581942472876</v>
      </c>
    </row>
    <row r="7676" spans="1:10">
      <c r="A7676">
        <v>8</v>
      </c>
      <c r="B7676">
        <v>-91.465000000000003</v>
      </c>
      <c r="C7676">
        <v>1412</v>
      </c>
      <c r="D7676">
        <v>275000</v>
      </c>
      <c r="E7676">
        <v>220</v>
      </c>
      <c r="F7676" s="3">
        <v>206.31656620049159</v>
      </c>
    </row>
    <row r="7677" spans="1:10">
      <c r="A7677">
        <v>9</v>
      </c>
      <c r="B7677">
        <v>-91.349000000000004</v>
      </c>
      <c r="C7677">
        <v>1412</v>
      </c>
      <c r="D7677">
        <v>275000</v>
      </c>
      <c r="E7677">
        <v>242</v>
      </c>
      <c r="F7677" s="3">
        <v>217.33764835045184</v>
      </c>
    </row>
    <row r="7678" spans="1:10">
      <c r="A7678">
        <v>10</v>
      </c>
      <c r="B7678">
        <v>-91.233999999999995</v>
      </c>
      <c r="C7678">
        <v>1412</v>
      </c>
      <c r="D7678">
        <v>275000</v>
      </c>
      <c r="E7678">
        <v>240</v>
      </c>
      <c r="F7678" s="3">
        <v>232.78742213056515</v>
      </c>
    </row>
    <row r="7679" spans="1:10">
      <c r="A7679">
        <v>11</v>
      </c>
      <c r="B7679">
        <v>-91.123999999999995</v>
      </c>
      <c r="C7679">
        <v>1412</v>
      </c>
      <c r="D7679">
        <v>275000</v>
      </c>
      <c r="E7679">
        <v>252</v>
      </c>
      <c r="F7679" s="3">
        <v>252.74640811866854</v>
      </c>
    </row>
    <row r="7680" spans="1:10">
      <c r="A7680">
        <v>12</v>
      </c>
      <c r="B7680">
        <v>-91.009</v>
      </c>
      <c r="C7680">
        <v>1412</v>
      </c>
      <c r="D7680">
        <v>275000</v>
      </c>
      <c r="E7680">
        <v>280</v>
      </c>
      <c r="F7680" s="3">
        <v>279.63975547802585</v>
      </c>
    </row>
    <row r="7681" spans="1:6">
      <c r="A7681">
        <v>13</v>
      </c>
      <c r="B7681">
        <v>-90.894999999999996</v>
      </c>
      <c r="C7681">
        <v>1412</v>
      </c>
      <c r="D7681">
        <v>275000</v>
      </c>
      <c r="E7681">
        <v>316</v>
      </c>
      <c r="F7681" s="3">
        <v>312.24826931436769</v>
      </c>
    </row>
    <row r="7682" spans="1:6">
      <c r="A7682">
        <v>14</v>
      </c>
      <c r="B7682">
        <v>-90.787000000000006</v>
      </c>
      <c r="C7682">
        <v>1412</v>
      </c>
      <c r="D7682">
        <v>275000</v>
      </c>
      <c r="E7682">
        <v>340</v>
      </c>
      <c r="F7682" s="3">
        <v>347.54163439141081</v>
      </c>
    </row>
    <row r="7683" spans="1:6">
      <c r="A7683">
        <v>15</v>
      </c>
      <c r="B7683">
        <v>-90.671999999999997</v>
      </c>
      <c r="C7683">
        <v>1412</v>
      </c>
      <c r="D7683">
        <v>275000</v>
      </c>
      <c r="E7683">
        <v>350</v>
      </c>
      <c r="F7683" s="3">
        <v>387.5370156634512</v>
      </c>
    </row>
    <row r="7684" spans="1:6">
      <c r="A7684">
        <v>16</v>
      </c>
      <c r="B7684">
        <v>-90.555999999999997</v>
      </c>
      <c r="C7684">
        <v>1412</v>
      </c>
      <c r="D7684">
        <v>275000</v>
      </c>
      <c r="E7684">
        <v>403</v>
      </c>
      <c r="F7684" s="3">
        <v>426.90401750655133</v>
      </c>
    </row>
    <row r="7685" spans="1:6">
      <c r="A7685">
        <v>17</v>
      </c>
      <c r="B7685">
        <v>-90.44</v>
      </c>
      <c r="C7685">
        <v>1412</v>
      </c>
      <c r="D7685">
        <v>275000</v>
      </c>
      <c r="E7685">
        <v>521</v>
      </c>
      <c r="F7685" s="3">
        <v>461.03767033468552</v>
      </c>
    </row>
    <row r="7686" spans="1:6">
      <c r="A7686">
        <v>18</v>
      </c>
      <c r="B7686">
        <v>-90.325000000000003</v>
      </c>
      <c r="C7686">
        <v>1412</v>
      </c>
      <c r="D7686">
        <v>275000</v>
      </c>
      <c r="E7686">
        <v>479</v>
      </c>
      <c r="F7686" s="3">
        <v>485.60102999058904</v>
      </c>
    </row>
    <row r="7687" spans="1:6">
      <c r="A7687">
        <v>19</v>
      </c>
      <c r="B7687">
        <v>-90.218999999999994</v>
      </c>
      <c r="C7687">
        <v>1412</v>
      </c>
      <c r="D7687">
        <v>275000</v>
      </c>
      <c r="E7687">
        <v>493</v>
      </c>
      <c r="F7687" s="3">
        <v>497.32626708787706</v>
      </c>
    </row>
    <row r="7688" spans="1:6">
      <c r="A7688">
        <v>20</v>
      </c>
      <c r="B7688">
        <v>-90.105999999999995</v>
      </c>
      <c r="C7688">
        <v>1412</v>
      </c>
      <c r="D7688">
        <v>275000</v>
      </c>
      <c r="E7688">
        <v>495</v>
      </c>
      <c r="F7688" s="3">
        <v>496.87048768791726</v>
      </c>
    </row>
    <row r="7689" spans="1:6">
      <c r="A7689">
        <v>21</v>
      </c>
      <c r="B7689">
        <v>-89.991</v>
      </c>
      <c r="C7689">
        <v>1412</v>
      </c>
      <c r="D7689">
        <v>275000</v>
      </c>
      <c r="E7689">
        <v>492</v>
      </c>
      <c r="F7689" s="3">
        <v>483.03567202084849</v>
      </c>
    </row>
    <row r="7690" spans="1:6">
      <c r="A7690">
        <v>22</v>
      </c>
      <c r="B7690">
        <v>-89.876999999999995</v>
      </c>
      <c r="C7690">
        <v>1412</v>
      </c>
      <c r="D7690">
        <v>275000</v>
      </c>
      <c r="E7690">
        <v>471</v>
      </c>
      <c r="F7690" s="3">
        <v>458.18273961676471</v>
      </c>
    </row>
    <row r="7691" spans="1:6">
      <c r="A7691">
        <v>23</v>
      </c>
      <c r="B7691">
        <v>-89.757999999999996</v>
      </c>
      <c r="C7691">
        <v>1412</v>
      </c>
      <c r="D7691">
        <v>275000</v>
      </c>
      <c r="E7691">
        <v>436</v>
      </c>
      <c r="F7691" s="3">
        <v>424.2270754889982</v>
      </c>
    </row>
    <row r="7692" spans="1:6">
      <c r="A7692">
        <v>24</v>
      </c>
      <c r="B7692">
        <v>-89.641999999999996</v>
      </c>
      <c r="C7692">
        <v>1412</v>
      </c>
      <c r="D7692">
        <v>275000</v>
      </c>
      <c r="E7692">
        <v>389</v>
      </c>
      <c r="F7692" s="3">
        <v>387.63331382821781</v>
      </c>
    </row>
    <row r="7693" spans="1:6">
      <c r="A7693">
        <v>25</v>
      </c>
      <c r="B7693">
        <v>-89.534999999999997</v>
      </c>
      <c r="C7693">
        <v>1412</v>
      </c>
      <c r="D7693">
        <v>275000</v>
      </c>
      <c r="E7693">
        <v>339</v>
      </c>
      <c r="F7693" s="3">
        <v>354.37359631539357</v>
      </c>
    </row>
    <row r="7694" spans="1:6">
      <c r="A7694">
        <v>26</v>
      </c>
      <c r="B7694">
        <v>-89.43</v>
      </c>
      <c r="C7694">
        <v>1412</v>
      </c>
      <c r="D7694">
        <v>275000</v>
      </c>
      <c r="E7694">
        <v>311</v>
      </c>
      <c r="F7694" s="3">
        <v>324.70222592838513</v>
      </c>
    </row>
    <row r="7695" spans="1:6">
      <c r="A7695">
        <v>27</v>
      </c>
      <c r="B7695">
        <v>-89.316000000000003</v>
      </c>
      <c r="C7695">
        <v>1412</v>
      </c>
      <c r="D7695">
        <v>275000</v>
      </c>
      <c r="E7695">
        <v>295</v>
      </c>
      <c r="F7695" s="3">
        <v>297.57783725768957</v>
      </c>
    </row>
    <row r="7696" spans="1:6">
      <c r="A7696">
        <v>28</v>
      </c>
      <c r="B7696">
        <v>-89.195999999999998</v>
      </c>
      <c r="C7696">
        <v>1412</v>
      </c>
      <c r="D7696">
        <v>275000</v>
      </c>
      <c r="E7696">
        <v>287</v>
      </c>
      <c r="F7696" s="3">
        <v>275.58229247537759</v>
      </c>
    </row>
    <row r="7697" spans="1:6">
      <c r="A7697">
        <v>29</v>
      </c>
      <c r="B7697">
        <v>-89.090999999999994</v>
      </c>
      <c r="C7697">
        <v>1412</v>
      </c>
      <c r="D7697">
        <v>275000</v>
      </c>
      <c r="E7697">
        <v>252</v>
      </c>
      <c r="F7697" s="3">
        <v>261.70652940659602</v>
      </c>
    </row>
    <row r="7698" spans="1:6">
      <c r="A7698">
        <v>30</v>
      </c>
      <c r="B7698">
        <v>-88.971999999999994</v>
      </c>
      <c r="C7698">
        <v>1412</v>
      </c>
      <c r="D7698">
        <v>275000</v>
      </c>
      <c r="E7698">
        <v>258</v>
      </c>
      <c r="F7698" s="3">
        <v>251.21943809463849</v>
      </c>
    </row>
    <row r="7699" spans="1:6">
      <c r="A7699">
        <v>31</v>
      </c>
      <c r="B7699">
        <v>-88.86</v>
      </c>
      <c r="C7699">
        <v>1412</v>
      </c>
      <c r="D7699">
        <v>275000</v>
      </c>
      <c r="E7699">
        <v>236</v>
      </c>
      <c r="F7699" s="3">
        <v>245.37498069110106</v>
      </c>
    </row>
    <row r="7700" spans="1:6">
      <c r="A7700">
        <v>32</v>
      </c>
      <c r="B7700">
        <v>-88.751999999999995</v>
      </c>
      <c r="C7700">
        <v>1412</v>
      </c>
      <c r="D7700">
        <v>275000</v>
      </c>
      <c r="E7700">
        <v>239</v>
      </c>
      <c r="F7700" s="3">
        <v>242.43916656399651</v>
      </c>
    </row>
    <row r="7701" spans="1:6">
      <c r="A7701" t="s">
        <v>0</v>
      </c>
    </row>
    <row r="7702" spans="1:6">
      <c r="A7702" t="s">
        <v>0</v>
      </c>
    </row>
    <row r="7703" spans="1:6">
      <c r="A7703" t="s">
        <v>0</v>
      </c>
    </row>
    <row r="7704" spans="1:6">
      <c r="A7704" t="s">
        <v>0</v>
      </c>
    </row>
    <row r="7705" spans="1:6">
      <c r="A7705" t="s">
        <v>284</v>
      </c>
    </row>
    <row r="7706" spans="1:6">
      <c r="A7706" t="s">
        <v>149</v>
      </c>
    </row>
    <row r="7707" spans="1:6">
      <c r="A7707" t="s">
        <v>3</v>
      </c>
    </row>
    <row r="7708" spans="1:6">
      <c r="A7708" t="s">
        <v>4</v>
      </c>
    </row>
    <row r="7709" spans="1:6">
      <c r="A7709" t="s">
        <v>5</v>
      </c>
    </row>
    <row r="7710" spans="1:6">
      <c r="A7710" t="s">
        <v>285</v>
      </c>
    </row>
    <row r="7711" spans="1:6">
      <c r="A7711" t="s">
        <v>7</v>
      </c>
    </row>
    <row r="7712" spans="1:6">
      <c r="A7712" t="s">
        <v>8</v>
      </c>
    </row>
    <row r="7713" spans="1:10">
      <c r="A7713" t="s">
        <v>9</v>
      </c>
    </row>
    <row r="7714" spans="1:10">
      <c r="A7714" t="s">
        <v>10</v>
      </c>
    </row>
    <row r="7715" spans="1:10">
      <c r="A7715" t="s">
        <v>11</v>
      </c>
    </row>
    <row r="7716" spans="1:10">
      <c r="A7716" t="s">
        <v>0</v>
      </c>
    </row>
    <row r="7717" spans="1:10">
      <c r="A7717" t="s">
        <v>0</v>
      </c>
    </row>
    <row r="7718" spans="1:10">
      <c r="A7718" t="s">
        <v>328</v>
      </c>
      <c r="B7718" t="s">
        <v>307</v>
      </c>
      <c r="C7718" t="s">
        <v>310</v>
      </c>
      <c r="D7718" t="s">
        <v>327</v>
      </c>
      <c r="E7718" t="s">
        <v>326</v>
      </c>
      <c r="F7718" t="s">
        <v>347</v>
      </c>
    </row>
    <row r="7719" spans="1:10">
      <c r="A7719">
        <v>1</v>
      </c>
      <c r="B7719">
        <v>-92.248000000000005</v>
      </c>
      <c r="C7719">
        <v>1426</v>
      </c>
      <c r="D7719">
        <v>275000</v>
      </c>
      <c r="E7719">
        <v>134</v>
      </c>
      <c r="F7719" s="3">
        <v>161.66424078903816</v>
      </c>
      <c r="J7719" t="s">
        <v>512</v>
      </c>
    </row>
    <row r="7720" spans="1:10">
      <c r="A7720">
        <v>2</v>
      </c>
      <c r="B7720">
        <v>-92.138999999999996</v>
      </c>
      <c r="C7720">
        <v>1426</v>
      </c>
      <c r="D7720">
        <v>275000</v>
      </c>
      <c r="E7720">
        <v>150</v>
      </c>
      <c r="F7720" s="3">
        <v>164.64003327969664</v>
      </c>
    </row>
    <row r="7721" spans="1:10">
      <c r="A7721">
        <v>3</v>
      </c>
      <c r="B7721">
        <v>-92.024000000000001</v>
      </c>
      <c r="C7721">
        <v>1426</v>
      </c>
      <c r="D7721">
        <v>275000</v>
      </c>
      <c r="E7721">
        <v>158</v>
      </c>
      <c r="F7721" s="3">
        <v>167.99962679781302</v>
      </c>
    </row>
    <row r="7722" spans="1:10">
      <c r="A7722">
        <v>4</v>
      </c>
      <c r="B7722">
        <v>-91.912000000000006</v>
      </c>
      <c r="C7722">
        <v>1426</v>
      </c>
      <c r="D7722">
        <v>275000</v>
      </c>
      <c r="E7722">
        <v>169</v>
      </c>
      <c r="F7722" s="3">
        <v>171.65728248821421</v>
      </c>
    </row>
    <row r="7723" spans="1:10">
      <c r="A7723">
        <v>5</v>
      </c>
      <c r="B7723">
        <v>-91.8</v>
      </c>
      <c r="C7723">
        <v>1426</v>
      </c>
      <c r="D7723">
        <v>275000</v>
      </c>
      <c r="E7723">
        <v>184</v>
      </c>
      <c r="F7723" s="3">
        <v>175.95926168313065</v>
      </c>
    </row>
    <row r="7724" spans="1:10">
      <c r="A7724">
        <v>6</v>
      </c>
      <c r="B7724">
        <v>-91.694000000000003</v>
      </c>
      <c r="C7724">
        <v>1426</v>
      </c>
      <c r="D7724">
        <v>275000</v>
      </c>
      <c r="E7724">
        <v>210</v>
      </c>
      <c r="F7724" s="3">
        <v>180.97114276411642</v>
      </c>
    </row>
    <row r="7725" spans="1:10">
      <c r="A7725">
        <v>7</v>
      </c>
      <c r="B7725">
        <v>-91.581000000000003</v>
      </c>
      <c r="C7725">
        <v>1426</v>
      </c>
      <c r="D7725">
        <v>275000</v>
      </c>
      <c r="E7725">
        <v>214</v>
      </c>
      <c r="F7725" s="3">
        <v>187.82954449020539</v>
      </c>
    </row>
    <row r="7726" spans="1:10">
      <c r="A7726">
        <v>8</v>
      </c>
      <c r="B7726">
        <v>-91.465000000000003</v>
      </c>
      <c r="C7726">
        <v>1426</v>
      </c>
      <c r="D7726">
        <v>275000</v>
      </c>
      <c r="E7726">
        <v>237</v>
      </c>
      <c r="F7726" s="3">
        <v>197.19239188439241</v>
      </c>
    </row>
    <row r="7727" spans="1:10">
      <c r="A7727">
        <v>9</v>
      </c>
      <c r="B7727">
        <v>-91.349000000000004</v>
      </c>
      <c r="C7727">
        <v>1426</v>
      </c>
      <c r="D7727">
        <v>275000</v>
      </c>
      <c r="E7727">
        <v>214</v>
      </c>
      <c r="F7727" s="3">
        <v>209.73252444753064</v>
      </c>
    </row>
    <row r="7728" spans="1:10">
      <c r="A7728">
        <v>10</v>
      </c>
      <c r="B7728">
        <v>-91.233999999999995</v>
      </c>
      <c r="C7728">
        <v>1426</v>
      </c>
      <c r="D7728">
        <v>275000</v>
      </c>
      <c r="E7728">
        <v>240</v>
      </c>
      <c r="F7728" s="3">
        <v>226.10428489388653</v>
      </c>
    </row>
    <row r="7729" spans="1:6">
      <c r="A7729">
        <v>11</v>
      </c>
      <c r="B7729">
        <v>-91.123999999999995</v>
      </c>
      <c r="C7729">
        <v>1426</v>
      </c>
      <c r="D7729">
        <v>275000</v>
      </c>
      <c r="E7729">
        <v>246</v>
      </c>
      <c r="F7729" s="3">
        <v>245.99116706306046</v>
      </c>
    </row>
    <row r="7730" spans="1:6">
      <c r="A7730">
        <v>12</v>
      </c>
      <c r="B7730">
        <v>-91.009</v>
      </c>
      <c r="C7730">
        <v>1426</v>
      </c>
      <c r="D7730">
        <v>275000</v>
      </c>
      <c r="E7730">
        <v>270</v>
      </c>
      <c r="F7730" s="3">
        <v>271.37682988745621</v>
      </c>
    </row>
    <row r="7731" spans="1:6">
      <c r="A7731">
        <v>13</v>
      </c>
      <c r="B7731">
        <v>-90.894999999999996</v>
      </c>
      <c r="C7731">
        <v>1426</v>
      </c>
      <c r="D7731">
        <v>275000</v>
      </c>
      <c r="E7731">
        <v>289</v>
      </c>
      <c r="F7731" s="3">
        <v>300.73127139071369</v>
      </c>
    </row>
    <row r="7732" spans="1:6">
      <c r="A7732">
        <v>14</v>
      </c>
      <c r="B7732">
        <v>-90.787000000000006</v>
      </c>
      <c r="C7732">
        <v>1426</v>
      </c>
      <c r="D7732">
        <v>275000</v>
      </c>
      <c r="E7732">
        <v>345</v>
      </c>
      <c r="F7732" s="3">
        <v>331.28360601933798</v>
      </c>
    </row>
    <row r="7733" spans="1:6">
      <c r="A7733">
        <v>15</v>
      </c>
      <c r="B7733">
        <v>-90.671999999999997</v>
      </c>
      <c r="C7733">
        <v>1426</v>
      </c>
      <c r="D7733">
        <v>275000</v>
      </c>
      <c r="E7733">
        <v>335</v>
      </c>
      <c r="F7733" s="3">
        <v>364.79282392365587</v>
      </c>
    </row>
    <row r="7734" spans="1:6">
      <c r="A7734">
        <v>16</v>
      </c>
      <c r="B7734">
        <v>-90.555999999999997</v>
      </c>
      <c r="C7734">
        <v>1426</v>
      </c>
      <c r="D7734">
        <v>275000</v>
      </c>
      <c r="E7734">
        <v>358</v>
      </c>
      <c r="F7734" s="3">
        <v>396.90363926401648</v>
      </c>
    </row>
    <row r="7735" spans="1:6">
      <c r="A7735">
        <v>17</v>
      </c>
      <c r="B7735">
        <v>-90.44</v>
      </c>
      <c r="C7735">
        <v>1426</v>
      </c>
      <c r="D7735">
        <v>275000</v>
      </c>
      <c r="E7735">
        <v>446</v>
      </c>
      <c r="F7735" s="3">
        <v>424.22549555288975</v>
      </c>
    </row>
    <row r="7736" spans="1:6">
      <c r="A7736">
        <v>18</v>
      </c>
      <c r="B7736">
        <v>-90.325000000000003</v>
      </c>
      <c r="C7736">
        <v>1426</v>
      </c>
      <c r="D7736">
        <v>275000</v>
      </c>
      <c r="E7736">
        <v>435</v>
      </c>
      <c r="F7736" s="3">
        <v>443.73866147807826</v>
      </c>
    </row>
    <row r="7737" spans="1:6">
      <c r="A7737">
        <v>19</v>
      </c>
      <c r="B7737">
        <v>-90.218999999999994</v>
      </c>
      <c r="C7737">
        <v>1426</v>
      </c>
      <c r="D7737">
        <v>275000</v>
      </c>
      <c r="E7737">
        <v>479</v>
      </c>
      <c r="F7737" s="3">
        <v>453.23509229362037</v>
      </c>
    </row>
    <row r="7738" spans="1:6">
      <c r="A7738">
        <v>20</v>
      </c>
      <c r="B7738">
        <v>-90.105999999999995</v>
      </c>
      <c r="C7738">
        <v>1426</v>
      </c>
      <c r="D7738">
        <v>275000</v>
      </c>
      <c r="E7738">
        <v>472</v>
      </c>
      <c r="F7738" s="3">
        <v>453.52065895054932</v>
      </c>
    </row>
    <row r="7739" spans="1:6">
      <c r="A7739">
        <v>21</v>
      </c>
      <c r="B7739">
        <v>-89.991</v>
      </c>
      <c r="C7739">
        <v>1426</v>
      </c>
      <c r="D7739">
        <v>275000</v>
      </c>
      <c r="E7739">
        <v>454</v>
      </c>
      <c r="F7739" s="3">
        <v>443.73989457449574</v>
      </c>
    </row>
    <row r="7740" spans="1:6">
      <c r="A7740">
        <v>22</v>
      </c>
      <c r="B7740">
        <v>-89.876999999999995</v>
      </c>
      <c r="C7740">
        <v>1426</v>
      </c>
      <c r="D7740">
        <v>275000</v>
      </c>
      <c r="E7740">
        <v>417</v>
      </c>
      <c r="F7740" s="3">
        <v>425.59671249631407</v>
      </c>
    </row>
    <row r="7741" spans="1:6">
      <c r="A7741">
        <v>23</v>
      </c>
      <c r="B7741">
        <v>-89.757999999999996</v>
      </c>
      <c r="C7741">
        <v>1426</v>
      </c>
      <c r="D7741">
        <v>275000</v>
      </c>
      <c r="E7741">
        <v>407</v>
      </c>
      <c r="F7741" s="3">
        <v>400.39435896095682</v>
      </c>
    </row>
    <row r="7742" spans="1:6">
      <c r="A7742">
        <v>24</v>
      </c>
      <c r="B7742">
        <v>-89.641999999999996</v>
      </c>
      <c r="C7742">
        <v>1426</v>
      </c>
      <c r="D7742">
        <v>275000</v>
      </c>
      <c r="E7742">
        <v>382</v>
      </c>
      <c r="F7742" s="3">
        <v>372.79851687993278</v>
      </c>
    </row>
    <row r="7743" spans="1:6">
      <c r="A7743">
        <v>25</v>
      </c>
      <c r="B7743">
        <v>-89.534999999999997</v>
      </c>
      <c r="C7743">
        <v>1426</v>
      </c>
      <c r="D7743">
        <v>275000</v>
      </c>
      <c r="E7743">
        <v>349</v>
      </c>
      <c r="F7743" s="3">
        <v>347.28977546941343</v>
      </c>
    </row>
    <row r="7744" spans="1:6">
      <c r="A7744">
        <v>26</v>
      </c>
      <c r="B7744">
        <v>-89.43</v>
      </c>
      <c r="C7744">
        <v>1426</v>
      </c>
      <c r="D7744">
        <v>275000</v>
      </c>
      <c r="E7744">
        <v>304</v>
      </c>
      <c r="F7744" s="3">
        <v>324.12031697457519</v>
      </c>
    </row>
    <row r="7745" spans="1:6">
      <c r="A7745">
        <v>27</v>
      </c>
      <c r="B7745">
        <v>-89.316000000000003</v>
      </c>
      <c r="C7745">
        <v>1426</v>
      </c>
      <c r="D7745">
        <v>275000</v>
      </c>
      <c r="E7745">
        <v>321</v>
      </c>
      <c r="F7745" s="3">
        <v>302.51380963821407</v>
      </c>
    </row>
    <row r="7746" spans="1:6">
      <c r="A7746">
        <v>28</v>
      </c>
      <c r="B7746">
        <v>-89.195999999999998</v>
      </c>
      <c r="C7746">
        <v>1426</v>
      </c>
      <c r="D7746">
        <v>275000</v>
      </c>
      <c r="E7746">
        <v>255</v>
      </c>
      <c r="F7746" s="3">
        <v>284.61724242383212</v>
      </c>
    </row>
    <row r="7747" spans="1:6">
      <c r="A7747">
        <v>29</v>
      </c>
      <c r="B7747">
        <v>-89.090999999999994</v>
      </c>
      <c r="C7747">
        <v>1426</v>
      </c>
      <c r="D7747">
        <v>275000</v>
      </c>
      <c r="E7747">
        <v>266</v>
      </c>
      <c r="F7747" s="3">
        <v>273.12855390918412</v>
      </c>
    </row>
    <row r="7748" spans="1:6">
      <c r="A7748">
        <v>30</v>
      </c>
      <c r="B7748">
        <v>-88.971999999999994</v>
      </c>
      <c r="C7748">
        <v>1426</v>
      </c>
      <c r="D7748">
        <v>275000</v>
      </c>
      <c r="E7748">
        <v>255</v>
      </c>
      <c r="F7748" s="3">
        <v>264.38259173916384</v>
      </c>
    </row>
    <row r="7749" spans="1:6">
      <c r="A7749">
        <v>31</v>
      </c>
      <c r="B7749">
        <v>-88.86</v>
      </c>
      <c r="C7749">
        <v>1426</v>
      </c>
      <c r="D7749">
        <v>275000</v>
      </c>
      <c r="E7749">
        <v>273</v>
      </c>
      <c r="F7749" s="3">
        <v>259.60560203883097</v>
      </c>
    </row>
    <row r="7750" spans="1:6">
      <c r="A7750">
        <v>32</v>
      </c>
      <c r="B7750">
        <v>-88.751999999999995</v>
      </c>
      <c r="C7750">
        <v>1426</v>
      </c>
      <c r="D7750">
        <v>275000</v>
      </c>
      <c r="E7750">
        <v>259</v>
      </c>
      <c r="F7750" s="3">
        <v>257.44605407287685</v>
      </c>
    </row>
    <row r="7751" spans="1:6">
      <c r="A7751" t="s">
        <v>0</v>
      </c>
    </row>
    <row r="7752" spans="1:6">
      <c r="A7752" t="s">
        <v>0</v>
      </c>
    </row>
    <row r="7753" spans="1:6">
      <c r="A7753" t="s">
        <v>0</v>
      </c>
    </row>
    <row r="7754" spans="1:6">
      <c r="A7754" t="s">
        <v>0</v>
      </c>
    </row>
    <row r="7755" spans="1:6">
      <c r="A7755" t="s">
        <v>286</v>
      </c>
    </row>
    <row r="7756" spans="1:6">
      <c r="A7756" t="s">
        <v>149</v>
      </c>
    </row>
    <row r="7757" spans="1:6">
      <c r="A7757" t="s">
        <v>3</v>
      </c>
    </row>
    <row r="7758" spans="1:6">
      <c r="A7758" t="s">
        <v>4</v>
      </c>
    </row>
    <row r="7759" spans="1:6">
      <c r="A7759" t="s">
        <v>5</v>
      </c>
    </row>
    <row r="7760" spans="1:6">
      <c r="A7760" t="s">
        <v>287</v>
      </c>
    </row>
    <row r="7761" spans="1:10">
      <c r="A7761" t="s">
        <v>7</v>
      </c>
    </row>
    <row r="7762" spans="1:10">
      <c r="A7762" t="s">
        <v>8</v>
      </c>
    </row>
    <row r="7763" spans="1:10">
      <c r="A7763" t="s">
        <v>9</v>
      </c>
    </row>
    <row r="7764" spans="1:10">
      <c r="A7764" t="s">
        <v>10</v>
      </c>
    </row>
    <row r="7765" spans="1:10">
      <c r="A7765" t="s">
        <v>11</v>
      </c>
    </row>
    <row r="7766" spans="1:10">
      <c r="A7766" t="s">
        <v>0</v>
      </c>
    </row>
    <row r="7767" spans="1:10">
      <c r="A7767" t="s">
        <v>0</v>
      </c>
    </row>
    <row r="7768" spans="1:10">
      <c r="A7768" t="s">
        <v>328</v>
      </c>
      <c r="B7768" t="s">
        <v>307</v>
      </c>
      <c r="C7768" t="s">
        <v>310</v>
      </c>
      <c r="D7768" t="s">
        <v>327</v>
      </c>
      <c r="E7768" t="s">
        <v>326</v>
      </c>
      <c r="F7768" t="s">
        <v>347</v>
      </c>
    </row>
    <row r="7769" spans="1:10">
      <c r="A7769">
        <v>1</v>
      </c>
      <c r="B7769">
        <v>-92.248000000000005</v>
      </c>
      <c r="C7769">
        <v>1435</v>
      </c>
      <c r="D7769">
        <v>275000</v>
      </c>
      <c r="E7769">
        <v>156</v>
      </c>
      <c r="F7769" s="3">
        <v>179.87429989471565</v>
      </c>
      <c r="J7769" t="s">
        <v>513</v>
      </c>
    </row>
    <row r="7770" spans="1:10">
      <c r="A7770">
        <v>2</v>
      </c>
      <c r="B7770">
        <v>-92.138999999999996</v>
      </c>
      <c r="C7770">
        <v>1435</v>
      </c>
      <c r="D7770">
        <v>275000</v>
      </c>
      <c r="E7770">
        <v>188</v>
      </c>
      <c r="F7770" s="3">
        <v>181.48127579726955</v>
      </c>
    </row>
    <row r="7771" spans="1:10">
      <c r="A7771">
        <v>3</v>
      </c>
      <c r="B7771">
        <v>-92.024000000000001</v>
      </c>
      <c r="C7771">
        <v>1435</v>
      </c>
      <c r="D7771">
        <v>275000</v>
      </c>
      <c r="E7771">
        <v>174</v>
      </c>
      <c r="F7771" s="3">
        <v>183.58848879944438</v>
      </c>
    </row>
    <row r="7772" spans="1:10">
      <c r="A7772">
        <v>4</v>
      </c>
      <c r="B7772">
        <v>-91.912000000000006</v>
      </c>
      <c r="C7772">
        <v>1435</v>
      </c>
      <c r="D7772">
        <v>275000</v>
      </c>
      <c r="E7772">
        <v>166</v>
      </c>
      <c r="F7772" s="3">
        <v>186.29018200121945</v>
      </c>
    </row>
    <row r="7773" spans="1:10">
      <c r="A7773">
        <v>5</v>
      </c>
      <c r="B7773">
        <v>-91.8</v>
      </c>
      <c r="C7773">
        <v>1435</v>
      </c>
      <c r="D7773">
        <v>275000</v>
      </c>
      <c r="E7773">
        <v>185</v>
      </c>
      <c r="F7773" s="3">
        <v>189.97261502368946</v>
      </c>
    </row>
    <row r="7774" spans="1:10">
      <c r="A7774">
        <v>6</v>
      </c>
      <c r="B7774">
        <v>-91.694000000000003</v>
      </c>
      <c r="C7774">
        <v>1435</v>
      </c>
      <c r="D7774">
        <v>275000</v>
      </c>
      <c r="E7774">
        <v>237</v>
      </c>
      <c r="F7774" s="3">
        <v>194.76183058098221</v>
      </c>
    </row>
    <row r="7775" spans="1:10">
      <c r="A7775">
        <v>7</v>
      </c>
      <c r="B7775">
        <v>-91.581000000000003</v>
      </c>
      <c r="C7775">
        <v>1435</v>
      </c>
      <c r="D7775">
        <v>275000</v>
      </c>
      <c r="E7775">
        <v>221</v>
      </c>
      <c r="F7775" s="3">
        <v>201.78975085148687</v>
      </c>
    </row>
    <row r="7776" spans="1:10">
      <c r="A7776">
        <v>8</v>
      </c>
      <c r="B7776">
        <v>-91.465000000000003</v>
      </c>
      <c r="C7776">
        <v>1435</v>
      </c>
      <c r="D7776">
        <v>275000</v>
      </c>
      <c r="E7776">
        <v>244</v>
      </c>
      <c r="F7776" s="3">
        <v>211.70689644996071</v>
      </c>
    </row>
    <row r="7777" spans="1:6">
      <c r="A7777">
        <v>9</v>
      </c>
      <c r="B7777">
        <v>-91.349000000000004</v>
      </c>
      <c r="C7777">
        <v>1435</v>
      </c>
      <c r="D7777">
        <v>275000</v>
      </c>
      <c r="E7777">
        <v>243</v>
      </c>
      <c r="F7777" s="3">
        <v>225.0213671924765</v>
      </c>
    </row>
    <row r="7778" spans="1:6">
      <c r="A7778">
        <v>10</v>
      </c>
      <c r="B7778">
        <v>-91.233999999999995</v>
      </c>
      <c r="C7778">
        <v>1435</v>
      </c>
      <c r="D7778">
        <v>275000</v>
      </c>
      <c r="E7778">
        <v>260</v>
      </c>
      <c r="F7778" s="3">
        <v>242.09892939744282</v>
      </c>
    </row>
    <row r="7779" spans="1:6">
      <c r="A7779">
        <v>11</v>
      </c>
      <c r="B7779">
        <v>-91.123999999999995</v>
      </c>
      <c r="C7779">
        <v>1435</v>
      </c>
      <c r="D7779">
        <v>275000</v>
      </c>
      <c r="E7779">
        <v>244</v>
      </c>
      <c r="F7779" s="3">
        <v>262.26669143766611</v>
      </c>
    </row>
    <row r="7780" spans="1:6">
      <c r="A7780">
        <v>12</v>
      </c>
      <c r="B7780">
        <v>-91.009</v>
      </c>
      <c r="C7780">
        <v>1435</v>
      </c>
      <c r="D7780">
        <v>275000</v>
      </c>
      <c r="E7780">
        <v>269</v>
      </c>
      <c r="F7780" s="3">
        <v>287.16107611568344</v>
      </c>
    </row>
    <row r="7781" spans="1:6">
      <c r="A7781">
        <v>13</v>
      </c>
      <c r="B7781">
        <v>-90.894999999999996</v>
      </c>
      <c r="C7781">
        <v>1435</v>
      </c>
      <c r="D7781">
        <v>275000</v>
      </c>
      <c r="E7781">
        <v>321</v>
      </c>
      <c r="F7781" s="3">
        <v>314.93262139223111</v>
      </c>
    </row>
    <row r="7782" spans="1:6">
      <c r="A7782">
        <v>14</v>
      </c>
      <c r="B7782">
        <v>-90.787000000000006</v>
      </c>
      <c r="C7782">
        <v>1435</v>
      </c>
      <c r="D7782">
        <v>275000</v>
      </c>
      <c r="E7782">
        <v>318</v>
      </c>
      <c r="F7782" s="3">
        <v>342.85466953906661</v>
      </c>
    </row>
    <row r="7783" spans="1:6">
      <c r="A7783">
        <v>15</v>
      </c>
      <c r="B7783">
        <v>-90.671999999999997</v>
      </c>
      <c r="C7783">
        <v>1435</v>
      </c>
      <c r="D7783">
        <v>275000</v>
      </c>
      <c r="E7783">
        <v>359</v>
      </c>
      <c r="F7783" s="3">
        <v>372.45899050928756</v>
      </c>
    </row>
    <row r="7784" spans="1:6">
      <c r="A7784">
        <v>16</v>
      </c>
      <c r="B7784">
        <v>-90.555999999999997</v>
      </c>
      <c r="C7784">
        <v>1435</v>
      </c>
      <c r="D7784">
        <v>275000</v>
      </c>
      <c r="E7784">
        <v>396</v>
      </c>
      <c r="F7784" s="3">
        <v>399.85592074187656</v>
      </c>
    </row>
    <row r="7785" spans="1:6">
      <c r="A7785">
        <v>17</v>
      </c>
      <c r="B7785">
        <v>-90.44</v>
      </c>
      <c r="C7785">
        <v>1435</v>
      </c>
      <c r="D7785">
        <v>275000</v>
      </c>
      <c r="E7785">
        <v>445</v>
      </c>
      <c r="F7785" s="3">
        <v>422.2868980946418</v>
      </c>
    </row>
    <row r="7786" spans="1:6">
      <c r="A7786">
        <v>18</v>
      </c>
      <c r="B7786">
        <v>-90.325000000000003</v>
      </c>
      <c r="C7786">
        <v>1435</v>
      </c>
      <c r="D7786">
        <v>275000</v>
      </c>
      <c r="E7786">
        <v>420</v>
      </c>
      <c r="F7786" s="3">
        <v>437.44353137085653</v>
      </c>
    </row>
    <row r="7787" spans="1:6">
      <c r="A7787">
        <v>19</v>
      </c>
      <c r="B7787">
        <v>-90.218999999999994</v>
      </c>
      <c r="C7787">
        <v>1435</v>
      </c>
      <c r="D7787">
        <v>275000</v>
      </c>
      <c r="E7787">
        <v>448</v>
      </c>
      <c r="F7787" s="3">
        <v>443.84382856926868</v>
      </c>
    </row>
    <row r="7788" spans="1:6">
      <c r="A7788">
        <v>20</v>
      </c>
      <c r="B7788">
        <v>-90.105999999999995</v>
      </c>
      <c r="C7788">
        <v>1435</v>
      </c>
      <c r="D7788">
        <v>275000</v>
      </c>
      <c r="E7788">
        <v>482</v>
      </c>
      <c r="F7788" s="3">
        <v>442.08261600573087</v>
      </c>
    </row>
    <row r="7789" spans="1:6">
      <c r="A7789">
        <v>21</v>
      </c>
      <c r="B7789">
        <v>-89.991</v>
      </c>
      <c r="C7789">
        <v>1435</v>
      </c>
      <c r="D7789">
        <v>275000</v>
      </c>
      <c r="E7789">
        <v>448</v>
      </c>
      <c r="F7789" s="3">
        <v>431.52954688800139</v>
      </c>
    </row>
    <row r="7790" spans="1:6">
      <c r="A7790">
        <v>22</v>
      </c>
      <c r="B7790">
        <v>-89.876999999999995</v>
      </c>
      <c r="C7790">
        <v>1435</v>
      </c>
      <c r="D7790">
        <v>275000</v>
      </c>
      <c r="E7790">
        <v>390</v>
      </c>
      <c r="F7790" s="3">
        <v>413.59899219121382</v>
      </c>
    </row>
    <row r="7791" spans="1:6">
      <c r="A7791">
        <v>23</v>
      </c>
      <c r="B7791">
        <v>-89.757999999999996</v>
      </c>
      <c r="C7791">
        <v>1435</v>
      </c>
      <c r="D7791">
        <v>275000</v>
      </c>
      <c r="E7791">
        <v>397</v>
      </c>
      <c r="F7791" s="3">
        <v>389.07424217757932</v>
      </c>
    </row>
    <row r="7792" spans="1:6">
      <c r="A7792">
        <v>24</v>
      </c>
      <c r="B7792">
        <v>-89.641999999999996</v>
      </c>
      <c r="C7792">
        <v>1435</v>
      </c>
      <c r="D7792">
        <v>275000</v>
      </c>
      <c r="E7792">
        <v>374</v>
      </c>
      <c r="F7792" s="3">
        <v>361.95432334356155</v>
      </c>
    </row>
    <row r="7793" spans="1:6">
      <c r="A7793">
        <v>25</v>
      </c>
      <c r="B7793">
        <v>-89.534999999999997</v>
      </c>
      <c r="C7793">
        <v>1435</v>
      </c>
      <c r="D7793">
        <v>275000</v>
      </c>
      <c r="E7793">
        <v>323</v>
      </c>
      <c r="F7793" s="3">
        <v>336.27349836418728</v>
      </c>
    </row>
    <row r="7794" spans="1:6">
      <c r="A7794">
        <v>26</v>
      </c>
      <c r="B7794">
        <v>-89.43</v>
      </c>
      <c r="C7794">
        <v>1435</v>
      </c>
      <c r="D7794">
        <v>275000</v>
      </c>
      <c r="E7794">
        <v>305</v>
      </c>
      <c r="F7794" s="3">
        <v>312.12895552594267</v>
      </c>
    </row>
    <row r="7795" spans="1:6">
      <c r="A7795">
        <v>27</v>
      </c>
      <c r="B7795">
        <v>-89.316000000000003</v>
      </c>
      <c r="C7795">
        <v>1435</v>
      </c>
      <c r="D7795">
        <v>275000</v>
      </c>
      <c r="E7795">
        <v>269</v>
      </c>
      <c r="F7795" s="3">
        <v>288.50971333450553</v>
      </c>
    </row>
    <row r="7796" spans="1:6">
      <c r="A7796">
        <v>28</v>
      </c>
      <c r="B7796">
        <v>-89.195999999999998</v>
      </c>
      <c r="C7796">
        <v>1435</v>
      </c>
      <c r="D7796">
        <v>275000</v>
      </c>
      <c r="E7796">
        <v>282</v>
      </c>
      <c r="F7796" s="3">
        <v>267.57919799898434</v>
      </c>
    </row>
    <row r="7797" spans="1:6">
      <c r="A7797">
        <v>29</v>
      </c>
      <c r="B7797">
        <v>-89.090999999999994</v>
      </c>
      <c r="C7797">
        <v>1435</v>
      </c>
      <c r="D7797">
        <v>275000</v>
      </c>
      <c r="E7797">
        <v>254</v>
      </c>
      <c r="F7797" s="3">
        <v>252.91261845405413</v>
      </c>
    </row>
    <row r="7798" spans="1:6">
      <c r="A7798">
        <v>30</v>
      </c>
      <c r="B7798">
        <v>-88.971999999999994</v>
      </c>
      <c r="C7798">
        <v>1435</v>
      </c>
      <c r="D7798">
        <v>275000</v>
      </c>
      <c r="E7798">
        <v>250</v>
      </c>
      <c r="F7798" s="3">
        <v>240.29880815128902</v>
      </c>
    </row>
    <row r="7799" spans="1:6">
      <c r="A7799">
        <v>31</v>
      </c>
      <c r="B7799">
        <v>-88.86</v>
      </c>
      <c r="C7799">
        <v>1435</v>
      </c>
      <c r="D7799">
        <v>275000</v>
      </c>
      <c r="E7799">
        <v>218</v>
      </c>
      <c r="F7799" s="3">
        <v>231.89500022767936</v>
      </c>
    </row>
    <row r="7800" spans="1:6">
      <c r="A7800">
        <v>32</v>
      </c>
      <c r="B7800">
        <v>-88.751999999999995</v>
      </c>
      <c r="C7800">
        <v>1435</v>
      </c>
      <c r="D7800">
        <v>275000</v>
      </c>
      <c r="E7800">
        <v>228</v>
      </c>
      <c r="F7800" s="3">
        <v>226.43117330275606</v>
      </c>
    </row>
    <row r="7801" spans="1:6">
      <c r="A7801" t="s">
        <v>0</v>
      </c>
    </row>
    <row r="7802" spans="1:6">
      <c r="A7802" t="s">
        <v>0</v>
      </c>
    </row>
    <row r="7803" spans="1:6">
      <c r="A7803" t="s">
        <v>0</v>
      </c>
    </row>
    <row r="7804" spans="1:6">
      <c r="A7804" t="s">
        <v>0</v>
      </c>
    </row>
    <row r="7805" spans="1:6">
      <c r="A7805" t="s">
        <v>288</v>
      </c>
    </row>
    <row r="7806" spans="1:6">
      <c r="A7806" t="s">
        <v>149</v>
      </c>
    </row>
    <row r="7807" spans="1:6">
      <c r="A7807" t="s">
        <v>3</v>
      </c>
    </row>
    <row r="7808" spans="1:6">
      <c r="A7808" t="s">
        <v>4</v>
      </c>
    </row>
    <row r="7809" spans="1:10">
      <c r="A7809" t="s">
        <v>5</v>
      </c>
    </row>
    <row r="7810" spans="1:10">
      <c r="A7810" t="s">
        <v>289</v>
      </c>
    </row>
    <row r="7811" spans="1:10">
      <c r="A7811" t="s">
        <v>7</v>
      </c>
    </row>
    <row r="7812" spans="1:10">
      <c r="A7812" t="s">
        <v>8</v>
      </c>
    </row>
    <row r="7813" spans="1:10">
      <c r="A7813" t="s">
        <v>9</v>
      </c>
    </row>
    <row r="7814" spans="1:10">
      <c r="A7814" t="s">
        <v>10</v>
      </c>
    </row>
    <row r="7815" spans="1:10">
      <c r="A7815" t="s">
        <v>11</v>
      </c>
    </row>
    <row r="7816" spans="1:10">
      <c r="A7816" t="s">
        <v>0</v>
      </c>
    </row>
    <row r="7817" spans="1:10">
      <c r="A7817" t="s">
        <v>0</v>
      </c>
    </row>
    <row r="7818" spans="1:10">
      <c r="A7818" t="s">
        <v>328</v>
      </c>
      <c r="B7818" t="s">
        <v>307</v>
      </c>
      <c r="C7818" t="s">
        <v>310</v>
      </c>
      <c r="D7818" t="s">
        <v>327</v>
      </c>
      <c r="E7818" t="s">
        <v>326</v>
      </c>
      <c r="F7818" t="s">
        <v>347</v>
      </c>
    </row>
    <row r="7819" spans="1:10">
      <c r="A7819">
        <v>1</v>
      </c>
      <c r="B7819">
        <v>-92.248000000000005</v>
      </c>
      <c r="C7819">
        <v>1436</v>
      </c>
      <c r="D7819">
        <v>275000</v>
      </c>
      <c r="E7819">
        <v>167</v>
      </c>
      <c r="F7819" s="3">
        <v>173.95194891884319</v>
      </c>
      <c r="J7819" t="s">
        <v>514</v>
      </c>
    </row>
    <row r="7820" spans="1:10">
      <c r="A7820">
        <v>2</v>
      </c>
      <c r="B7820">
        <v>-92.138999999999996</v>
      </c>
      <c r="C7820">
        <v>1436</v>
      </c>
      <c r="D7820">
        <v>275000</v>
      </c>
      <c r="E7820">
        <v>159</v>
      </c>
      <c r="F7820" s="3">
        <v>176.44144521335747</v>
      </c>
    </row>
    <row r="7821" spans="1:10">
      <c r="A7821">
        <v>3</v>
      </c>
      <c r="B7821">
        <v>-92.024000000000001</v>
      </c>
      <c r="C7821">
        <v>1436</v>
      </c>
      <c r="D7821">
        <v>275000</v>
      </c>
      <c r="E7821">
        <v>171</v>
      </c>
      <c r="F7821" s="3">
        <v>179.30708105120033</v>
      </c>
    </row>
    <row r="7822" spans="1:10">
      <c r="A7822">
        <v>4</v>
      </c>
      <c r="B7822">
        <v>-91.912000000000006</v>
      </c>
      <c r="C7822">
        <v>1436</v>
      </c>
      <c r="D7822">
        <v>275000</v>
      </c>
      <c r="E7822">
        <v>160</v>
      </c>
      <c r="F7822" s="3">
        <v>182.53405436492059</v>
      </c>
    </row>
    <row r="7823" spans="1:10">
      <c r="A7823">
        <v>5</v>
      </c>
      <c r="B7823">
        <v>-91.8</v>
      </c>
      <c r="C7823">
        <v>1436</v>
      </c>
      <c r="D7823">
        <v>275000</v>
      </c>
      <c r="E7823">
        <v>219</v>
      </c>
      <c r="F7823" s="3">
        <v>186.5145205144257</v>
      </c>
    </row>
    <row r="7824" spans="1:10">
      <c r="A7824">
        <v>6</v>
      </c>
      <c r="B7824">
        <v>-91.694000000000003</v>
      </c>
      <c r="C7824">
        <v>1436</v>
      </c>
      <c r="D7824">
        <v>275000</v>
      </c>
      <c r="E7824">
        <v>202</v>
      </c>
      <c r="F7824" s="3">
        <v>191.41130914875018</v>
      </c>
    </row>
    <row r="7825" spans="1:6">
      <c r="A7825">
        <v>7</v>
      </c>
      <c r="B7825">
        <v>-91.581000000000003</v>
      </c>
      <c r="C7825">
        <v>1436</v>
      </c>
      <c r="D7825">
        <v>275000</v>
      </c>
      <c r="E7825">
        <v>223</v>
      </c>
      <c r="F7825" s="3">
        <v>198.48983495850632</v>
      </c>
    </row>
    <row r="7826" spans="1:6">
      <c r="A7826">
        <v>8</v>
      </c>
      <c r="B7826">
        <v>-91.465000000000003</v>
      </c>
      <c r="C7826">
        <v>1436</v>
      </c>
      <c r="D7826">
        <v>275000</v>
      </c>
      <c r="E7826">
        <v>211</v>
      </c>
      <c r="F7826" s="3">
        <v>208.64326061155577</v>
      </c>
    </row>
    <row r="7827" spans="1:6">
      <c r="A7827">
        <v>9</v>
      </c>
      <c r="B7827">
        <v>-91.349000000000004</v>
      </c>
      <c r="C7827">
        <v>1436</v>
      </c>
      <c r="D7827">
        <v>275000</v>
      </c>
      <c r="E7827">
        <v>243</v>
      </c>
      <c r="F7827" s="3">
        <v>222.76821997495745</v>
      </c>
    </row>
    <row r="7828" spans="1:6">
      <c r="A7828">
        <v>10</v>
      </c>
      <c r="B7828">
        <v>-91.233999999999995</v>
      </c>
      <c r="C7828">
        <v>1436</v>
      </c>
      <c r="D7828">
        <v>275000</v>
      </c>
      <c r="E7828">
        <v>256</v>
      </c>
      <c r="F7828" s="3">
        <v>241.67096287407975</v>
      </c>
    </row>
    <row r="7829" spans="1:6">
      <c r="A7829">
        <v>11</v>
      </c>
      <c r="B7829">
        <v>-91.123999999999995</v>
      </c>
      <c r="C7829">
        <v>1436</v>
      </c>
      <c r="D7829">
        <v>275000</v>
      </c>
      <c r="E7829">
        <v>283</v>
      </c>
      <c r="F7829" s="3">
        <v>264.90991433508867</v>
      </c>
    </row>
    <row r="7830" spans="1:6">
      <c r="A7830">
        <v>12</v>
      </c>
      <c r="B7830">
        <v>-91.009</v>
      </c>
      <c r="C7830">
        <v>1436</v>
      </c>
      <c r="D7830">
        <v>275000</v>
      </c>
      <c r="E7830">
        <v>268</v>
      </c>
      <c r="F7830" s="3">
        <v>294.58714220871707</v>
      </c>
    </row>
    <row r="7831" spans="1:6">
      <c r="A7831">
        <v>13</v>
      </c>
      <c r="B7831">
        <v>-90.894999999999996</v>
      </c>
      <c r="C7831">
        <v>1436</v>
      </c>
      <c r="D7831">
        <v>275000</v>
      </c>
      <c r="E7831">
        <v>353</v>
      </c>
      <c r="F7831" s="3">
        <v>328.50882237825266</v>
      </c>
    </row>
    <row r="7832" spans="1:6">
      <c r="A7832">
        <v>14</v>
      </c>
      <c r="B7832">
        <v>-90.787000000000006</v>
      </c>
      <c r="C7832">
        <v>1436</v>
      </c>
      <c r="D7832">
        <v>275000</v>
      </c>
      <c r="E7832">
        <v>329</v>
      </c>
      <c r="F7832" s="3">
        <v>362.97247655000598</v>
      </c>
    </row>
    <row r="7833" spans="1:6">
      <c r="A7833">
        <v>15</v>
      </c>
      <c r="B7833">
        <v>-90.671999999999997</v>
      </c>
      <c r="C7833">
        <v>1436</v>
      </c>
      <c r="D7833">
        <v>275000</v>
      </c>
      <c r="E7833">
        <v>374</v>
      </c>
      <c r="F7833" s="3">
        <v>399.26167008275797</v>
      </c>
    </row>
    <row r="7834" spans="1:6">
      <c r="A7834">
        <v>16</v>
      </c>
      <c r="B7834">
        <v>-90.555999999999997</v>
      </c>
      <c r="C7834">
        <v>1436</v>
      </c>
      <c r="D7834">
        <v>275000</v>
      </c>
      <c r="E7834">
        <v>422</v>
      </c>
      <c r="F7834" s="3">
        <v>431.74887278649572</v>
      </c>
    </row>
    <row r="7835" spans="1:6">
      <c r="A7835">
        <v>17</v>
      </c>
      <c r="B7835">
        <v>-90.44</v>
      </c>
      <c r="C7835">
        <v>1436</v>
      </c>
      <c r="D7835">
        <v>275000</v>
      </c>
      <c r="E7835">
        <v>466</v>
      </c>
      <c r="F7835" s="3">
        <v>456.28381901771411</v>
      </c>
    </row>
    <row r="7836" spans="1:6">
      <c r="A7836">
        <v>18</v>
      </c>
      <c r="B7836">
        <v>-90.325000000000003</v>
      </c>
      <c r="C7836">
        <v>1436</v>
      </c>
      <c r="D7836">
        <v>275000</v>
      </c>
      <c r="E7836">
        <v>484</v>
      </c>
      <c r="F7836" s="3">
        <v>469.73273939271854</v>
      </c>
    </row>
    <row r="7837" spans="1:6">
      <c r="A7837">
        <v>19</v>
      </c>
      <c r="B7837">
        <v>-90.218999999999994</v>
      </c>
      <c r="C7837">
        <v>1436</v>
      </c>
      <c r="D7837">
        <v>275000</v>
      </c>
      <c r="E7837">
        <v>507</v>
      </c>
      <c r="F7837" s="3">
        <v>471.13959163432884</v>
      </c>
    </row>
    <row r="7838" spans="1:6">
      <c r="A7838">
        <v>20</v>
      </c>
      <c r="B7838">
        <v>-90.105999999999995</v>
      </c>
      <c r="C7838">
        <v>1436</v>
      </c>
      <c r="D7838">
        <v>275000</v>
      </c>
      <c r="E7838">
        <v>463</v>
      </c>
      <c r="F7838" s="3">
        <v>461.1375591015489</v>
      </c>
    </row>
    <row r="7839" spans="1:6">
      <c r="A7839">
        <v>21</v>
      </c>
      <c r="B7839">
        <v>-89.991</v>
      </c>
      <c r="C7839">
        <v>1436</v>
      </c>
      <c r="D7839">
        <v>275000</v>
      </c>
      <c r="E7839">
        <v>456</v>
      </c>
      <c r="F7839" s="3">
        <v>440.52429473744132</v>
      </c>
    </row>
    <row r="7840" spans="1:6">
      <c r="A7840">
        <v>22</v>
      </c>
      <c r="B7840">
        <v>-89.876999999999995</v>
      </c>
      <c r="C7840">
        <v>1436</v>
      </c>
      <c r="D7840">
        <v>275000</v>
      </c>
      <c r="E7840">
        <v>394</v>
      </c>
      <c r="F7840" s="3">
        <v>412.75435928324345</v>
      </c>
    </row>
    <row r="7841" spans="1:6">
      <c r="A7841">
        <v>23</v>
      </c>
      <c r="B7841">
        <v>-89.757999999999996</v>
      </c>
      <c r="C7841">
        <v>1436</v>
      </c>
      <c r="D7841">
        <v>275000</v>
      </c>
      <c r="E7841">
        <v>366</v>
      </c>
      <c r="F7841" s="3">
        <v>379.95511647646276</v>
      </c>
    </row>
    <row r="7842" spans="1:6">
      <c r="A7842">
        <v>24</v>
      </c>
      <c r="B7842">
        <v>-89.641999999999996</v>
      </c>
      <c r="C7842">
        <v>1436</v>
      </c>
      <c r="D7842">
        <v>275000</v>
      </c>
      <c r="E7842">
        <v>342</v>
      </c>
      <c r="F7842" s="3">
        <v>348.03801778298049</v>
      </c>
    </row>
    <row r="7843" spans="1:6">
      <c r="A7843">
        <v>25</v>
      </c>
      <c r="B7843">
        <v>-89.534999999999997</v>
      </c>
      <c r="C7843">
        <v>1436</v>
      </c>
      <c r="D7843">
        <v>275000</v>
      </c>
      <c r="E7843">
        <v>332</v>
      </c>
      <c r="F7843" s="3">
        <v>321.26412266660515</v>
      </c>
    </row>
    <row r="7844" spans="1:6">
      <c r="A7844">
        <v>26</v>
      </c>
      <c r="B7844">
        <v>-89.43</v>
      </c>
      <c r="C7844">
        <v>1436</v>
      </c>
      <c r="D7844">
        <v>275000</v>
      </c>
      <c r="E7844">
        <v>300</v>
      </c>
      <c r="F7844" s="3">
        <v>298.99555719703136</v>
      </c>
    </row>
    <row r="7845" spans="1:6">
      <c r="A7845">
        <v>27</v>
      </c>
      <c r="B7845">
        <v>-89.316000000000003</v>
      </c>
      <c r="C7845">
        <v>1436</v>
      </c>
      <c r="D7845">
        <v>275000</v>
      </c>
      <c r="E7845">
        <v>275</v>
      </c>
      <c r="F7845" s="3">
        <v>280.04938485222164</v>
      </c>
    </row>
    <row r="7846" spans="1:6">
      <c r="A7846">
        <v>28</v>
      </c>
      <c r="B7846">
        <v>-89.195999999999998</v>
      </c>
      <c r="C7846">
        <v>1436</v>
      </c>
      <c r="D7846">
        <v>275000</v>
      </c>
      <c r="E7846">
        <v>272</v>
      </c>
      <c r="F7846" s="3">
        <v>265.91631606827679</v>
      </c>
    </row>
    <row r="7847" spans="1:6">
      <c r="A7847">
        <v>29</v>
      </c>
      <c r="B7847">
        <v>-89.090999999999994</v>
      </c>
      <c r="C7847">
        <v>1436</v>
      </c>
      <c r="D7847">
        <v>275000</v>
      </c>
      <c r="E7847">
        <v>249</v>
      </c>
      <c r="F7847" s="3">
        <v>257.84385250887607</v>
      </c>
    </row>
    <row r="7848" spans="1:6">
      <c r="A7848">
        <v>30</v>
      </c>
      <c r="B7848">
        <v>-88.971999999999994</v>
      </c>
      <c r="C7848">
        <v>1436</v>
      </c>
      <c r="D7848">
        <v>275000</v>
      </c>
      <c r="E7848">
        <v>244</v>
      </c>
      <c r="F7848" s="3">
        <v>252.5514540736672</v>
      </c>
    </row>
    <row r="7849" spans="1:6">
      <c r="A7849">
        <v>31</v>
      </c>
      <c r="B7849">
        <v>-88.86</v>
      </c>
      <c r="C7849">
        <v>1436</v>
      </c>
      <c r="D7849">
        <v>275000</v>
      </c>
      <c r="E7849">
        <v>227</v>
      </c>
      <c r="F7849" s="3">
        <v>250.33583284379836</v>
      </c>
    </row>
    <row r="7850" spans="1:6">
      <c r="A7850">
        <v>32</v>
      </c>
      <c r="B7850">
        <v>-88.751999999999995</v>
      </c>
      <c r="C7850">
        <v>1436</v>
      </c>
      <c r="D7850">
        <v>275000</v>
      </c>
      <c r="E7850">
        <v>283</v>
      </c>
      <c r="F7850" s="3">
        <v>249.93985284144557</v>
      </c>
    </row>
    <row r="7851" spans="1:6">
      <c r="A7851" t="s">
        <v>0</v>
      </c>
    </row>
    <row r="7852" spans="1:6">
      <c r="A7852" t="s">
        <v>0</v>
      </c>
    </row>
    <row r="7853" spans="1:6">
      <c r="A7853" t="s">
        <v>0</v>
      </c>
    </row>
    <row r="7854" spans="1:6">
      <c r="A7854" t="s">
        <v>0</v>
      </c>
    </row>
    <row r="7855" spans="1:6">
      <c r="A7855" t="s">
        <v>290</v>
      </c>
    </row>
    <row r="7856" spans="1:6">
      <c r="A7856" t="s">
        <v>149</v>
      </c>
    </row>
    <row r="7857" spans="1:10">
      <c r="A7857" t="s">
        <v>3</v>
      </c>
    </row>
    <row r="7858" spans="1:10">
      <c r="A7858" t="s">
        <v>4</v>
      </c>
    </row>
    <row r="7859" spans="1:10">
      <c r="A7859" t="s">
        <v>5</v>
      </c>
    </row>
    <row r="7860" spans="1:10">
      <c r="A7860" t="s">
        <v>291</v>
      </c>
    </row>
    <row r="7861" spans="1:10">
      <c r="A7861" t="s">
        <v>7</v>
      </c>
    </row>
    <row r="7862" spans="1:10">
      <c r="A7862" t="s">
        <v>8</v>
      </c>
    </row>
    <row r="7863" spans="1:10">
      <c r="A7863" t="s">
        <v>9</v>
      </c>
    </row>
    <row r="7864" spans="1:10">
      <c r="A7864" t="s">
        <v>10</v>
      </c>
    </row>
    <row r="7865" spans="1:10">
      <c r="A7865" t="s">
        <v>11</v>
      </c>
    </row>
    <row r="7866" spans="1:10">
      <c r="A7866" t="s">
        <v>0</v>
      </c>
    </row>
    <row r="7867" spans="1:10">
      <c r="A7867" t="s">
        <v>0</v>
      </c>
    </row>
    <row r="7868" spans="1:10">
      <c r="A7868" t="s">
        <v>328</v>
      </c>
      <c r="B7868" t="s">
        <v>307</v>
      </c>
      <c r="C7868" t="s">
        <v>310</v>
      </c>
      <c r="D7868" t="s">
        <v>327</v>
      </c>
      <c r="E7868" t="s">
        <v>326</v>
      </c>
      <c r="F7868" t="s">
        <v>347</v>
      </c>
    </row>
    <row r="7869" spans="1:10">
      <c r="A7869">
        <v>1</v>
      </c>
      <c r="B7869">
        <v>-92.248000000000005</v>
      </c>
      <c r="C7869">
        <v>1443</v>
      </c>
      <c r="D7869">
        <v>275000</v>
      </c>
      <c r="E7869">
        <v>151</v>
      </c>
      <c r="F7869" s="3">
        <v>153.43902875126113</v>
      </c>
      <c r="J7869" t="s">
        <v>515</v>
      </c>
    </row>
    <row r="7870" spans="1:10">
      <c r="A7870">
        <v>2</v>
      </c>
      <c r="B7870">
        <v>-92.138999999999996</v>
      </c>
      <c r="C7870">
        <v>1443</v>
      </c>
      <c r="D7870">
        <v>275000</v>
      </c>
      <c r="E7870">
        <v>138</v>
      </c>
      <c r="F7870" s="3">
        <v>157.56556933655253</v>
      </c>
    </row>
    <row r="7871" spans="1:10">
      <c r="A7871">
        <v>3</v>
      </c>
      <c r="B7871">
        <v>-92.024000000000001</v>
      </c>
      <c r="C7871">
        <v>1443</v>
      </c>
      <c r="D7871">
        <v>275000</v>
      </c>
      <c r="E7871">
        <v>133</v>
      </c>
      <c r="F7871" s="3">
        <v>162.95663399982496</v>
      </c>
    </row>
    <row r="7872" spans="1:10">
      <c r="A7872">
        <v>4</v>
      </c>
      <c r="B7872">
        <v>-91.912000000000006</v>
      </c>
      <c r="C7872">
        <v>1443</v>
      </c>
      <c r="D7872">
        <v>275000</v>
      </c>
      <c r="E7872">
        <v>188</v>
      </c>
      <c r="F7872" s="3">
        <v>169.75759225342296</v>
      </c>
    </row>
    <row r="7873" spans="1:6">
      <c r="A7873">
        <v>5</v>
      </c>
      <c r="B7873">
        <v>-91.8</v>
      </c>
      <c r="C7873">
        <v>1443</v>
      </c>
      <c r="D7873">
        <v>275000</v>
      </c>
      <c r="E7873">
        <v>202</v>
      </c>
      <c r="F7873" s="3">
        <v>178.76208121795773</v>
      </c>
    </row>
    <row r="7874" spans="1:6">
      <c r="A7874">
        <v>6</v>
      </c>
      <c r="B7874">
        <v>-91.694000000000003</v>
      </c>
      <c r="C7874">
        <v>1443</v>
      </c>
      <c r="D7874">
        <v>275000</v>
      </c>
      <c r="E7874">
        <v>208</v>
      </c>
      <c r="F7874" s="3">
        <v>190.02472271849072</v>
      </c>
    </row>
    <row r="7875" spans="1:6">
      <c r="A7875">
        <v>7</v>
      </c>
      <c r="B7875">
        <v>-91.581000000000003</v>
      </c>
      <c r="C7875">
        <v>1443</v>
      </c>
      <c r="D7875">
        <v>275000</v>
      </c>
      <c r="E7875">
        <v>253</v>
      </c>
      <c r="F7875" s="3">
        <v>205.77088103651062</v>
      </c>
    </row>
    <row r="7876" spans="1:6">
      <c r="A7876">
        <v>8</v>
      </c>
      <c r="B7876">
        <v>-91.465000000000003</v>
      </c>
      <c r="C7876">
        <v>1443</v>
      </c>
      <c r="D7876">
        <v>275000</v>
      </c>
      <c r="E7876">
        <v>252</v>
      </c>
      <c r="F7876" s="3">
        <v>226.72957771268756</v>
      </c>
    </row>
    <row r="7877" spans="1:6">
      <c r="A7877">
        <v>9</v>
      </c>
      <c r="B7877">
        <v>-91.349000000000004</v>
      </c>
      <c r="C7877">
        <v>1443</v>
      </c>
      <c r="D7877">
        <v>275000</v>
      </c>
      <c r="E7877">
        <v>257</v>
      </c>
      <c r="F7877" s="3">
        <v>253.0564329783279</v>
      </c>
    </row>
    <row r="7878" spans="1:6">
      <c r="A7878">
        <v>10</v>
      </c>
      <c r="B7878">
        <v>-91.233999999999995</v>
      </c>
      <c r="C7878">
        <v>1443</v>
      </c>
      <c r="D7878">
        <v>275000</v>
      </c>
      <c r="E7878">
        <v>266</v>
      </c>
      <c r="F7878" s="3">
        <v>284.41930436202443</v>
      </c>
    </row>
    <row r="7879" spans="1:6">
      <c r="A7879">
        <v>11</v>
      </c>
      <c r="B7879">
        <v>-91.123999999999995</v>
      </c>
      <c r="C7879">
        <v>1443</v>
      </c>
      <c r="D7879">
        <v>275000</v>
      </c>
      <c r="E7879">
        <v>305</v>
      </c>
      <c r="F7879" s="3">
        <v>318.59960242376832</v>
      </c>
    </row>
    <row r="7880" spans="1:6">
      <c r="A7880">
        <v>12</v>
      </c>
      <c r="B7880">
        <v>-91.009</v>
      </c>
      <c r="C7880">
        <v>1443</v>
      </c>
      <c r="D7880">
        <v>275000</v>
      </c>
      <c r="E7880">
        <v>334</v>
      </c>
      <c r="F7880" s="3">
        <v>357.11701014950359</v>
      </c>
    </row>
    <row r="7881" spans="1:6">
      <c r="A7881">
        <v>13</v>
      </c>
      <c r="B7881">
        <v>-90.894999999999996</v>
      </c>
      <c r="C7881">
        <v>1443</v>
      </c>
      <c r="D7881">
        <v>275000</v>
      </c>
      <c r="E7881">
        <v>373</v>
      </c>
      <c r="F7881" s="3">
        <v>395.705616604748</v>
      </c>
    </row>
    <row r="7882" spans="1:6">
      <c r="A7882">
        <v>14</v>
      </c>
      <c r="B7882">
        <v>-90.787000000000006</v>
      </c>
      <c r="C7882">
        <v>1443</v>
      </c>
      <c r="D7882">
        <v>275000</v>
      </c>
      <c r="E7882">
        <v>438</v>
      </c>
      <c r="F7882" s="3">
        <v>429.90825054050498</v>
      </c>
    </row>
    <row r="7883" spans="1:6">
      <c r="A7883">
        <v>15</v>
      </c>
      <c r="B7883">
        <v>-90.671999999999997</v>
      </c>
      <c r="C7883">
        <v>1443</v>
      </c>
      <c r="D7883">
        <v>275000</v>
      </c>
      <c r="E7883">
        <v>464</v>
      </c>
      <c r="F7883" s="3">
        <v>460.68286700390894</v>
      </c>
    </row>
    <row r="7884" spans="1:6">
      <c r="A7884">
        <v>16</v>
      </c>
      <c r="B7884">
        <v>-90.555999999999997</v>
      </c>
      <c r="C7884">
        <v>1443</v>
      </c>
      <c r="D7884">
        <v>275000</v>
      </c>
      <c r="E7884">
        <v>466</v>
      </c>
      <c r="F7884" s="3">
        <v>482.83094418560358</v>
      </c>
    </row>
    <row r="7885" spans="1:6">
      <c r="A7885">
        <v>17</v>
      </c>
      <c r="B7885">
        <v>-90.44</v>
      </c>
      <c r="C7885">
        <v>1443</v>
      </c>
      <c r="D7885">
        <v>275000</v>
      </c>
      <c r="E7885">
        <v>530</v>
      </c>
      <c r="F7885" s="3">
        <v>493.80018869651559</v>
      </c>
    </row>
    <row r="7886" spans="1:6">
      <c r="A7886">
        <v>18</v>
      </c>
      <c r="B7886">
        <v>-90.325000000000003</v>
      </c>
      <c r="C7886">
        <v>1443</v>
      </c>
      <c r="D7886">
        <v>275000</v>
      </c>
      <c r="E7886">
        <v>493</v>
      </c>
      <c r="F7886" s="3">
        <v>492.67455054644711</v>
      </c>
    </row>
    <row r="7887" spans="1:6">
      <c r="A7887">
        <v>19</v>
      </c>
      <c r="B7887">
        <v>-90.218999999999994</v>
      </c>
      <c r="C7887">
        <v>1443</v>
      </c>
      <c r="D7887">
        <v>275000</v>
      </c>
      <c r="E7887">
        <v>484</v>
      </c>
      <c r="F7887" s="3">
        <v>481.43907391907891</v>
      </c>
    </row>
    <row r="7888" spans="1:6">
      <c r="A7888">
        <v>20</v>
      </c>
      <c r="B7888">
        <v>-90.105999999999995</v>
      </c>
      <c r="C7888">
        <v>1443</v>
      </c>
      <c r="D7888">
        <v>275000</v>
      </c>
      <c r="E7888">
        <v>466</v>
      </c>
      <c r="F7888" s="3">
        <v>460.2776403363751</v>
      </c>
    </row>
    <row r="7889" spans="1:6">
      <c r="A7889">
        <v>21</v>
      </c>
      <c r="B7889">
        <v>-89.991</v>
      </c>
      <c r="C7889">
        <v>1443</v>
      </c>
      <c r="D7889">
        <v>275000</v>
      </c>
      <c r="E7889">
        <v>464</v>
      </c>
      <c r="F7889" s="3">
        <v>431.6389077688479</v>
      </c>
    </row>
    <row r="7890" spans="1:6">
      <c r="A7890">
        <v>22</v>
      </c>
      <c r="B7890">
        <v>-89.876999999999995</v>
      </c>
      <c r="C7890">
        <v>1443</v>
      </c>
      <c r="D7890">
        <v>275000</v>
      </c>
      <c r="E7890">
        <v>395</v>
      </c>
      <c r="F7890" s="3">
        <v>399.34858549109464</v>
      </c>
    </row>
    <row r="7891" spans="1:6">
      <c r="A7891">
        <v>23</v>
      </c>
      <c r="B7891">
        <v>-89.757999999999996</v>
      </c>
      <c r="C7891">
        <v>1443</v>
      </c>
      <c r="D7891">
        <v>275000</v>
      </c>
      <c r="E7891">
        <v>353</v>
      </c>
      <c r="F7891" s="3">
        <v>364.90558508939267</v>
      </c>
    </row>
    <row r="7892" spans="1:6">
      <c r="A7892">
        <v>24</v>
      </c>
      <c r="B7892">
        <v>-89.641999999999996</v>
      </c>
      <c r="C7892">
        <v>1443</v>
      </c>
      <c r="D7892">
        <v>275000</v>
      </c>
      <c r="E7892">
        <v>323</v>
      </c>
      <c r="F7892" s="3">
        <v>333.45562555208289</v>
      </c>
    </row>
    <row r="7893" spans="1:6">
      <c r="A7893">
        <v>25</v>
      </c>
      <c r="B7893">
        <v>-89.534999999999997</v>
      </c>
      <c r="C7893">
        <v>1443</v>
      </c>
      <c r="D7893">
        <v>275000</v>
      </c>
      <c r="E7893">
        <v>299</v>
      </c>
      <c r="F7893" s="3">
        <v>308.05651781201539</v>
      </c>
    </row>
    <row r="7894" spans="1:6">
      <c r="A7894">
        <v>26</v>
      </c>
      <c r="B7894">
        <v>-89.43</v>
      </c>
      <c r="C7894">
        <v>1443</v>
      </c>
      <c r="D7894">
        <v>275000</v>
      </c>
      <c r="E7894">
        <v>291</v>
      </c>
      <c r="F7894" s="3">
        <v>287.38073245063487</v>
      </c>
    </row>
    <row r="7895" spans="1:6">
      <c r="A7895">
        <v>27</v>
      </c>
      <c r="B7895">
        <v>-89.316000000000003</v>
      </c>
      <c r="C7895">
        <v>1443</v>
      </c>
      <c r="D7895">
        <v>275000</v>
      </c>
      <c r="E7895">
        <v>265</v>
      </c>
      <c r="F7895" s="3">
        <v>269.97980378422517</v>
      </c>
    </row>
    <row r="7896" spans="1:6">
      <c r="A7896">
        <v>28</v>
      </c>
      <c r="B7896">
        <v>-89.195999999999998</v>
      </c>
      <c r="C7896">
        <v>1443</v>
      </c>
      <c r="D7896">
        <v>275000</v>
      </c>
      <c r="E7896">
        <v>256</v>
      </c>
      <c r="F7896" s="3">
        <v>257.02950123240788</v>
      </c>
    </row>
    <row r="7897" spans="1:6">
      <c r="A7897">
        <v>29</v>
      </c>
      <c r="B7897">
        <v>-89.090999999999994</v>
      </c>
      <c r="C7897">
        <v>1443</v>
      </c>
      <c r="D7897">
        <v>275000</v>
      </c>
      <c r="E7897">
        <v>229</v>
      </c>
      <c r="F7897" s="3">
        <v>249.6076444279455</v>
      </c>
    </row>
    <row r="7898" spans="1:6">
      <c r="A7898">
        <v>30</v>
      </c>
      <c r="B7898">
        <v>-88.971999999999994</v>
      </c>
      <c r="C7898">
        <v>1443</v>
      </c>
      <c r="D7898">
        <v>275000</v>
      </c>
      <c r="E7898">
        <v>253</v>
      </c>
      <c r="F7898" s="3">
        <v>244.72916443453545</v>
      </c>
    </row>
    <row r="7899" spans="1:6">
      <c r="A7899">
        <v>31</v>
      </c>
      <c r="B7899">
        <v>-88.86</v>
      </c>
      <c r="C7899">
        <v>1443</v>
      </c>
      <c r="D7899">
        <v>275000</v>
      </c>
      <c r="E7899">
        <v>234</v>
      </c>
      <c r="F7899" s="3">
        <v>242.72614312873364</v>
      </c>
    </row>
    <row r="7900" spans="1:6">
      <c r="A7900">
        <v>32</v>
      </c>
      <c r="B7900">
        <v>-88.751999999999995</v>
      </c>
      <c r="C7900">
        <v>1443</v>
      </c>
      <c r="D7900">
        <v>275000</v>
      </c>
      <c r="E7900">
        <v>267</v>
      </c>
      <c r="F7900" s="3">
        <v>242.48150986299655</v>
      </c>
    </row>
    <row r="7901" spans="1:6">
      <c r="A7901" t="s">
        <v>0</v>
      </c>
    </row>
    <row r="7902" spans="1:6">
      <c r="A7902" t="s">
        <v>0</v>
      </c>
    </row>
    <row r="7903" spans="1:6">
      <c r="A7903" t="s">
        <v>0</v>
      </c>
    </row>
    <row r="7904" spans="1:6">
      <c r="A7904" t="s">
        <v>0</v>
      </c>
    </row>
    <row r="7905" spans="1:10">
      <c r="A7905" t="s">
        <v>292</v>
      </c>
    </row>
    <row r="7906" spans="1:10">
      <c r="A7906" t="s">
        <v>149</v>
      </c>
    </row>
    <row r="7907" spans="1:10">
      <c r="A7907" t="s">
        <v>3</v>
      </c>
    </row>
    <row r="7908" spans="1:10">
      <c r="A7908" t="s">
        <v>4</v>
      </c>
    </row>
    <row r="7909" spans="1:10">
      <c r="A7909" t="s">
        <v>5</v>
      </c>
    </row>
    <row r="7910" spans="1:10">
      <c r="A7910" t="s">
        <v>293</v>
      </c>
    </row>
    <row r="7911" spans="1:10">
      <c r="A7911" t="s">
        <v>7</v>
      </c>
    </row>
    <row r="7912" spans="1:10">
      <c r="A7912" t="s">
        <v>8</v>
      </c>
    </row>
    <row r="7913" spans="1:10">
      <c r="A7913" t="s">
        <v>9</v>
      </c>
    </row>
    <row r="7914" spans="1:10">
      <c r="A7914" t="s">
        <v>10</v>
      </c>
    </row>
    <row r="7915" spans="1:10">
      <c r="A7915" t="s">
        <v>11</v>
      </c>
    </row>
    <row r="7916" spans="1:10">
      <c r="A7916" t="s">
        <v>0</v>
      </c>
    </row>
    <row r="7917" spans="1:10">
      <c r="A7917" t="s">
        <v>0</v>
      </c>
    </row>
    <row r="7918" spans="1:10">
      <c r="A7918" t="s">
        <v>328</v>
      </c>
      <c r="B7918" t="s">
        <v>307</v>
      </c>
      <c r="C7918" t="s">
        <v>310</v>
      </c>
      <c r="D7918" t="s">
        <v>327</v>
      </c>
      <c r="E7918" t="s">
        <v>326</v>
      </c>
      <c r="F7918" t="s">
        <v>347</v>
      </c>
    </row>
    <row r="7919" spans="1:10">
      <c r="A7919">
        <v>1</v>
      </c>
      <c r="B7919">
        <v>-92.248000000000005</v>
      </c>
      <c r="C7919">
        <v>1447</v>
      </c>
      <c r="D7919">
        <v>275000</v>
      </c>
      <c r="E7919">
        <v>149</v>
      </c>
      <c r="F7919" s="3">
        <v>174.93404027405174</v>
      </c>
      <c r="J7919" t="s">
        <v>516</v>
      </c>
    </row>
    <row r="7920" spans="1:10">
      <c r="A7920">
        <v>2</v>
      </c>
      <c r="B7920">
        <v>-92.138999999999996</v>
      </c>
      <c r="C7920">
        <v>1447</v>
      </c>
      <c r="D7920">
        <v>275000</v>
      </c>
      <c r="E7920">
        <v>148</v>
      </c>
      <c r="F7920" s="3">
        <v>177.60725709134087</v>
      </c>
    </row>
    <row r="7921" spans="1:6">
      <c r="A7921">
        <v>3</v>
      </c>
      <c r="B7921">
        <v>-92.024000000000001</v>
      </c>
      <c r="C7921">
        <v>1447</v>
      </c>
      <c r="D7921">
        <v>275000</v>
      </c>
      <c r="E7921">
        <v>195</v>
      </c>
      <c r="F7921" s="3">
        <v>180.64925186054626</v>
      </c>
    </row>
    <row r="7922" spans="1:6">
      <c r="A7922">
        <v>4</v>
      </c>
      <c r="B7922">
        <v>-91.912000000000006</v>
      </c>
      <c r="C7922">
        <v>1447</v>
      </c>
      <c r="D7922">
        <v>275000</v>
      </c>
      <c r="E7922">
        <v>176</v>
      </c>
      <c r="F7922" s="3">
        <v>184.10748368172298</v>
      </c>
    </row>
    <row r="7923" spans="1:6">
      <c r="A7923">
        <v>5</v>
      </c>
      <c r="B7923">
        <v>-91.8</v>
      </c>
      <c r="C7923">
        <v>1447</v>
      </c>
      <c r="D7923">
        <v>275000</v>
      </c>
      <c r="E7923">
        <v>193</v>
      </c>
      <c r="F7923" s="3">
        <v>188.5920542901556</v>
      </c>
    </row>
    <row r="7924" spans="1:6">
      <c r="A7924">
        <v>6</v>
      </c>
      <c r="B7924">
        <v>-91.694000000000003</v>
      </c>
      <c r="C7924">
        <v>1447</v>
      </c>
      <c r="D7924">
        <v>275000</v>
      </c>
      <c r="E7924">
        <v>220</v>
      </c>
      <c r="F7924" s="3">
        <v>194.62897656799151</v>
      </c>
    </row>
    <row r="7925" spans="1:6">
      <c r="A7925">
        <v>7</v>
      </c>
      <c r="B7925">
        <v>-91.581000000000003</v>
      </c>
      <c r="C7925">
        <v>1447</v>
      </c>
      <c r="D7925">
        <v>275000</v>
      </c>
      <c r="E7925">
        <v>230</v>
      </c>
      <c r="F7925" s="3">
        <v>204.42281906115704</v>
      </c>
    </row>
    <row r="7926" spans="1:6">
      <c r="A7926">
        <v>8</v>
      </c>
      <c r="B7926">
        <v>-91.465000000000003</v>
      </c>
      <c r="C7926">
        <v>1447</v>
      </c>
      <c r="D7926">
        <v>275000</v>
      </c>
      <c r="E7926">
        <v>255</v>
      </c>
      <c r="F7926" s="3">
        <v>220.27279274469549</v>
      </c>
    </row>
    <row r="7927" spans="1:6">
      <c r="A7927">
        <v>9</v>
      </c>
      <c r="B7927">
        <v>-91.349000000000004</v>
      </c>
      <c r="C7927">
        <v>1447</v>
      </c>
      <c r="D7927">
        <v>275000</v>
      </c>
      <c r="E7927">
        <v>266</v>
      </c>
      <c r="F7927" s="3">
        <v>244.73544788148885</v>
      </c>
    </row>
    <row r="7928" spans="1:6">
      <c r="A7928">
        <v>10</v>
      </c>
      <c r="B7928">
        <v>-91.233999999999995</v>
      </c>
      <c r="C7928">
        <v>1447</v>
      </c>
      <c r="D7928">
        <v>275000</v>
      </c>
      <c r="E7928">
        <v>296</v>
      </c>
      <c r="F7928" s="3">
        <v>280.05036830242915</v>
      </c>
    </row>
    <row r="7929" spans="1:6">
      <c r="A7929">
        <v>11</v>
      </c>
      <c r="B7929">
        <v>-91.123999999999995</v>
      </c>
      <c r="C7929">
        <v>1447</v>
      </c>
      <c r="D7929">
        <v>275000</v>
      </c>
      <c r="E7929">
        <v>353</v>
      </c>
      <c r="F7929" s="3">
        <v>325.38024084128307</v>
      </c>
    </row>
    <row r="7930" spans="1:6">
      <c r="A7930">
        <v>12</v>
      </c>
      <c r="B7930">
        <v>-91.009</v>
      </c>
      <c r="C7930">
        <v>1447</v>
      </c>
      <c r="D7930">
        <v>275000</v>
      </c>
      <c r="E7930">
        <v>359</v>
      </c>
      <c r="F7930" s="3">
        <v>383.80290291131018</v>
      </c>
    </row>
    <row r="7931" spans="1:6">
      <c r="A7931">
        <v>13</v>
      </c>
      <c r="B7931">
        <v>-90.894999999999996</v>
      </c>
      <c r="C7931">
        <v>1447</v>
      </c>
      <c r="D7931">
        <v>275000</v>
      </c>
      <c r="E7931">
        <v>419</v>
      </c>
      <c r="F7931" s="3">
        <v>448.55673786168512</v>
      </c>
    </row>
    <row r="7932" spans="1:6">
      <c r="A7932">
        <v>14</v>
      </c>
      <c r="B7932">
        <v>-90.787000000000006</v>
      </c>
      <c r="C7932">
        <v>1447</v>
      </c>
      <c r="D7932">
        <v>275000</v>
      </c>
      <c r="E7932">
        <v>459</v>
      </c>
      <c r="F7932" s="3">
        <v>509.32662121190128</v>
      </c>
    </row>
    <row r="7933" spans="1:6">
      <c r="A7933">
        <v>15</v>
      </c>
      <c r="B7933">
        <v>-90.671999999999997</v>
      </c>
      <c r="C7933">
        <v>1447</v>
      </c>
      <c r="D7933">
        <v>275000</v>
      </c>
      <c r="E7933">
        <v>535</v>
      </c>
      <c r="F7933" s="3">
        <v>564.08255258074666</v>
      </c>
    </row>
    <row r="7934" spans="1:6">
      <c r="A7934">
        <v>16</v>
      </c>
      <c r="B7934">
        <v>-90.555999999999997</v>
      </c>
      <c r="C7934">
        <v>1447</v>
      </c>
      <c r="D7934">
        <v>275000</v>
      </c>
      <c r="E7934">
        <v>620</v>
      </c>
      <c r="F7934" s="3">
        <v>599.38612634858885</v>
      </c>
    </row>
    <row r="7935" spans="1:6">
      <c r="A7935">
        <v>17</v>
      </c>
      <c r="B7935">
        <v>-90.44</v>
      </c>
      <c r="C7935">
        <v>1447</v>
      </c>
      <c r="D7935">
        <v>275000</v>
      </c>
      <c r="E7935">
        <v>685</v>
      </c>
      <c r="F7935" s="3">
        <v>608.04452491754682</v>
      </c>
    </row>
    <row r="7936" spans="1:6">
      <c r="A7936">
        <v>18</v>
      </c>
      <c r="B7936">
        <v>-90.325000000000003</v>
      </c>
      <c r="C7936">
        <v>1447</v>
      </c>
      <c r="D7936">
        <v>275000</v>
      </c>
      <c r="E7936">
        <v>628</v>
      </c>
      <c r="F7936" s="3">
        <v>589.07530949247564</v>
      </c>
    </row>
    <row r="7937" spans="1:6">
      <c r="A7937">
        <v>19</v>
      </c>
      <c r="B7937">
        <v>-90.218999999999994</v>
      </c>
      <c r="C7937">
        <v>1447</v>
      </c>
      <c r="D7937">
        <v>275000</v>
      </c>
      <c r="E7937">
        <v>573</v>
      </c>
      <c r="F7937" s="3">
        <v>551.04222582441923</v>
      </c>
    </row>
    <row r="7938" spans="1:6">
      <c r="A7938">
        <v>20</v>
      </c>
      <c r="B7938">
        <v>-90.105999999999995</v>
      </c>
      <c r="C7938">
        <v>1447</v>
      </c>
      <c r="D7938">
        <v>275000</v>
      </c>
      <c r="E7938">
        <v>470</v>
      </c>
      <c r="F7938" s="3">
        <v>496.4811001128723</v>
      </c>
    </row>
    <row r="7939" spans="1:6">
      <c r="A7939">
        <v>21</v>
      </c>
      <c r="B7939">
        <v>-89.991</v>
      </c>
      <c r="C7939">
        <v>1447</v>
      </c>
      <c r="D7939">
        <v>275000</v>
      </c>
      <c r="E7939">
        <v>416</v>
      </c>
      <c r="F7939" s="3">
        <v>435.77374074097173</v>
      </c>
    </row>
    <row r="7940" spans="1:6">
      <c r="A7940">
        <v>22</v>
      </c>
      <c r="B7940">
        <v>-89.876999999999995</v>
      </c>
      <c r="C7940">
        <v>1447</v>
      </c>
      <c r="D7940">
        <v>275000</v>
      </c>
      <c r="E7940">
        <v>354</v>
      </c>
      <c r="F7940" s="3">
        <v>379.2380229219757</v>
      </c>
    </row>
    <row r="7941" spans="1:6">
      <c r="A7941">
        <v>23</v>
      </c>
      <c r="B7941">
        <v>-89.757999999999996</v>
      </c>
      <c r="C7941">
        <v>1447</v>
      </c>
      <c r="D7941">
        <v>275000</v>
      </c>
      <c r="E7941">
        <v>328</v>
      </c>
      <c r="F7941" s="3">
        <v>330.44822967569502</v>
      </c>
    </row>
    <row r="7942" spans="1:6">
      <c r="A7942">
        <v>24</v>
      </c>
      <c r="B7942">
        <v>-89.641999999999996</v>
      </c>
      <c r="C7942">
        <v>1447</v>
      </c>
      <c r="D7942">
        <v>275000</v>
      </c>
      <c r="E7942">
        <v>302</v>
      </c>
      <c r="F7942" s="3">
        <v>295.49463205376804</v>
      </c>
    </row>
    <row r="7943" spans="1:6">
      <c r="A7943">
        <v>25</v>
      </c>
      <c r="B7943">
        <v>-89.534999999999997</v>
      </c>
      <c r="C7943">
        <v>1447</v>
      </c>
      <c r="D7943">
        <v>275000</v>
      </c>
      <c r="E7943">
        <v>275</v>
      </c>
      <c r="F7943" s="3">
        <v>273.88214479295448</v>
      </c>
    </row>
    <row r="7944" spans="1:6">
      <c r="A7944">
        <v>26</v>
      </c>
      <c r="B7944">
        <v>-89.43</v>
      </c>
      <c r="C7944">
        <v>1447</v>
      </c>
      <c r="D7944">
        <v>275000</v>
      </c>
      <c r="E7944">
        <v>267</v>
      </c>
      <c r="F7944" s="3">
        <v>260.85732949841633</v>
      </c>
    </row>
    <row r="7945" spans="1:6">
      <c r="A7945">
        <v>27</v>
      </c>
      <c r="B7945">
        <v>-89.316000000000003</v>
      </c>
      <c r="C7945">
        <v>1447</v>
      </c>
      <c r="D7945">
        <v>275000</v>
      </c>
      <c r="E7945">
        <v>251</v>
      </c>
      <c r="F7945" s="3">
        <v>253.45432085501568</v>
      </c>
    </row>
    <row r="7946" spans="1:6">
      <c r="A7946">
        <v>28</v>
      </c>
      <c r="B7946">
        <v>-89.195999999999998</v>
      </c>
      <c r="C7946">
        <v>1447</v>
      </c>
      <c r="D7946">
        <v>275000</v>
      </c>
      <c r="E7946">
        <v>261</v>
      </c>
      <c r="F7946" s="3">
        <v>250.61017705490056</v>
      </c>
    </row>
    <row r="7947" spans="1:6">
      <c r="A7947">
        <v>29</v>
      </c>
      <c r="B7947">
        <v>-89.090999999999994</v>
      </c>
      <c r="C7947">
        <v>1447</v>
      </c>
      <c r="D7947">
        <v>275000</v>
      </c>
      <c r="E7947">
        <v>240</v>
      </c>
      <c r="F7947" s="3">
        <v>250.58159964364617</v>
      </c>
    </row>
    <row r="7948" spans="1:6">
      <c r="A7948">
        <v>30</v>
      </c>
      <c r="B7948">
        <v>-88.971999999999994</v>
      </c>
      <c r="C7948">
        <v>1447</v>
      </c>
      <c r="D7948">
        <v>275000</v>
      </c>
      <c r="E7948">
        <v>237</v>
      </c>
      <c r="F7948" s="3">
        <v>252.0325111112889</v>
      </c>
    </row>
    <row r="7949" spans="1:6">
      <c r="A7949">
        <v>31</v>
      </c>
      <c r="B7949">
        <v>-88.86</v>
      </c>
      <c r="C7949">
        <v>1447</v>
      </c>
      <c r="D7949">
        <v>275000</v>
      </c>
      <c r="E7949">
        <v>256</v>
      </c>
      <c r="F7949" s="3">
        <v>254.11637914690391</v>
      </c>
    </row>
    <row r="7950" spans="1:6">
      <c r="A7950">
        <v>32</v>
      </c>
      <c r="B7950">
        <v>-88.751999999999995</v>
      </c>
      <c r="C7950">
        <v>1447</v>
      </c>
      <c r="D7950">
        <v>275000</v>
      </c>
      <c r="E7950">
        <v>259</v>
      </c>
      <c r="F7950" s="3">
        <v>256.42483641091746</v>
      </c>
    </row>
    <row r="7951" spans="1:6">
      <c r="A7951" t="s">
        <v>0</v>
      </c>
    </row>
    <row r="7952" spans="1:6">
      <c r="A7952" t="s">
        <v>0</v>
      </c>
    </row>
    <row r="7953" spans="1:6">
      <c r="A7953" t="s">
        <v>0</v>
      </c>
    </row>
    <row r="7954" spans="1:6">
      <c r="A7954" t="s">
        <v>0</v>
      </c>
    </row>
    <row r="7955" spans="1:6">
      <c r="A7955" t="s">
        <v>294</v>
      </c>
    </row>
    <row r="7956" spans="1:6">
      <c r="A7956" t="s">
        <v>149</v>
      </c>
    </row>
    <row r="7957" spans="1:6">
      <c r="A7957" t="s">
        <v>3</v>
      </c>
    </row>
    <row r="7958" spans="1:6">
      <c r="A7958" t="s">
        <v>4</v>
      </c>
    </row>
    <row r="7959" spans="1:6">
      <c r="A7959" t="s">
        <v>5</v>
      </c>
    </row>
    <row r="7960" spans="1:6">
      <c r="A7960" t="s">
        <v>295</v>
      </c>
    </row>
    <row r="7961" spans="1:6">
      <c r="A7961" t="s">
        <v>7</v>
      </c>
    </row>
    <row r="7962" spans="1:6">
      <c r="A7962" t="s">
        <v>8</v>
      </c>
    </row>
    <row r="7963" spans="1:6">
      <c r="A7963" t="s">
        <v>9</v>
      </c>
    </row>
    <row r="7964" spans="1:6">
      <c r="A7964" t="s">
        <v>10</v>
      </c>
    </row>
    <row r="7965" spans="1:6">
      <c r="A7965" t="s">
        <v>11</v>
      </c>
    </row>
    <row r="7966" spans="1:6">
      <c r="A7966" t="s">
        <v>0</v>
      </c>
    </row>
    <row r="7967" spans="1:6">
      <c r="A7967" t="s">
        <v>0</v>
      </c>
    </row>
    <row r="7968" spans="1:6">
      <c r="A7968" t="s">
        <v>328</v>
      </c>
      <c r="B7968" t="s">
        <v>307</v>
      </c>
      <c r="C7968" t="s">
        <v>310</v>
      </c>
      <c r="D7968" t="s">
        <v>327</v>
      </c>
      <c r="E7968" t="s">
        <v>326</v>
      </c>
      <c r="F7968" t="s">
        <v>347</v>
      </c>
    </row>
    <row r="7969" spans="1:10">
      <c r="A7969">
        <v>1</v>
      </c>
      <c r="B7969">
        <v>-92.248000000000005</v>
      </c>
      <c r="C7969">
        <v>1445</v>
      </c>
      <c r="D7969">
        <v>275000</v>
      </c>
      <c r="E7969">
        <v>144</v>
      </c>
      <c r="F7969" s="3">
        <v>167.82686548662028</v>
      </c>
      <c r="J7969" t="s">
        <v>517</v>
      </c>
    </row>
    <row r="7970" spans="1:10">
      <c r="A7970">
        <v>2</v>
      </c>
      <c r="B7970">
        <v>-92.138999999999996</v>
      </c>
      <c r="C7970">
        <v>1445</v>
      </c>
      <c r="D7970">
        <v>275000</v>
      </c>
      <c r="E7970">
        <v>142</v>
      </c>
      <c r="F7970" s="3">
        <v>170.44358214499181</v>
      </c>
    </row>
    <row r="7971" spans="1:10">
      <c r="A7971">
        <v>3</v>
      </c>
      <c r="B7971">
        <v>-92.024000000000001</v>
      </c>
      <c r="C7971">
        <v>1445</v>
      </c>
      <c r="D7971">
        <v>275000</v>
      </c>
      <c r="E7971">
        <v>180</v>
      </c>
      <c r="F7971" s="3">
        <v>173.41758183575604</v>
      </c>
    </row>
    <row r="7972" spans="1:10">
      <c r="A7972">
        <v>4</v>
      </c>
      <c r="B7972">
        <v>-91.912000000000006</v>
      </c>
      <c r="C7972">
        <v>1445</v>
      </c>
      <c r="D7972">
        <v>275000</v>
      </c>
      <c r="E7972">
        <v>190</v>
      </c>
      <c r="F7972" s="3">
        <v>176.80610712367766</v>
      </c>
    </row>
    <row r="7973" spans="1:10">
      <c r="A7973">
        <v>5</v>
      </c>
      <c r="B7973">
        <v>-91.8</v>
      </c>
      <c r="C7973">
        <v>1445</v>
      </c>
      <c r="D7973">
        <v>275000</v>
      </c>
      <c r="E7973">
        <v>180</v>
      </c>
      <c r="F7973" s="3">
        <v>181.24235782209635</v>
      </c>
    </row>
    <row r="7974" spans="1:10">
      <c r="A7974">
        <v>6</v>
      </c>
      <c r="B7974">
        <v>-91.694000000000003</v>
      </c>
      <c r="C7974">
        <v>1445</v>
      </c>
      <c r="D7974">
        <v>275000</v>
      </c>
      <c r="E7974">
        <v>212</v>
      </c>
      <c r="F7974" s="3">
        <v>187.31347291202397</v>
      </c>
    </row>
    <row r="7975" spans="1:10">
      <c r="A7975">
        <v>7</v>
      </c>
      <c r="B7975">
        <v>-91.581000000000003</v>
      </c>
      <c r="C7975">
        <v>1445</v>
      </c>
      <c r="D7975">
        <v>275000</v>
      </c>
      <c r="E7975">
        <v>221</v>
      </c>
      <c r="F7975" s="3">
        <v>197.36126536273852</v>
      </c>
    </row>
    <row r="7976" spans="1:10">
      <c r="A7976">
        <v>8</v>
      </c>
      <c r="B7976">
        <v>-91.465000000000003</v>
      </c>
      <c r="C7976">
        <v>1445</v>
      </c>
      <c r="D7976">
        <v>275000</v>
      </c>
      <c r="E7976">
        <v>231</v>
      </c>
      <c r="F7976" s="3">
        <v>213.94002176636022</v>
      </c>
    </row>
    <row r="7977" spans="1:10">
      <c r="A7977">
        <v>9</v>
      </c>
      <c r="B7977">
        <v>-91.349000000000004</v>
      </c>
      <c r="C7977">
        <v>1445</v>
      </c>
      <c r="D7977">
        <v>275000</v>
      </c>
      <c r="E7977">
        <v>264</v>
      </c>
      <c r="F7977" s="3">
        <v>239.92027807911899</v>
      </c>
    </row>
    <row r="7978" spans="1:10">
      <c r="A7978">
        <v>10</v>
      </c>
      <c r="B7978">
        <v>-91.233999999999995</v>
      </c>
      <c r="C7978">
        <v>1445</v>
      </c>
      <c r="D7978">
        <v>275000</v>
      </c>
      <c r="E7978">
        <v>293</v>
      </c>
      <c r="F7978" s="3">
        <v>277.79457770904827</v>
      </c>
    </row>
    <row r="7979" spans="1:10">
      <c r="A7979">
        <v>11</v>
      </c>
      <c r="B7979">
        <v>-91.123999999999995</v>
      </c>
      <c r="C7979">
        <v>1445</v>
      </c>
      <c r="D7979">
        <v>275000</v>
      </c>
      <c r="E7979">
        <v>315</v>
      </c>
      <c r="F7979" s="3">
        <v>326.60189060026124</v>
      </c>
    </row>
    <row r="7980" spans="1:10">
      <c r="A7980">
        <v>12</v>
      </c>
      <c r="B7980">
        <v>-91.009</v>
      </c>
      <c r="C7980">
        <v>1445</v>
      </c>
      <c r="D7980">
        <v>275000</v>
      </c>
      <c r="E7980">
        <v>374</v>
      </c>
      <c r="F7980" s="3">
        <v>389.36868543604947</v>
      </c>
    </row>
    <row r="7981" spans="1:10">
      <c r="A7981">
        <v>13</v>
      </c>
      <c r="B7981">
        <v>-90.894999999999996</v>
      </c>
      <c r="C7981">
        <v>1445</v>
      </c>
      <c r="D7981">
        <v>275000</v>
      </c>
      <c r="E7981">
        <v>420</v>
      </c>
      <c r="F7981" s="3">
        <v>458.26042352024746</v>
      </c>
    </row>
    <row r="7982" spans="1:10">
      <c r="A7982">
        <v>14</v>
      </c>
      <c r="B7982">
        <v>-90.787000000000006</v>
      </c>
      <c r="C7982">
        <v>1445</v>
      </c>
      <c r="D7982">
        <v>275000</v>
      </c>
      <c r="E7982">
        <v>513</v>
      </c>
      <c r="F7982" s="3">
        <v>521.64666956369729</v>
      </c>
    </row>
    <row r="7983" spans="1:10">
      <c r="A7983">
        <v>15</v>
      </c>
      <c r="B7983">
        <v>-90.671999999999997</v>
      </c>
      <c r="C7983">
        <v>1445</v>
      </c>
      <c r="D7983">
        <v>275000</v>
      </c>
      <c r="E7983">
        <v>577</v>
      </c>
      <c r="F7983" s="3">
        <v>576.57986919598545</v>
      </c>
    </row>
    <row r="7984" spans="1:10">
      <c r="A7984">
        <v>16</v>
      </c>
      <c r="B7984">
        <v>-90.555999999999997</v>
      </c>
      <c r="C7984">
        <v>1445</v>
      </c>
      <c r="D7984">
        <v>275000</v>
      </c>
      <c r="E7984">
        <v>633</v>
      </c>
      <c r="F7984" s="3">
        <v>608.6262806453899</v>
      </c>
    </row>
    <row r="7985" spans="1:6">
      <c r="A7985">
        <v>17</v>
      </c>
      <c r="B7985">
        <v>-90.44</v>
      </c>
      <c r="C7985">
        <v>1445</v>
      </c>
      <c r="D7985">
        <v>275000</v>
      </c>
      <c r="E7985">
        <v>629</v>
      </c>
      <c r="F7985" s="3">
        <v>610.86333540635735</v>
      </c>
    </row>
    <row r="7986" spans="1:6">
      <c r="A7986">
        <v>18</v>
      </c>
      <c r="B7986">
        <v>-90.325000000000003</v>
      </c>
      <c r="C7986">
        <v>1445</v>
      </c>
      <c r="D7986">
        <v>275000</v>
      </c>
      <c r="E7986">
        <v>616</v>
      </c>
      <c r="F7986" s="3">
        <v>583.73316136201834</v>
      </c>
    </row>
    <row r="7987" spans="1:6">
      <c r="A7987">
        <v>19</v>
      </c>
      <c r="B7987">
        <v>-90.218999999999994</v>
      </c>
      <c r="C7987">
        <v>1445</v>
      </c>
      <c r="D7987">
        <v>275000</v>
      </c>
      <c r="E7987">
        <v>553</v>
      </c>
      <c r="F7987" s="3">
        <v>538.23895092206055</v>
      </c>
    </row>
    <row r="7988" spans="1:6">
      <c r="A7988">
        <v>20</v>
      </c>
      <c r="B7988">
        <v>-90.105999999999995</v>
      </c>
      <c r="C7988">
        <v>1445</v>
      </c>
      <c r="D7988">
        <v>275000</v>
      </c>
      <c r="E7988">
        <v>468</v>
      </c>
      <c r="F7988" s="3">
        <v>477.41307030528134</v>
      </c>
    </row>
    <row r="7989" spans="1:6">
      <c r="A7989">
        <v>21</v>
      </c>
      <c r="B7989">
        <v>-89.991</v>
      </c>
      <c r="C7989">
        <v>1445</v>
      </c>
      <c r="D7989">
        <v>275000</v>
      </c>
      <c r="E7989">
        <v>376</v>
      </c>
      <c r="F7989" s="3">
        <v>413.15605067388071</v>
      </c>
    </row>
    <row r="7990" spans="1:6">
      <c r="A7990">
        <v>22</v>
      </c>
      <c r="B7990">
        <v>-89.876999999999995</v>
      </c>
      <c r="C7990">
        <v>1445</v>
      </c>
      <c r="D7990">
        <v>275000</v>
      </c>
      <c r="E7990">
        <v>327</v>
      </c>
      <c r="F7990" s="3">
        <v>356.03193712567037</v>
      </c>
    </row>
    <row r="7991" spans="1:6">
      <c r="A7991">
        <v>23</v>
      </c>
      <c r="B7991">
        <v>-89.757999999999996</v>
      </c>
      <c r="C7991">
        <v>1445</v>
      </c>
      <c r="D7991">
        <v>275000</v>
      </c>
      <c r="E7991">
        <v>321</v>
      </c>
      <c r="F7991" s="3">
        <v>309.00350507340181</v>
      </c>
    </row>
    <row r="7992" spans="1:6">
      <c r="A7992">
        <v>24</v>
      </c>
      <c r="B7992">
        <v>-89.641999999999996</v>
      </c>
      <c r="C7992">
        <v>1445</v>
      </c>
      <c r="D7992">
        <v>275000</v>
      </c>
      <c r="E7992">
        <v>298</v>
      </c>
      <c r="F7992" s="3">
        <v>276.98427250408298</v>
      </c>
    </row>
    <row r="7993" spans="1:6">
      <c r="A7993">
        <v>25</v>
      </c>
      <c r="B7993">
        <v>-89.534999999999997</v>
      </c>
      <c r="C7993">
        <v>1445</v>
      </c>
      <c r="D7993">
        <v>275000</v>
      </c>
      <c r="E7993">
        <v>284</v>
      </c>
      <c r="F7993" s="3">
        <v>258.2512597337759</v>
      </c>
    </row>
    <row r="7994" spans="1:6">
      <c r="A7994">
        <v>26</v>
      </c>
      <c r="B7994">
        <v>-89.43</v>
      </c>
      <c r="C7994">
        <v>1445</v>
      </c>
      <c r="D7994">
        <v>275000</v>
      </c>
      <c r="E7994">
        <v>241</v>
      </c>
      <c r="F7994" s="3">
        <v>247.68077351364227</v>
      </c>
    </row>
    <row r="7995" spans="1:6">
      <c r="A7995">
        <v>27</v>
      </c>
      <c r="B7995">
        <v>-89.316000000000003</v>
      </c>
      <c r="C7995">
        <v>1445</v>
      </c>
      <c r="D7995">
        <v>275000</v>
      </c>
      <c r="E7995">
        <v>263</v>
      </c>
      <c r="F7995" s="3">
        <v>242.27085715880617</v>
      </c>
    </row>
    <row r="7996" spans="1:6">
      <c r="A7996">
        <v>28</v>
      </c>
      <c r="B7996">
        <v>-89.195999999999998</v>
      </c>
      <c r="C7996">
        <v>1445</v>
      </c>
      <c r="D7996">
        <v>275000</v>
      </c>
      <c r="E7996">
        <v>217</v>
      </c>
      <c r="F7996" s="3">
        <v>240.77163060010363</v>
      </c>
    </row>
    <row r="7997" spans="1:6">
      <c r="A7997">
        <v>29</v>
      </c>
      <c r="B7997">
        <v>-89.090999999999994</v>
      </c>
      <c r="C7997">
        <v>1445</v>
      </c>
      <c r="D7997">
        <v>275000</v>
      </c>
      <c r="E7997">
        <v>237</v>
      </c>
      <c r="F7997" s="3">
        <v>241.41964991367021</v>
      </c>
    </row>
    <row r="7998" spans="1:6">
      <c r="A7998">
        <v>30</v>
      </c>
      <c r="B7998">
        <v>-88.971999999999994</v>
      </c>
      <c r="C7998">
        <v>1445</v>
      </c>
      <c r="D7998">
        <v>275000</v>
      </c>
      <c r="E7998">
        <v>244</v>
      </c>
      <c r="F7998" s="3">
        <v>243.26145387023587</v>
      </c>
    </row>
    <row r="7999" spans="1:6">
      <c r="A7999">
        <v>31</v>
      </c>
      <c r="B7999">
        <v>-88.86</v>
      </c>
      <c r="C7999">
        <v>1445</v>
      </c>
      <c r="D7999">
        <v>275000</v>
      </c>
      <c r="E7999">
        <v>246</v>
      </c>
      <c r="F7999" s="3">
        <v>245.49735416176006</v>
      </c>
    </row>
    <row r="8000" spans="1:6">
      <c r="A8000">
        <v>32</v>
      </c>
      <c r="B8000">
        <v>-88.751999999999995</v>
      </c>
      <c r="C8000">
        <v>1445</v>
      </c>
      <c r="D8000">
        <v>275000</v>
      </c>
      <c r="E8000">
        <v>235</v>
      </c>
      <c r="F8000" s="3">
        <v>247.84841785327635</v>
      </c>
    </row>
    <row r="8001" spans="1:1">
      <c r="A8001" t="s">
        <v>0</v>
      </c>
    </row>
    <row r="8002" spans="1:1">
      <c r="A8002" t="s">
        <v>0</v>
      </c>
    </row>
    <row r="8003" spans="1:1">
      <c r="A8003" t="s">
        <v>0</v>
      </c>
    </row>
    <row r="8004" spans="1:1">
      <c r="A8004" t="s">
        <v>0</v>
      </c>
    </row>
    <row r="8005" spans="1:1">
      <c r="A8005" t="s">
        <v>296</v>
      </c>
    </row>
    <row r="8006" spans="1:1">
      <c r="A8006" t="s">
        <v>149</v>
      </c>
    </row>
    <row r="8007" spans="1:1">
      <c r="A8007" t="s">
        <v>3</v>
      </c>
    </row>
    <row r="8008" spans="1:1">
      <c r="A8008" t="s">
        <v>4</v>
      </c>
    </row>
    <row r="8009" spans="1:1">
      <c r="A8009" t="s">
        <v>5</v>
      </c>
    </row>
    <row r="8010" spans="1:1">
      <c r="A8010" t="s">
        <v>297</v>
      </c>
    </row>
    <row r="8011" spans="1:1">
      <c r="A8011" t="s">
        <v>7</v>
      </c>
    </row>
    <row r="8012" spans="1:1">
      <c r="A8012" t="s">
        <v>8</v>
      </c>
    </row>
    <row r="8013" spans="1:1">
      <c r="A8013" t="s">
        <v>9</v>
      </c>
    </row>
    <row r="8014" spans="1:1">
      <c r="A8014" t="s">
        <v>10</v>
      </c>
    </row>
    <row r="8015" spans="1:1">
      <c r="A8015" t="s">
        <v>11</v>
      </c>
    </row>
    <row r="8016" spans="1:1">
      <c r="A8016" t="s">
        <v>0</v>
      </c>
    </row>
    <row r="8017" spans="1:10">
      <c r="A8017" t="s">
        <v>0</v>
      </c>
    </row>
    <row r="8018" spans="1:10">
      <c r="A8018" t="s">
        <v>328</v>
      </c>
      <c r="B8018" t="s">
        <v>307</v>
      </c>
      <c r="C8018" t="s">
        <v>310</v>
      </c>
      <c r="D8018" t="s">
        <v>327</v>
      </c>
      <c r="E8018" t="s">
        <v>326</v>
      </c>
      <c r="F8018" t="s">
        <v>347</v>
      </c>
    </row>
    <row r="8019" spans="1:10">
      <c r="A8019">
        <v>1</v>
      </c>
      <c r="B8019">
        <v>-92.248000000000005</v>
      </c>
      <c r="C8019">
        <v>1449</v>
      </c>
      <c r="D8019">
        <v>275000</v>
      </c>
      <c r="E8019">
        <v>164</v>
      </c>
      <c r="F8019" s="3">
        <v>175.64317098361451</v>
      </c>
      <c r="J8019" t="s">
        <v>518</v>
      </c>
    </row>
    <row r="8020" spans="1:10">
      <c r="A8020">
        <v>2</v>
      </c>
      <c r="B8020">
        <v>-92.138999999999996</v>
      </c>
      <c r="C8020">
        <v>1449</v>
      </c>
      <c r="D8020">
        <v>275000</v>
      </c>
      <c r="E8020">
        <v>155</v>
      </c>
      <c r="F8020" s="3">
        <v>177.86474767581305</v>
      </c>
    </row>
    <row r="8021" spans="1:10">
      <c r="A8021">
        <v>3</v>
      </c>
      <c r="B8021">
        <v>-92.024000000000001</v>
      </c>
      <c r="C8021">
        <v>1449</v>
      </c>
      <c r="D8021">
        <v>275000</v>
      </c>
      <c r="E8021">
        <v>176</v>
      </c>
      <c r="F8021" s="3">
        <v>180.24035112582962</v>
      </c>
    </row>
    <row r="8022" spans="1:10">
      <c r="A8022">
        <v>4</v>
      </c>
      <c r="B8022">
        <v>-91.912000000000006</v>
      </c>
      <c r="C8022">
        <v>1449</v>
      </c>
      <c r="D8022">
        <v>275000</v>
      </c>
      <c r="E8022">
        <v>172</v>
      </c>
      <c r="F8022" s="3">
        <v>182.65519925680618</v>
      </c>
    </row>
    <row r="8023" spans="1:10">
      <c r="A8023">
        <v>5</v>
      </c>
      <c r="B8023">
        <v>-91.8</v>
      </c>
      <c r="C8023">
        <v>1449</v>
      </c>
      <c r="D8023">
        <v>275000</v>
      </c>
      <c r="E8023">
        <v>191</v>
      </c>
      <c r="F8023" s="3">
        <v>185.36210417190941</v>
      </c>
    </row>
    <row r="8024" spans="1:10">
      <c r="A8024">
        <v>6</v>
      </c>
      <c r="B8024">
        <v>-91.694000000000003</v>
      </c>
      <c r="C8024">
        <v>1449</v>
      </c>
      <c r="D8024">
        <v>275000</v>
      </c>
      <c r="E8024">
        <v>205</v>
      </c>
      <c r="F8024" s="3">
        <v>188.61192912688858</v>
      </c>
    </row>
    <row r="8025" spans="1:10">
      <c r="A8025">
        <v>7</v>
      </c>
      <c r="B8025">
        <v>-91.581000000000003</v>
      </c>
      <c r="C8025">
        <v>1449</v>
      </c>
      <c r="D8025">
        <v>275000</v>
      </c>
      <c r="E8025">
        <v>215</v>
      </c>
      <c r="F8025" s="3">
        <v>193.78220730354653</v>
      </c>
    </row>
    <row r="8026" spans="1:10">
      <c r="A8026">
        <v>8</v>
      </c>
      <c r="B8026">
        <v>-91.465000000000003</v>
      </c>
      <c r="C8026">
        <v>1449</v>
      </c>
      <c r="D8026">
        <v>275000</v>
      </c>
      <c r="E8026">
        <v>219</v>
      </c>
      <c r="F8026" s="3">
        <v>202.91990132029829</v>
      </c>
    </row>
    <row r="8027" spans="1:10">
      <c r="A8027">
        <v>9</v>
      </c>
      <c r="B8027">
        <v>-91.349000000000004</v>
      </c>
      <c r="C8027">
        <v>1449</v>
      </c>
      <c r="D8027">
        <v>275000</v>
      </c>
      <c r="E8027">
        <v>230</v>
      </c>
      <c r="F8027" s="3">
        <v>219.34577538185613</v>
      </c>
    </row>
    <row r="8028" spans="1:10">
      <c r="A8028">
        <v>10</v>
      </c>
      <c r="B8028">
        <v>-91.233999999999995</v>
      </c>
      <c r="C8028">
        <v>1449</v>
      </c>
      <c r="D8028">
        <v>275000</v>
      </c>
      <c r="E8028">
        <v>277</v>
      </c>
      <c r="F8028" s="3">
        <v>247.40491927979065</v>
      </c>
    </row>
    <row r="8029" spans="1:10">
      <c r="A8029">
        <v>11</v>
      </c>
      <c r="B8029">
        <v>-91.123999999999995</v>
      </c>
      <c r="C8029">
        <v>1449</v>
      </c>
      <c r="D8029">
        <v>275000</v>
      </c>
      <c r="E8029">
        <v>284</v>
      </c>
      <c r="F8029" s="3">
        <v>289.47603685438082</v>
      </c>
    </row>
    <row r="8030" spans="1:10">
      <c r="A8030">
        <v>12</v>
      </c>
      <c r="B8030">
        <v>-91.009</v>
      </c>
      <c r="C8030">
        <v>1449</v>
      </c>
      <c r="D8030">
        <v>275000</v>
      </c>
      <c r="E8030">
        <v>330</v>
      </c>
      <c r="F8030" s="3">
        <v>351.67172015656348</v>
      </c>
    </row>
    <row r="8031" spans="1:10">
      <c r="A8031">
        <v>13</v>
      </c>
      <c r="B8031">
        <v>-90.894999999999996</v>
      </c>
      <c r="C8031">
        <v>1449</v>
      </c>
      <c r="D8031">
        <v>275000</v>
      </c>
      <c r="E8031">
        <v>403</v>
      </c>
      <c r="F8031" s="3">
        <v>429.03725633881908</v>
      </c>
    </row>
    <row r="8032" spans="1:10">
      <c r="A8032">
        <v>14</v>
      </c>
      <c r="B8032">
        <v>-90.787000000000006</v>
      </c>
      <c r="C8032">
        <v>1449</v>
      </c>
      <c r="D8032">
        <v>275000</v>
      </c>
      <c r="E8032">
        <v>497</v>
      </c>
      <c r="F8032" s="3">
        <v>508.19849089246736</v>
      </c>
    </row>
    <row r="8033" spans="1:6">
      <c r="A8033">
        <v>15</v>
      </c>
      <c r="B8033">
        <v>-90.671999999999997</v>
      </c>
      <c r="C8033">
        <v>1449</v>
      </c>
      <c r="D8033">
        <v>275000</v>
      </c>
      <c r="E8033">
        <v>613</v>
      </c>
      <c r="F8033" s="3">
        <v>583.80357087384414</v>
      </c>
    </row>
    <row r="8034" spans="1:6">
      <c r="A8034">
        <v>16</v>
      </c>
      <c r="B8034">
        <v>-90.555999999999997</v>
      </c>
      <c r="C8034">
        <v>1449</v>
      </c>
      <c r="D8034">
        <v>275000</v>
      </c>
      <c r="E8034">
        <v>655</v>
      </c>
      <c r="F8034" s="3">
        <v>633.57034128407497</v>
      </c>
    </row>
    <row r="8035" spans="1:6">
      <c r="A8035">
        <v>17</v>
      </c>
      <c r="B8035">
        <v>-90.44</v>
      </c>
      <c r="C8035">
        <v>1449</v>
      </c>
      <c r="D8035">
        <v>275000</v>
      </c>
      <c r="E8035">
        <v>652</v>
      </c>
      <c r="F8035" s="3">
        <v>643.81564742288174</v>
      </c>
    </row>
    <row r="8036" spans="1:6">
      <c r="A8036">
        <v>18</v>
      </c>
      <c r="B8036">
        <v>-90.325000000000003</v>
      </c>
      <c r="C8036">
        <v>1449</v>
      </c>
      <c r="D8036">
        <v>275000</v>
      </c>
      <c r="E8036">
        <v>623</v>
      </c>
      <c r="F8036" s="3">
        <v>612.71408162388411</v>
      </c>
    </row>
    <row r="8037" spans="1:6">
      <c r="A8037">
        <v>19</v>
      </c>
      <c r="B8037">
        <v>-90.218999999999994</v>
      </c>
      <c r="C8037">
        <v>1449</v>
      </c>
      <c r="D8037">
        <v>275000</v>
      </c>
      <c r="E8037">
        <v>553</v>
      </c>
      <c r="F8037" s="3">
        <v>555.46608005474036</v>
      </c>
    </row>
    <row r="8038" spans="1:6">
      <c r="A8038">
        <v>20</v>
      </c>
      <c r="B8038">
        <v>-90.105999999999995</v>
      </c>
      <c r="C8038">
        <v>1449</v>
      </c>
      <c r="D8038">
        <v>275000</v>
      </c>
      <c r="E8038">
        <v>444</v>
      </c>
      <c r="F8038" s="3">
        <v>479.0608974429237</v>
      </c>
    </row>
    <row r="8039" spans="1:6">
      <c r="A8039">
        <v>21</v>
      </c>
      <c r="B8039">
        <v>-89.991</v>
      </c>
      <c r="C8039">
        <v>1449</v>
      </c>
      <c r="D8039">
        <v>275000</v>
      </c>
      <c r="E8039">
        <v>390</v>
      </c>
      <c r="F8039" s="3">
        <v>401.56818987099825</v>
      </c>
    </row>
    <row r="8040" spans="1:6">
      <c r="A8040">
        <v>22</v>
      </c>
      <c r="B8040">
        <v>-89.876999999999995</v>
      </c>
      <c r="C8040">
        <v>1449</v>
      </c>
      <c r="D8040">
        <v>275000</v>
      </c>
      <c r="E8040">
        <v>356</v>
      </c>
      <c r="F8040" s="3">
        <v>337.35870723973272</v>
      </c>
    </row>
    <row r="8041" spans="1:6">
      <c r="A8041">
        <v>23</v>
      </c>
      <c r="B8041">
        <v>-89.757999999999996</v>
      </c>
      <c r="C8041">
        <v>1449</v>
      </c>
      <c r="D8041">
        <v>275000</v>
      </c>
      <c r="E8041">
        <v>284</v>
      </c>
      <c r="F8041" s="3">
        <v>289.48666140295836</v>
      </c>
    </row>
    <row r="8042" spans="1:6">
      <c r="A8042">
        <v>24</v>
      </c>
      <c r="B8042">
        <v>-89.641999999999996</v>
      </c>
      <c r="C8042">
        <v>1449</v>
      </c>
      <c r="D8042">
        <v>275000</v>
      </c>
      <c r="E8042">
        <v>290</v>
      </c>
      <c r="F8042" s="3">
        <v>260.86950197485589</v>
      </c>
    </row>
    <row r="8043" spans="1:6">
      <c r="A8043">
        <v>25</v>
      </c>
      <c r="B8043">
        <v>-89.534999999999997</v>
      </c>
      <c r="C8043">
        <v>1449</v>
      </c>
      <c r="D8043">
        <v>275000</v>
      </c>
      <c r="E8043">
        <v>250</v>
      </c>
      <c r="F8043" s="3">
        <v>246.61183754535588</v>
      </c>
    </row>
    <row r="8044" spans="1:6">
      <c r="A8044">
        <v>26</v>
      </c>
      <c r="B8044">
        <v>-89.43</v>
      </c>
      <c r="C8044">
        <v>1449</v>
      </c>
      <c r="D8044">
        <v>275000</v>
      </c>
      <c r="E8044">
        <v>254</v>
      </c>
      <c r="F8044" s="3">
        <v>240.1190255261707</v>
      </c>
    </row>
    <row r="8045" spans="1:6">
      <c r="A8045">
        <v>27</v>
      </c>
      <c r="B8045">
        <v>-89.316000000000003</v>
      </c>
      <c r="C8045">
        <v>1449</v>
      </c>
      <c r="D8045">
        <v>275000</v>
      </c>
      <c r="E8045">
        <v>240</v>
      </c>
      <c r="F8045" s="3">
        <v>237.9720621106726</v>
      </c>
    </row>
    <row r="8046" spans="1:6">
      <c r="A8046">
        <v>28</v>
      </c>
      <c r="B8046">
        <v>-89.195999999999998</v>
      </c>
      <c r="C8046">
        <v>1449</v>
      </c>
      <c r="D8046">
        <v>275000</v>
      </c>
      <c r="E8046">
        <v>233</v>
      </c>
      <c r="F8046" s="3">
        <v>238.49869185843818</v>
      </c>
    </row>
    <row r="8047" spans="1:6">
      <c r="A8047">
        <v>29</v>
      </c>
      <c r="B8047">
        <v>-89.090999999999994</v>
      </c>
      <c r="C8047">
        <v>1449</v>
      </c>
      <c r="D8047">
        <v>275000</v>
      </c>
      <c r="E8047">
        <v>252</v>
      </c>
      <c r="F8047" s="3">
        <v>240.00376128716644</v>
      </c>
    </row>
    <row r="8048" spans="1:6">
      <c r="A8048">
        <v>30</v>
      </c>
      <c r="B8048">
        <v>-88.971999999999994</v>
      </c>
      <c r="C8048">
        <v>1449</v>
      </c>
      <c r="D8048">
        <v>275000</v>
      </c>
      <c r="E8048">
        <v>231</v>
      </c>
      <c r="F8048" s="3">
        <v>242.17163139351061</v>
      </c>
    </row>
    <row r="8049" spans="1:6">
      <c r="A8049">
        <v>31</v>
      </c>
      <c r="B8049">
        <v>-88.86</v>
      </c>
      <c r="C8049">
        <v>1449</v>
      </c>
      <c r="D8049">
        <v>275000</v>
      </c>
      <c r="E8049">
        <v>217</v>
      </c>
      <c r="F8049" s="3">
        <v>244.37428834940783</v>
      </c>
    </row>
    <row r="8050" spans="1:6">
      <c r="A8050">
        <v>32</v>
      </c>
      <c r="B8050">
        <v>-88.751999999999995</v>
      </c>
      <c r="C8050">
        <v>1449</v>
      </c>
      <c r="D8050">
        <v>275000</v>
      </c>
      <c r="E8050">
        <v>243</v>
      </c>
      <c r="F8050" s="3">
        <v>246.54556740188076</v>
      </c>
    </row>
    <row r="8051" spans="1:6">
      <c r="A8051" t="s">
        <v>0</v>
      </c>
    </row>
    <row r="8052" spans="1:6">
      <c r="A8052" t="s">
        <v>0</v>
      </c>
    </row>
    <row r="8053" spans="1:6">
      <c r="A8053" t="s">
        <v>0</v>
      </c>
    </row>
    <row r="8054" spans="1:6">
      <c r="A8054" t="s">
        <v>0</v>
      </c>
    </row>
    <row r="8055" spans="1:6">
      <c r="A8055" t="s">
        <v>298</v>
      </c>
    </row>
    <row r="8056" spans="1:6">
      <c r="A8056" t="s">
        <v>149</v>
      </c>
    </row>
    <row r="8057" spans="1:6">
      <c r="A8057" t="s">
        <v>3</v>
      </c>
    </row>
    <row r="8058" spans="1:6">
      <c r="A8058" t="s">
        <v>4</v>
      </c>
    </row>
    <row r="8059" spans="1:6">
      <c r="A8059" t="s">
        <v>5</v>
      </c>
    </row>
    <row r="8060" spans="1:6">
      <c r="A8060" t="s">
        <v>299</v>
      </c>
    </row>
    <row r="8061" spans="1:6">
      <c r="A8061" t="s">
        <v>7</v>
      </c>
    </row>
    <row r="8062" spans="1:6">
      <c r="A8062" t="s">
        <v>8</v>
      </c>
    </row>
    <row r="8063" spans="1:6">
      <c r="A8063" t="s">
        <v>9</v>
      </c>
    </row>
    <row r="8064" spans="1:6">
      <c r="A8064" t="s">
        <v>10</v>
      </c>
    </row>
    <row r="8065" spans="1:10">
      <c r="A8065" t="s">
        <v>11</v>
      </c>
    </row>
    <row r="8066" spans="1:10">
      <c r="A8066" t="s">
        <v>0</v>
      </c>
    </row>
    <row r="8067" spans="1:10">
      <c r="A8067" t="s">
        <v>0</v>
      </c>
    </row>
    <row r="8068" spans="1:10">
      <c r="A8068" t="s">
        <v>328</v>
      </c>
      <c r="B8068" t="s">
        <v>307</v>
      </c>
      <c r="C8068" t="s">
        <v>310</v>
      </c>
      <c r="D8068" t="s">
        <v>327</v>
      </c>
      <c r="E8068" t="s">
        <v>326</v>
      </c>
      <c r="F8068" t="s">
        <v>347</v>
      </c>
    </row>
    <row r="8069" spans="1:10">
      <c r="A8069">
        <v>1</v>
      </c>
      <c r="B8069">
        <v>-92.248000000000005</v>
      </c>
      <c r="C8069">
        <v>1446</v>
      </c>
      <c r="D8069">
        <v>275000</v>
      </c>
      <c r="E8069">
        <v>160</v>
      </c>
      <c r="F8069" s="3">
        <v>195.94784467440107</v>
      </c>
      <c r="J8069" t="s">
        <v>519</v>
      </c>
    </row>
    <row r="8070" spans="1:10">
      <c r="A8070">
        <v>2</v>
      </c>
      <c r="B8070">
        <v>-92.138999999999996</v>
      </c>
      <c r="C8070">
        <v>1446</v>
      </c>
      <c r="D8070">
        <v>275000</v>
      </c>
      <c r="E8070">
        <v>180</v>
      </c>
      <c r="F8070" s="3">
        <v>197.32575753377546</v>
      </c>
    </row>
    <row r="8071" spans="1:10">
      <c r="A8071">
        <v>3</v>
      </c>
      <c r="B8071">
        <v>-92.024000000000001</v>
      </c>
      <c r="C8071">
        <v>1446</v>
      </c>
      <c r="D8071">
        <v>275000</v>
      </c>
      <c r="E8071">
        <v>166</v>
      </c>
      <c r="F8071" s="3">
        <v>198.78927227638181</v>
      </c>
    </row>
    <row r="8072" spans="1:10">
      <c r="A8072">
        <v>4</v>
      </c>
      <c r="B8072">
        <v>-91.912000000000006</v>
      </c>
      <c r="C8072">
        <v>1446</v>
      </c>
      <c r="D8072">
        <v>275000</v>
      </c>
      <c r="E8072">
        <v>202</v>
      </c>
      <c r="F8072" s="3">
        <v>200.25127836974636</v>
      </c>
    </row>
    <row r="8073" spans="1:10">
      <c r="A8073">
        <v>5</v>
      </c>
      <c r="B8073">
        <v>-91.8</v>
      </c>
      <c r="C8073">
        <v>1446</v>
      </c>
      <c r="D8073">
        <v>275000</v>
      </c>
      <c r="E8073">
        <v>231</v>
      </c>
      <c r="F8073" s="3">
        <v>201.83694707413622</v>
      </c>
    </row>
    <row r="8074" spans="1:10">
      <c r="A8074">
        <v>6</v>
      </c>
      <c r="B8074">
        <v>-91.694000000000003</v>
      </c>
      <c r="C8074">
        <v>1446</v>
      </c>
      <c r="D8074">
        <v>275000</v>
      </c>
      <c r="E8074">
        <v>227</v>
      </c>
      <c r="F8074" s="3">
        <v>203.67368519759725</v>
      </c>
    </row>
    <row r="8075" spans="1:10">
      <c r="A8075">
        <v>7</v>
      </c>
      <c r="B8075">
        <v>-91.581000000000003</v>
      </c>
      <c r="C8075">
        <v>1446</v>
      </c>
      <c r="D8075">
        <v>275000</v>
      </c>
      <c r="E8075">
        <v>223</v>
      </c>
      <c r="F8075" s="3">
        <v>206.58739318937666</v>
      </c>
    </row>
    <row r="8076" spans="1:10">
      <c r="A8076">
        <v>8</v>
      </c>
      <c r="B8076">
        <v>-91.465000000000003</v>
      </c>
      <c r="C8076">
        <v>1446</v>
      </c>
      <c r="D8076">
        <v>275000</v>
      </c>
      <c r="E8076">
        <v>240</v>
      </c>
      <c r="F8076" s="3">
        <v>212.0274207086687</v>
      </c>
    </row>
    <row r="8077" spans="1:10">
      <c r="A8077">
        <v>9</v>
      </c>
      <c r="B8077">
        <v>-91.349000000000004</v>
      </c>
      <c r="C8077">
        <v>1446</v>
      </c>
      <c r="D8077">
        <v>275000</v>
      </c>
      <c r="E8077">
        <v>246</v>
      </c>
      <c r="F8077" s="3">
        <v>222.7628704058387</v>
      </c>
    </row>
    <row r="8078" spans="1:10">
      <c r="A8078">
        <v>10</v>
      </c>
      <c r="B8078">
        <v>-91.233999999999995</v>
      </c>
      <c r="C8078">
        <v>1446</v>
      </c>
      <c r="D8078">
        <v>275000</v>
      </c>
      <c r="E8078">
        <v>286</v>
      </c>
      <c r="F8078" s="3">
        <v>243.07996529219187</v>
      </c>
    </row>
    <row r="8079" spans="1:10">
      <c r="A8079">
        <v>11</v>
      </c>
      <c r="B8079">
        <v>-91.123999999999995</v>
      </c>
      <c r="C8079">
        <v>1446</v>
      </c>
      <c r="D8079">
        <v>275000</v>
      </c>
      <c r="E8079">
        <v>298</v>
      </c>
      <c r="F8079" s="3">
        <v>276.61516136867419</v>
      </c>
    </row>
    <row r="8080" spans="1:10">
      <c r="A8080">
        <v>12</v>
      </c>
      <c r="B8080">
        <v>-91.009</v>
      </c>
      <c r="C8080">
        <v>1446</v>
      </c>
      <c r="D8080">
        <v>275000</v>
      </c>
      <c r="E8080">
        <v>351</v>
      </c>
      <c r="F8080" s="3">
        <v>330.83934977659442</v>
      </c>
    </row>
    <row r="8081" spans="1:6">
      <c r="A8081">
        <v>13</v>
      </c>
      <c r="B8081">
        <v>-90.894999999999996</v>
      </c>
      <c r="C8081">
        <v>1446</v>
      </c>
      <c r="D8081">
        <v>275000</v>
      </c>
      <c r="E8081">
        <v>379</v>
      </c>
      <c r="F8081" s="3">
        <v>404.18341717635917</v>
      </c>
    </row>
    <row r="8082" spans="1:6">
      <c r="A8082">
        <v>14</v>
      </c>
      <c r="B8082">
        <v>-90.787000000000006</v>
      </c>
      <c r="C8082">
        <v>1446</v>
      </c>
      <c r="D8082">
        <v>275000</v>
      </c>
      <c r="E8082">
        <v>449</v>
      </c>
      <c r="F8082" s="3">
        <v>485.2171875897364</v>
      </c>
    </row>
    <row r="8083" spans="1:6">
      <c r="A8083">
        <v>15</v>
      </c>
      <c r="B8083">
        <v>-90.671999999999997</v>
      </c>
      <c r="C8083">
        <v>1446</v>
      </c>
      <c r="D8083">
        <v>275000</v>
      </c>
      <c r="E8083">
        <v>540</v>
      </c>
      <c r="F8083" s="3">
        <v>569.01264716692765</v>
      </c>
    </row>
    <row r="8084" spans="1:6">
      <c r="A8084">
        <v>16</v>
      </c>
      <c r="B8084">
        <v>-90.555999999999997</v>
      </c>
      <c r="C8084">
        <v>1446</v>
      </c>
      <c r="D8084">
        <v>275000</v>
      </c>
      <c r="E8084">
        <v>642</v>
      </c>
      <c r="F8084" s="3">
        <v>630.74203973175133</v>
      </c>
    </row>
    <row r="8085" spans="1:6">
      <c r="A8085">
        <v>17</v>
      </c>
      <c r="B8085">
        <v>-90.44</v>
      </c>
      <c r="C8085">
        <v>1446</v>
      </c>
      <c r="D8085">
        <v>275000</v>
      </c>
      <c r="E8085">
        <v>689</v>
      </c>
      <c r="F8085" s="3">
        <v>652.03459413941482</v>
      </c>
    </row>
    <row r="8086" spans="1:6">
      <c r="A8086">
        <v>18</v>
      </c>
      <c r="B8086">
        <v>-90.325000000000003</v>
      </c>
      <c r="C8086">
        <v>1446</v>
      </c>
      <c r="D8086">
        <v>275000</v>
      </c>
      <c r="E8086">
        <v>630</v>
      </c>
      <c r="F8086" s="3">
        <v>627.09896860817116</v>
      </c>
    </row>
    <row r="8087" spans="1:6">
      <c r="A8087">
        <v>19</v>
      </c>
      <c r="B8087">
        <v>-90.218999999999994</v>
      </c>
      <c r="C8087">
        <v>1446</v>
      </c>
      <c r="D8087">
        <v>275000</v>
      </c>
      <c r="E8087">
        <v>576</v>
      </c>
      <c r="F8087" s="3">
        <v>570.26453564204803</v>
      </c>
    </row>
    <row r="8088" spans="1:6">
      <c r="A8088">
        <v>20</v>
      </c>
      <c r="B8088">
        <v>-90.105999999999995</v>
      </c>
      <c r="C8088">
        <v>1446</v>
      </c>
      <c r="D8088">
        <v>275000</v>
      </c>
      <c r="E8088">
        <v>504</v>
      </c>
      <c r="F8088" s="3">
        <v>490.17281597047287</v>
      </c>
    </row>
    <row r="8089" spans="1:6">
      <c r="A8089">
        <v>21</v>
      </c>
      <c r="B8089">
        <v>-89.991</v>
      </c>
      <c r="C8089">
        <v>1446</v>
      </c>
      <c r="D8089">
        <v>275000</v>
      </c>
      <c r="E8089">
        <v>426</v>
      </c>
      <c r="F8089" s="3">
        <v>407.36473036914788</v>
      </c>
    </row>
    <row r="8090" spans="1:6">
      <c r="A8090">
        <v>22</v>
      </c>
      <c r="B8090">
        <v>-89.876999999999995</v>
      </c>
      <c r="C8090">
        <v>1446</v>
      </c>
      <c r="D8090">
        <v>275000</v>
      </c>
      <c r="E8090">
        <v>305</v>
      </c>
      <c r="F8090" s="3">
        <v>338.73189892527955</v>
      </c>
    </row>
    <row r="8091" spans="1:6">
      <c r="A8091">
        <v>23</v>
      </c>
      <c r="B8091">
        <v>-89.757999999999996</v>
      </c>
      <c r="C8091">
        <v>1446</v>
      </c>
      <c r="D8091">
        <v>275000</v>
      </c>
      <c r="E8091">
        <v>276</v>
      </c>
      <c r="F8091" s="3">
        <v>288.19246038140614</v>
      </c>
    </row>
    <row r="8092" spans="1:6">
      <c r="A8092">
        <v>24</v>
      </c>
      <c r="B8092">
        <v>-89.641999999999996</v>
      </c>
      <c r="C8092">
        <v>1446</v>
      </c>
      <c r="D8092">
        <v>275000</v>
      </c>
      <c r="E8092">
        <v>252</v>
      </c>
      <c r="F8092" s="3">
        <v>258.59213938249741</v>
      </c>
    </row>
    <row r="8093" spans="1:6">
      <c r="A8093">
        <v>25</v>
      </c>
      <c r="B8093">
        <v>-89.534999999999997</v>
      </c>
      <c r="C8093">
        <v>1446</v>
      </c>
      <c r="D8093">
        <v>275000</v>
      </c>
      <c r="E8093">
        <v>230</v>
      </c>
      <c r="F8093" s="3">
        <v>244.1326635475811</v>
      </c>
    </row>
    <row r="8094" spans="1:6">
      <c r="A8094">
        <v>26</v>
      </c>
      <c r="B8094">
        <v>-89.43</v>
      </c>
      <c r="C8094">
        <v>1446</v>
      </c>
      <c r="D8094">
        <v>275000</v>
      </c>
      <c r="E8094">
        <v>233</v>
      </c>
      <c r="F8094" s="3">
        <v>237.55723350912865</v>
      </c>
    </row>
    <row r="8095" spans="1:6">
      <c r="A8095">
        <v>27</v>
      </c>
      <c r="B8095">
        <v>-89.316000000000003</v>
      </c>
      <c r="C8095">
        <v>1446</v>
      </c>
      <c r="D8095">
        <v>275000</v>
      </c>
      <c r="E8095">
        <v>234</v>
      </c>
      <c r="F8095" s="3">
        <v>235.14692496954433</v>
      </c>
    </row>
    <row r="8096" spans="1:6">
      <c r="A8096">
        <v>28</v>
      </c>
      <c r="B8096">
        <v>-89.195999999999998</v>
      </c>
      <c r="C8096">
        <v>1446</v>
      </c>
      <c r="D8096">
        <v>275000</v>
      </c>
      <c r="E8096">
        <v>245</v>
      </c>
      <c r="F8096" s="3">
        <v>235.13298623794029</v>
      </c>
    </row>
    <row r="8097" spans="1:6">
      <c r="A8097">
        <v>29</v>
      </c>
      <c r="B8097">
        <v>-89.090999999999994</v>
      </c>
      <c r="C8097">
        <v>1446</v>
      </c>
      <c r="D8097">
        <v>275000</v>
      </c>
      <c r="E8097">
        <v>250</v>
      </c>
      <c r="F8097" s="3">
        <v>235.99788695129143</v>
      </c>
    </row>
    <row r="8098" spans="1:6">
      <c r="A8098">
        <v>30</v>
      </c>
      <c r="B8098">
        <v>-88.971999999999994</v>
      </c>
      <c r="C8098">
        <v>1446</v>
      </c>
      <c r="D8098">
        <v>275000</v>
      </c>
      <c r="E8098">
        <v>229</v>
      </c>
      <c r="F8098" s="3">
        <v>237.33404622081878</v>
      </c>
    </row>
    <row r="8099" spans="1:6">
      <c r="A8099">
        <v>31</v>
      </c>
      <c r="B8099">
        <v>-88.86</v>
      </c>
      <c r="C8099">
        <v>1446</v>
      </c>
      <c r="D8099">
        <v>275000</v>
      </c>
      <c r="E8099">
        <v>238</v>
      </c>
      <c r="F8099" s="3">
        <v>238.70552090305503</v>
      </c>
    </row>
    <row r="8100" spans="1:6">
      <c r="A8100">
        <v>32</v>
      </c>
      <c r="B8100">
        <v>-88.751999999999995</v>
      </c>
      <c r="C8100">
        <v>1446</v>
      </c>
      <c r="D8100">
        <v>275000</v>
      </c>
      <c r="E8100">
        <v>233</v>
      </c>
      <c r="F8100" s="3">
        <v>240.05783459467133</v>
      </c>
    </row>
    <row r="8101" spans="1:6">
      <c r="A8101" t="s">
        <v>0</v>
      </c>
    </row>
    <row r="8102" spans="1:6">
      <c r="A8102" t="s">
        <v>0</v>
      </c>
    </row>
    <row r="8103" spans="1:6">
      <c r="A8103" t="s">
        <v>0</v>
      </c>
    </row>
    <row r="8104" spans="1:6">
      <c r="A8104" t="s">
        <v>0</v>
      </c>
    </row>
    <row r="8105" spans="1:6">
      <c r="A8105" t="s">
        <v>300</v>
      </c>
    </row>
    <row r="8106" spans="1:6">
      <c r="A8106" t="s">
        <v>149</v>
      </c>
    </row>
    <row r="8107" spans="1:6">
      <c r="A8107" t="s">
        <v>3</v>
      </c>
    </row>
    <row r="8108" spans="1:6">
      <c r="A8108" t="s">
        <v>4</v>
      </c>
    </row>
    <row r="8109" spans="1:6">
      <c r="A8109" t="s">
        <v>5</v>
      </c>
    </row>
    <row r="8110" spans="1:6">
      <c r="A8110" t="s">
        <v>301</v>
      </c>
    </row>
    <row r="8111" spans="1:6">
      <c r="A8111" t="s">
        <v>7</v>
      </c>
    </row>
    <row r="8112" spans="1:6">
      <c r="A8112" t="s">
        <v>8</v>
      </c>
    </row>
    <row r="8113" spans="1:10">
      <c r="A8113" t="s">
        <v>9</v>
      </c>
    </row>
    <row r="8114" spans="1:10">
      <c r="A8114" t="s">
        <v>10</v>
      </c>
    </row>
    <row r="8115" spans="1:10">
      <c r="A8115" t="s">
        <v>11</v>
      </c>
    </row>
    <row r="8116" spans="1:10">
      <c r="A8116" t="s">
        <v>0</v>
      </c>
    </row>
    <row r="8117" spans="1:10">
      <c r="A8117" t="s">
        <v>0</v>
      </c>
    </row>
    <row r="8118" spans="1:10">
      <c r="A8118" t="s">
        <v>328</v>
      </c>
      <c r="B8118" t="s">
        <v>307</v>
      </c>
      <c r="C8118" t="s">
        <v>310</v>
      </c>
      <c r="D8118" t="s">
        <v>327</v>
      </c>
      <c r="E8118" t="s">
        <v>326</v>
      </c>
      <c r="F8118" t="s">
        <v>347</v>
      </c>
    </row>
    <row r="8119" spans="1:10">
      <c r="A8119">
        <v>1</v>
      </c>
      <c r="B8119">
        <v>-92.248000000000005</v>
      </c>
      <c r="C8119">
        <v>1443</v>
      </c>
      <c r="D8119">
        <v>275000</v>
      </c>
      <c r="E8119">
        <v>166</v>
      </c>
      <c r="F8119" s="3">
        <v>191.25477384197973</v>
      </c>
      <c r="J8119" t="s">
        <v>520</v>
      </c>
    </row>
    <row r="8120" spans="1:10">
      <c r="A8120">
        <v>2</v>
      </c>
      <c r="B8120">
        <v>-92.138999999999996</v>
      </c>
      <c r="C8120">
        <v>1443</v>
      </c>
      <c r="D8120">
        <v>275000</v>
      </c>
      <c r="E8120">
        <v>182</v>
      </c>
      <c r="F8120" s="3">
        <v>192.73219504437674</v>
      </c>
    </row>
    <row r="8121" spans="1:10">
      <c r="A8121">
        <v>3</v>
      </c>
      <c r="B8121">
        <v>-92.024000000000001</v>
      </c>
      <c r="C8121">
        <v>1443</v>
      </c>
      <c r="D8121">
        <v>275000</v>
      </c>
      <c r="E8121">
        <v>170</v>
      </c>
      <c r="F8121" s="3">
        <v>194.30868380296772</v>
      </c>
    </row>
    <row r="8122" spans="1:10">
      <c r="A8122">
        <v>4</v>
      </c>
      <c r="B8122">
        <v>-91.912000000000006</v>
      </c>
      <c r="C8122">
        <v>1443</v>
      </c>
      <c r="D8122">
        <v>275000</v>
      </c>
      <c r="E8122">
        <v>193</v>
      </c>
      <c r="F8122" s="3">
        <v>195.90496095965892</v>
      </c>
    </row>
    <row r="8123" spans="1:10">
      <c r="A8123">
        <v>5</v>
      </c>
      <c r="B8123">
        <v>-91.8</v>
      </c>
      <c r="C8123">
        <v>1443</v>
      </c>
      <c r="D8123">
        <v>275000</v>
      </c>
      <c r="E8123">
        <v>202</v>
      </c>
      <c r="F8123" s="3">
        <v>197.69004231411503</v>
      </c>
    </row>
    <row r="8124" spans="1:10">
      <c r="A8124">
        <v>6</v>
      </c>
      <c r="B8124">
        <v>-91.694000000000003</v>
      </c>
      <c r="C8124">
        <v>1443</v>
      </c>
      <c r="D8124">
        <v>275000</v>
      </c>
      <c r="E8124">
        <v>210</v>
      </c>
      <c r="F8124" s="3">
        <v>199.8551914117507</v>
      </c>
    </row>
    <row r="8125" spans="1:10">
      <c r="A8125">
        <v>7</v>
      </c>
      <c r="B8125">
        <v>-91.581000000000003</v>
      </c>
      <c r="C8125">
        <v>1443</v>
      </c>
      <c r="D8125">
        <v>275000</v>
      </c>
      <c r="E8125">
        <v>245</v>
      </c>
      <c r="F8125" s="3">
        <v>203.42414993472698</v>
      </c>
    </row>
    <row r="8126" spans="1:10">
      <c r="A8126">
        <v>8</v>
      </c>
      <c r="B8126">
        <v>-91.465000000000003</v>
      </c>
      <c r="C8126">
        <v>1443</v>
      </c>
      <c r="D8126">
        <v>275000</v>
      </c>
      <c r="E8126">
        <v>233</v>
      </c>
      <c r="F8126" s="3">
        <v>210.1138706006393</v>
      </c>
    </row>
    <row r="8127" spans="1:10">
      <c r="A8127">
        <v>9</v>
      </c>
      <c r="B8127">
        <v>-91.349000000000004</v>
      </c>
      <c r="C8127">
        <v>1443</v>
      </c>
      <c r="D8127">
        <v>275000</v>
      </c>
      <c r="E8127">
        <v>237</v>
      </c>
      <c r="F8127" s="3">
        <v>222.96385607854285</v>
      </c>
    </row>
    <row r="8128" spans="1:10">
      <c r="A8128">
        <v>10</v>
      </c>
      <c r="B8128">
        <v>-91.233999999999995</v>
      </c>
      <c r="C8128">
        <v>1443</v>
      </c>
      <c r="D8128">
        <v>275000</v>
      </c>
      <c r="E8128">
        <v>256</v>
      </c>
      <c r="F8128" s="3">
        <v>246.36529705365504</v>
      </c>
    </row>
    <row r="8129" spans="1:6">
      <c r="A8129">
        <v>11</v>
      </c>
      <c r="B8129">
        <v>-91.123999999999995</v>
      </c>
      <c r="C8129">
        <v>1443</v>
      </c>
      <c r="D8129">
        <v>275000</v>
      </c>
      <c r="E8129">
        <v>306</v>
      </c>
      <c r="F8129" s="3">
        <v>283.57353530355016</v>
      </c>
    </row>
    <row r="8130" spans="1:6">
      <c r="A8130">
        <v>12</v>
      </c>
      <c r="B8130">
        <v>-91.009</v>
      </c>
      <c r="C8130">
        <v>1443</v>
      </c>
      <c r="D8130">
        <v>275000</v>
      </c>
      <c r="E8130">
        <v>340</v>
      </c>
      <c r="F8130" s="3">
        <v>341.7764416051221</v>
      </c>
    </row>
    <row r="8131" spans="1:6">
      <c r="A8131">
        <v>13</v>
      </c>
      <c r="B8131">
        <v>-90.894999999999996</v>
      </c>
      <c r="C8131">
        <v>1443</v>
      </c>
      <c r="D8131">
        <v>275000</v>
      </c>
      <c r="E8131">
        <v>388</v>
      </c>
      <c r="F8131" s="3">
        <v>418.39474105518292</v>
      </c>
    </row>
    <row r="8132" spans="1:6">
      <c r="A8132">
        <v>14</v>
      </c>
      <c r="B8132">
        <v>-90.787000000000006</v>
      </c>
      <c r="C8132">
        <v>1443</v>
      </c>
      <c r="D8132">
        <v>275000</v>
      </c>
      <c r="E8132">
        <v>496</v>
      </c>
      <c r="F8132" s="3">
        <v>501.44537863154545</v>
      </c>
    </row>
    <row r="8133" spans="1:6">
      <c r="A8133">
        <v>15</v>
      </c>
      <c r="B8133">
        <v>-90.671999999999997</v>
      </c>
      <c r="C8133">
        <v>1443</v>
      </c>
      <c r="D8133">
        <v>275000</v>
      </c>
      <c r="E8133">
        <v>559</v>
      </c>
      <c r="F8133" s="3">
        <v>586.42642883866813</v>
      </c>
    </row>
    <row r="8134" spans="1:6">
      <c r="A8134">
        <v>16</v>
      </c>
      <c r="B8134">
        <v>-90.555999999999997</v>
      </c>
      <c r="C8134">
        <v>1443</v>
      </c>
      <c r="D8134">
        <v>275000</v>
      </c>
      <c r="E8134">
        <v>668</v>
      </c>
      <c r="F8134" s="3">
        <v>649.20181089267851</v>
      </c>
    </row>
    <row r="8135" spans="1:6">
      <c r="A8135">
        <v>17</v>
      </c>
      <c r="B8135">
        <v>-90.44</v>
      </c>
      <c r="C8135">
        <v>1443</v>
      </c>
      <c r="D8135">
        <v>275000</v>
      </c>
      <c r="E8135">
        <v>717</v>
      </c>
      <c r="F8135" s="3">
        <v>672.20474145989897</v>
      </c>
    </row>
    <row r="8136" spans="1:6">
      <c r="A8136">
        <v>18</v>
      </c>
      <c r="B8136">
        <v>-90.325000000000003</v>
      </c>
      <c r="C8136">
        <v>1443</v>
      </c>
      <c r="D8136">
        <v>275000</v>
      </c>
      <c r="E8136">
        <v>632</v>
      </c>
      <c r="F8136" s="3">
        <v>649.539802601274</v>
      </c>
    </row>
    <row r="8137" spans="1:6">
      <c r="A8137">
        <v>19</v>
      </c>
      <c r="B8137">
        <v>-90.218999999999994</v>
      </c>
      <c r="C8137">
        <v>1443</v>
      </c>
      <c r="D8137">
        <v>275000</v>
      </c>
      <c r="E8137">
        <v>622</v>
      </c>
      <c r="F8137" s="3">
        <v>594.36089878249629</v>
      </c>
    </row>
    <row r="8138" spans="1:6">
      <c r="A8138">
        <v>20</v>
      </c>
      <c r="B8138">
        <v>-90.105999999999995</v>
      </c>
      <c r="C8138">
        <v>1443</v>
      </c>
      <c r="D8138">
        <v>275000</v>
      </c>
      <c r="E8138">
        <v>509</v>
      </c>
      <c r="F8138" s="3">
        <v>514.30316776298889</v>
      </c>
    </row>
    <row r="8139" spans="1:6">
      <c r="A8139">
        <v>21</v>
      </c>
      <c r="B8139">
        <v>-89.991</v>
      </c>
      <c r="C8139">
        <v>1443</v>
      </c>
      <c r="D8139">
        <v>275000</v>
      </c>
      <c r="E8139">
        <v>404</v>
      </c>
      <c r="F8139" s="3">
        <v>428.9975527931706</v>
      </c>
    </row>
    <row r="8140" spans="1:6">
      <c r="A8140">
        <v>22</v>
      </c>
      <c r="B8140">
        <v>-89.876999999999995</v>
      </c>
      <c r="C8140">
        <v>1443</v>
      </c>
      <c r="D8140">
        <v>275000</v>
      </c>
      <c r="E8140">
        <v>342</v>
      </c>
      <c r="F8140" s="3">
        <v>355.7766360877273</v>
      </c>
    </row>
    <row r="8141" spans="1:6">
      <c r="A8141">
        <v>23</v>
      </c>
      <c r="B8141">
        <v>-89.757999999999996</v>
      </c>
      <c r="C8141">
        <v>1443</v>
      </c>
      <c r="D8141">
        <v>275000</v>
      </c>
      <c r="E8141">
        <v>320</v>
      </c>
      <c r="F8141" s="3">
        <v>299.53952827243495</v>
      </c>
    </row>
    <row r="8142" spans="1:6">
      <c r="A8142">
        <v>24</v>
      </c>
      <c r="B8142">
        <v>-89.641999999999996</v>
      </c>
      <c r="C8142">
        <v>1443</v>
      </c>
      <c r="D8142">
        <v>275000</v>
      </c>
      <c r="E8142">
        <v>254</v>
      </c>
      <c r="F8142" s="3">
        <v>264.87657090194102</v>
      </c>
    </row>
    <row r="8143" spans="1:6">
      <c r="A8143">
        <v>25</v>
      </c>
      <c r="B8143">
        <v>-89.534999999999997</v>
      </c>
      <c r="C8143">
        <v>1443</v>
      </c>
      <c r="D8143">
        <v>275000</v>
      </c>
      <c r="E8143">
        <v>256</v>
      </c>
      <c r="F8143" s="3">
        <v>246.89101670078475</v>
      </c>
    </row>
    <row r="8144" spans="1:6">
      <c r="A8144">
        <v>26</v>
      </c>
      <c r="B8144">
        <v>-89.43</v>
      </c>
      <c r="C8144">
        <v>1443</v>
      </c>
      <c r="D8144">
        <v>275000</v>
      </c>
      <c r="E8144">
        <v>252</v>
      </c>
      <c r="F8144" s="3">
        <v>238.04464959794242</v>
      </c>
    </row>
    <row r="8145" spans="1:6">
      <c r="A8145">
        <v>27</v>
      </c>
      <c r="B8145">
        <v>-89.316000000000003</v>
      </c>
      <c r="C8145">
        <v>1443</v>
      </c>
      <c r="D8145">
        <v>275000</v>
      </c>
      <c r="E8145">
        <v>249</v>
      </c>
      <c r="F8145" s="3">
        <v>234.26036101418356</v>
      </c>
    </row>
    <row r="8146" spans="1:6">
      <c r="A8146">
        <v>28</v>
      </c>
      <c r="B8146">
        <v>-89.195999999999998</v>
      </c>
      <c r="C8146">
        <v>1443</v>
      </c>
      <c r="D8146">
        <v>275000</v>
      </c>
      <c r="E8146">
        <v>256</v>
      </c>
      <c r="F8146" s="3">
        <v>233.60534935224788</v>
      </c>
    </row>
    <row r="8147" spans="1:6">
      <c r="A8147">
        <v>29</v>
      </c>
      <c r="B8147">
        <v>-89.090999999999994</v>
      </c>
      <c r="C8147">
        <v>1443</v>
      </c>
      <c r="D8147">
        <v>275000</v>
      </c>
      <c r="E8147">
        <v>223</v>
      </c>
      <c r="F8147" s="3">
        <v>234.28138342644868</v>
      </c>
    </row>
    <row r="8148" spans="1:6">
      <c r="A8148">
        <v>30</v>
      </c>
      <c r="B8148">
        <v>-88.971999999999994</v>
      </c>
      <c r="C8148">
        <v>1443</v>
      </c>
      <c r="D8148">
        <v>275000</v>
      </c>
      <c r="E8148">
        <v>222</v>
      </c>
      <c r="F8148" s="3">
        <v>235.59877129052524</v>
      </c>
    </row>
    <row r="8149" spans="1:6">
      <c r="A8149">
        <v>31</v>
      </c>
      <c r="B8149">
        <v>-88.86</v>
      </c>
      <c r="C8149">
        <v>1443</v>
      </c>
      <c r="D8149">
        <v>275000</v>
      </c>
      <c r="E8149">
        <v>220</v>
      </c>
      <c r="F8149" s="3">
        <v>237.03099354540407</v>
      </c>
    </row>
    <row r="8150" spans="1:6">
      <c r="A8150">
        <v>32</v>
      </c>
      <c r="B8150">
        <v>-88.751999999999995</v>
      </c>
      <c r="C8150">
        <v>1443</v>
      </c>
      <c r="D8150">
        <v>275000</v>
      </c>
      <c r="E8150">
        <v>225</v>
      </c>
      <c r="F8150" s="3">
        <v>238.4675123663921</v>
      </c>
    </row>
  </sheetData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AU138"/>
  <sheetViews>
    <sheetView tabSelected="1" zoomScale="70" zoomScaleNormal="70" workbookViewId="0">
      <selection activeCell="J2" sqref="J2"/>
    </sheetView>
  </sheetViews>
  <sheetFormatPr defaultRowHeight="15"/>
  <cols>
    <col min="3" max="3" width="9.140625" customWidth="1"/>
    <col min="4" max="4" width="12" bestFit="1" customWidth="1"/>
    <col min="5" max="21" width="9.140625" customWidth="1"/>
  </cols>
  <sheetData>
    <row r="1" spans="1:47">
      <c r="AE1" t="s">
        <v>531</v>
      </c>
      <c r="AF1">
        <v>125.05200000000001</v>
      </c>
      <c r="AH1" s="1" t="s">
        <v>532</v>
      </c>
      <c r="AI1" s="7">
        <v>-90.081000000000003</v>
      </c>
      <c r="AJ1" t="s">
        <v>533</v>
      </c>
      <c r="AO1" t="s">
        <v>534</v>
      </c>
      <c r="AP1">
        <v>1.6610432029258899</v>
      </c>
      <c r="AQ1" t="s">
        <v>535</v>
      </c>
    </row>
    <row r="2" spans="1:47">
      <c r="AH2" s="1" t="s">
        <v>536</v>
      </c>
      <c r="AI2" s="7">
        <v>-90.263000000000005</v>
      </c>
      <c r="AJ2" t="s">
        <v>533</v>
      </c>
      <c r="AO2" t="s">
        <v>537</v>
      </c>
      <c r="AP2">
        <v>0.16532573512761714</v>
      </c>
      <c r="AQ2" t="s">
        <v>538</v>
      </c>
    </row>
    <row r="3" spans="1:47">
      <c r="AH3" s="1" t="s">
        <v>539</v>
      </c>
      <c r="AI3" s="7">
        <f>1/3*(AI1+2*AI2)</f>
        <v>-90.202333333333343</v>
      </c>
    </row>
    <row r="4" spans="1:47">
      <c r="AH4" s="1" t="s">
        <v>540</v>
      </c>
      <c r="AI4" s="7">
        <f>1/3*(2*AI1+AI2)</f>
        <v>-90.141666666666666</v>
      </c>
    </row>
    <row r="5" spans="1:47">
      <c r="AH5" s="1"/>
    </row>
    <row r="6" spans="1:47">
      <c r="AH6" s="1"/>
    </row>
    <row r="7" spans="1:47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8" t="s">
        <v>541</v>
      </c>
      <c r="AH7" s="8" t="s">
        <v>542</v>
      </c>
      <c r="AI7" s="8" t="s">
        <v>543</v>
      </c>
      <c r="AJ7" s="9" t="s">
        <v>307</v>
      </c>
      <c r="AK7" s="9" t="s">
        <v>544</v>
      </c>
      <c r="AL7" s="9" t="s">
        <v>351</v>
      </c>
      <c r="AM7" s="9" t="s">
        <v>545</v>
      </c>
      <c r="AN7" s="9" t="s">
        <v>546</v>
      </c>
      <c r="AO7" s="9" t="s">
        <v>547</v>
      </c>
      <c r="AP7" s="8" t="s">
        <v>548</v>
      </c>
      <c r="AQ7" s="8" t="s">
        <v>549</v>
      </c>
      <c r="AR7" s="8" t="s">
        <v>550</v>
      </c>
      <c r="AS7" s="8" t="s">
        <v>551</v>
      </c>
      <c r="AU7" s="8" t="s">
        <v>552</v>
      </c>
    </row>
    <row r="8" spans="1:47">
      <c r="A8">
        <f>Strains!A2</f>
        <v>1</v>
      </c>
      <c r="B8">
        <f>Strains!B2</f>
        <v>1</v>
      </c>
      <c r="C8">
        <f>Strains!C2</f>
        <v>980031</v>
      </c>
      <c r="D8">
        <f>Strains!D2</f>
        <v>41633.533933796294</v>
      </c>
      <c r="E8">
        <f>Strains!E2</f>
        <v>71.88</v>
      </c>
      <c r="F8">
        <f>Strains!F2</f>
        <v>35.94</v>
      </c>
      <c r="G8">
        <f>Strains!G2</f>
        <v>-41.5</v>
      </c>
      <c r="H8">
        <f>Strains!H2</f>
        <v>-90.5</v>
      </c>
      <c r="I8">
        <f>Strains!I2</f>
        <v>12</v>
      </c>
      <c r="J8">
        <f>Strains!J2</f>
        <v>101.05200000000001</v>
      </c>
      <c r="K8">
        <f>Strains!K2</f>
        <v>-20.802</v>
      </c>
      <c r="L8">
        <f>Strains!L2</f>
        <v>11.22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220000</v>
      </c>
      <c r="Q8">
        <f>Strains!Q2</f>
        <v>990</v>
      </c>
      <c r="R8">
        <f>Strains!R2</f>
        <v>475</v>
      </c>
      <c r="S8">
        <f>Strains!S2</f>
        <v>106</v>
      </c>
      <c r="T8">
        <f>Strains!T2</f>
        <v>14.22961445241225</v>
      </c>
      <c r="U8">
        <f>Strains!U2</f>
        <v>0.58749135497990368</v>
      </c>
      <c r="V8">
        <f>Strains!V2</f>
        <v>-90.383725447732346</v>
      </c>
      <c r="W8">
        <f>Strains!W2</f>
        <v>1.7052277483165661E-2</v>
      </c>
      <c r="X8">
        <f>Strains!X2</f>
        <v>0.95203149450073099</v>
      </c>
      <c r="Y8">
        <f>Strains!Y2</f>
        <v>4.2631335121058399E-2</v>
      </c>
      <c r="Z8">
        <f>Strains!Z2</f>
        <v>5.9062067856222606</v>
      </c>
      <c r="AA8">
        <f>Strains!AA2</f>
        <v>0.2692677754969362</v>
      </c>
      <c r="AB8">
        <f>Strains!AB2</f>
        <v>0.79678110345311037</v>
      </c>
      <c r="AC8">
        <f>Strains!AC2</f>
        <v>0.13521013487566799</v>
      </c>
      <c r="AD8">
        <f>Strains!AD2</f>
        <v>1.2513457637328327</v>
      </c>
      <c r="AG8" s="1" t="s">
        <v>536</v>
      </c>
      <c r="AH8" s="1">
        <v>0.15</v>
      </c>
      <c r="AI8" s="1">
        <f>J8-$AF$1</f>
        <v>-24</v>
      </c>
      <c r="AJ8" s="10">
        <f>V8</f>
        <v>-90.383725447732346</v>
      </c>
      <c r="AK8" s="10">
        <f>W8</f>
        <v>1.7052277483165661E-2</v>
      </c>
      <c r="AL8" s="10">
        <f>X8</f>
        <v>0.95203149450073099</v>
      </c>
      <c r="AM8" s="10">
        <f>Y8</f>
        <v>4.2631335121058399E-2</v>
      </c>
      <c r="AN8">
        <f t="shared" ref="AN8:AN39" si="0">ABS(lambda/2/SIN(RADIANS(AJ8-phi0)/2))</f>
        <v>1.1689474856768576</v>
      </c>
      <c r="AO8">
        <f t="shared" ref="AO8:AO39" si="1">ABS(lambda/2/SIN(RADIANS(AJ8+AK8-phi0)/2))-AN8</f>
        <v>1.7232949154855071E-4</v>
      </c>
      <c r="AP8" s="11">
        <f>(AN8-AS8)/AS8*1000000</f>
        <v>-1044.0354108212009</v>
      </c>
      <c r="AQ8" s="11">
        <f>(SIN(RADIANS(AR8/2))/SIN(RADIANS((AJ8+AK8)/2))-1)*1000000-AP8</f>
        <v>144.67863303357103</v>
      </c>
      <c r="AR8" s="10">
        <f>VLOOKUP(AG8,$AH$1:$AI$4,2,FALSE)</f>
        <v>-90.263000000000005</v>
      </c>
      <c r="AS8">
        <f t="shared" ref="AS8:AS39" si="2">ABS(lambda/2/SIN(RADIANS(AR8-phi0)/2))</f>
        <v>1.1701691837413353</v>
      </c>
      <c r="AU8">
        <f>T8</f>
        <v>14.22961445241225</v>
      </c>
    </row>
    <row r="9" spans="1:47">
      <c r="A9">
        <f>Strains!A3</f>
        <v>2</v>
      </c>
      <c r="B9">
        <f>Strains!B3</f>
        <v>2</v>
      </c>
      <c r="C9">
        <f>Strains!C3</f>
        <v>980031</v>
      </c>
      <c r="D9">
        <f>Strains!D3</f>
        <v>41633.54547488426</v>
      </c>
      <c r="E9">
        <f>Strains!E3</f>
        <v>71.88</v>
      </c>
      <c r="F9">
        <f>Strains!F3</f>
        <v>35.94</v>
      </c>
      <c r="G9">
        <f>Strains!G3</f>
        <v>-41.5</v>
      </c>
      <c r="H9">
        <f>Strains!H3</f>
        <v>-90.5</v>
      </c>
      <c r="I9">
        <f>Strains!I3</f>
        <v>12</v>
      </c>
      <c r="J9">
        <f>Strains!J3</f>
        <v>109.05200000000001</v>
      </c>
      <c r="K9">
        <f>Strains!K3</f>
        <v>-20.673999999999999</v>
      </c>
      <c r="L9">
        <f>Strains!L3</f>
        <v>11.22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220000</v>
      </c>
      <c r="Q9">
        <f>Strains!Q3</f>
        <v>988</v>
      </c>
      <c r="R9">
        <f>Strains!R3</f>
        <v>531</v>
      </c>
      <c r="S9">
        <f>Strains!S3</f>
        <v>118</v>
      </c>
      <c r="T9">
        <f>Strains!T3</f>
        <v>14.692773270747212</v>
      </c>
      <c r="U9">
        <f>Strains!U3</f>
        <v>0.62158958036468592</v>
      </c>
      <c r="V9">
        <f>Strains!V3</f>
        <v>-90.367696602888756</v>
      </c>
      <c r="W9">
        <f>Strains!W3</f>
        <v>1.6212938400660338E-2</v>
      </c>
      <c r="X9">
        <f>Strains!X3</f>
        <v>0.89096961641699735</v>
      </c>
      <c r="Y9">
        <f>Strains!Y3</f>
        <v>3.9932440023655341E-2</v>
      </c>
      <c r="Z9">
        <f>Strains!Z3</f>
        <v>6.0184302550245787</v>
      </c>
      <c r="AA9">
        <f>Strains!AA3</f>
        <v>0.26883042851824124</v>
      </c>
      <c r="AB9">
        <f>Strains!AB3</f>
        <v>0.72575179424540492</v>
      </c>
      <c r="AC9">
        <f>Strains!AC3</f>
        <v>0.13508835197815644</v>
      </c>
      <c r="AD9">
        <f>Strains!AD3</f>
        <v>1.3173793016310664</v>
      </c>
      <c r="AG9" s="1" t="s">
        <v>536</v>
      </c>
      <c r="AH9" s="1">
        <v>0.15</v>
      </c>
      <c r="AI9" s="1">
        <f t="shared" ref="AI9:AI73" si="3">J9-$AF$1</f>
        <v>-16</v>
      </c>
      <c r="AJ9" s="10">
        <f t="shared" ref="AJ9:AJ73" si="4">V9</f>
        <v>-90.367696602888756</v>
      </c>
      <c r="AK9" s="10">
        <f t="shared" ref="AK9:AK73" si="5">W9</f>
        <v>1.6212938400660338E-2</v>
      </c>
      <c r="AL9" s="10">
        <f t="shared" ref="AL9:AL73" si="6">X9</f>
        <v>0.89096961641699735</v>
      </c>
      <c r="AM9" s="10">
        <f t="shared" ref="AM9:AM73" si="7">Y9</f>
        <v>3.9932440023655341E-2</v>
      </c>
      <c r="AN9">
        <f t="shared" si="0"/>
        <v>1.1691094702441145</v>
      </c>
      <c r="AO9">
        <f t="shared" si="1"/>
        <v>1.6391393588799374E-4</v>
      </c>
      <c r="AP9" s="11">
        <f t="shared" ref="AP9:AP73" si="8">(AN9-AS9)/AS9*1000000</f>
        <v>-905.60707968107874</v>
      </c>
      <c r="AQ9" s="11">
        <f t="shared" ref="AQ9:AQ73" si="9">(SIN(RADIANS(AR9/2))/SIN(RADIANS((AJ9+AK9)/2))-1)*1000000-AP9</f>
        <v>137.86581273728984</v>
      </c>
      <c r="AR9" s="10">
        <f t="shared" ref="AR9:AR73" si="10">VLOOKUP(AG9,$AH$1:$AI$4,2,FALSE)</f>
        <v>-90.263000000000005</v>
      </c>
      <c r="AS9">
        <f t="shared" si="2"/>
        <v>1.1701691837413353</v>
      </c>
      <c r="AU9">
        <f t="shared" ref="AU9:AU72" si="11">T9</f>
        <v>14.692773270747212</v>
      </c>
    </row>
    <row r="10" spans="1:47">
      <c r="A10">
        <f>Strains!A4</f>
        <v>3</v>
      </c>
      <c r="B10">
        <f>Strains!B4</f>
        <v>3</v>
      </c>
      <c r="C10">
        <f>Strains!C4</f>
        <v>980031</v>
      </c>
      <c r="D10">
        <f>Strains!D4</f>
        <v>41633.557010069446</v>
      </c>
      <c r="E10">
        <f>Strains!E4</f>
        <v>71.88</v>
      </c>
      <c r="F10">
        <f>Strains!F4</f>
        <v>35.94</v>
      </c>
      <c r="G10">
        <f>Strains!G4</f>
        <v>-41.5</v>
      </c>
      <c r="H10">
        <f>Strains!H4</f>
        <v>-90.5</v>
      </c>
      <c r="I10">
        <f>Strains!I4</f>
        <v>12</v>
      </c>
      <c r="J10">
        <f>Strains!J4</f>
        <v>110.05200000000001</v>
      </c>
      <c r="K10">
        <f>Strains!K4</f>
        <v>-20.648</v>
      </c>
      <c r="L10">
        <f>Strains!L4</f>
        <v>11.22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220000</v>
      </c>
      <c r="Q10">
        <f>Strains!Q4</f>
        <v>993</v>
      </c>
      <c r="R10">
        <f>Strains!R4</f>
        <v>566</v>
      </c>
      <c r="S10">
        <f>Strains!S4</f>
        <v>116</v>
      </c>
      <c r="T10">
        <f>Strains!T4</f>
        <v>15.717688633008828</v>
      </c>
      <c r="U10">
        <f>Strains!U4</f>
        <v>0.58896115484055145</v>
      </c>
      <c r="V10">
        <f>Strains!V4</f>
        <v>-90.364654583995687</v>
      </c>
      <c r="W10">
        <f>Strains!W4</f>
        <v>1.4085943791946307E-2</v>
      </c>
      <c r="X10">
        <f>Strains!X4</f>
        <v>0.87228358157395258</v>
      </c>
      <c r="Y10">
        <f>Strains!Y4</f>
        <v>3.4311696174519228E-2</v>
      </c>
      <c r="Z10">
        <f>Strains!Z4</f>
        <v>5.7937564778490369</v>
      </c>
      <c r="AA10">
        <f>Strains!AA4</f>
        <v>0.24434495249106056</v>
      </c>
      <c r="AB10">
        <f>Strains!AB4</f>
        <v>0.728131214751494</v>
      </c>
      <c r="AC10">
        <f>Strains!AC4</f>
        <v>0.12397284322545772</v>
      </c>
      <c r="AD10">
        <f>Strains!AD4</f>
        <v>1.2378309571776107</v>
      </c>
      <c r="AG10" s="1" t="s">
        <v>536</v>
      </c>
      <c r="AH10" s="1">
        <v>0.15</v>
      </c>
      <c r="AI10" s="1">
        <f t="shared" si="3"/>
        <v>-15</v>
      </c>
      <c r="AJ10" s="10">
        <f t="shared" si="4"/>
        <v>-90.364654583995687</v>
      </c>
      <c r="AK10" s="10">
        <f t="shared" si="5"/>
        <v>1.4085943791946307E-2</v>
      </c>
      <c r="AL10" s="10">
        <f t="shared" si="6"/>
        <v>0.87228358157395258</v>
      </c>
      <c r="AM10" s="10">
        <f t="shared" si="7"/>
        <v>3.4311696174519228E-2</v>
      </c>
      <c r="AN10">
        <f t="shared" si="0"/>
        <v>1.1691402199807672</v>
      </c>
      <c r="AO10">
        <f t="shared" si="1"/>
        <v>1.4241722650654154E-4</v>
      </c>
      <c r="AP10" s="11">
        <f t="shared" si="8"/>
        <v>-879.329053323881</v>
      </c>
      <c r="AQ10" s="11">
        <f t="shared" si="9"/>
        <v>119.51804613585387</v>
      </c>
      <c r="AR10" s="10">
        <f t="shared" si="10"/>
        <v>-90.263000000000005</v>
      </c>
      <c r="AS10">
        <f t="shared" si="2"/>
        <v>1.1701691837413353</v>
      </c>
      <c r="AU10">
        <f t="shared" si="11"/>
        <v>15.717688633008828</v>
      </c>
    </row>
    <row r="11" spans="1:47">
      <c r="A11">
        <f>Strains!A5</f>
        <v>4</v>
      </c>
      <c r="B11">
        <f>Strains!B5</f>
        <v>4</v>
      </c>
      <c r="C11">
        <f>Strains!C5</f>
        <v>980031</v>
      </c>
      <c r="D11">
        <f>Strains!D5</f>
        <v>41633.568666666666</v>
      </c>
      <c r="E11">
        <f>Strains!E5</f>
        <v>71.88</v>
      </c>
      <c r="F11">
        <f>Strains!F5</f>
        <v>35.94</v>
      </c>
      <c r="G11">
        <f>Strains!G5</f>
        <v>-41.5</v>
      </c>
      <c r="H11">
        <f>Strains!H5</f>
        <v>-90.5</v>
      </c>
      <c r="I11">
        <f>Strains!I5</f>
        <v>12</v>
      </c>
      <c r="J11">
        <f>Strains!J5</f>
        <v>111.05200000000001</v>
      </c>
      <c r="K11">
        <f>Strains!K5</f>
        <v>-20.675999999999998</v>
      </c>
      <c r="L11">
        <f>Strains!L5</f>
        <v>11.22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220000</v>
      </c>
      <c r="Q11">
        <f>Strains!Q5</f>
        <v>989</v>
      </c>
      <c r="R11">
        <f>Strains!R5</f>
        <v>541</v>
      </c>
      <c r="S11">
        <f>Strains!S5</f>
        <v>111</v>
      </c>
      <c r="T11">
        <f>Strains!T5</f>
        <v>12.962991053717845</v>
      </c>
      <c r="U11">
        <f>Strains!U5</f>
        <v>0.64738529476300244</v>
      </c>
      <c r="V11">
        <f>Strains!V5</f>
        <v>-90.352452591340366</v>
      </c>
      <c r="W11">
        <f>Strains!W5</f>
        <v>1.710534125494733E-2</v>
      </c>
      <c r="X11">
        <f>Strains!X5</f>
        <v>0.80758885216616105</v>
      </c>
      <c r="Y11">
        <f>Strains!Y5</f>
        <v>4.1963719346671632E-2</v>
      </c>
      <c r="Z11">
        <f>Strains!Z5</f>
        <v>5.7171584074808512</v>
      </c>
      <c r="AA11">
        <f>Strains!AA5</f>
        <v>0.26355069153727451</v>
      </c>
      <c r="AB11">
        <f>Strains!AB5</f>
        <v>0.57633268148072847</v>
      </c>
      <c r="AC11">
        <f>Strains!AC5</f>
        <v>0.13182085532267523</v>
      </c>
      <c r="AD11">
        <f>Strains!AD5</f>
        <v>1.4449338204730691</v>
      </c>
      <c r="AG11" s="1" t="s">
        <v>536</v>
      </c>
      <c r="AH11" s="1">
        <v>0.15</v>
      </c>
      <c r="AI11" s="1">
        <f t="shared" si="3"/>
        <v>-14</v>
      </c>
      <c r="AJ11" s="10">
        <f t="shared" si="4"/>
        <v>-90.352452591340366</v>
      </c>
      <c r="AK11" s="10">
        <f t="shared" si="5"/>
        <v>1.710534125494733E-2</v>
      </c>
      <c r="AL11" s="10">
        <f t="shared" si="6"/>
        <v>0.80758885216616105</v>
      </c>
      <c r="AM11" s="10">
        <f t="shared" si="7"/>
        <v>4.1963719346671632E-2</v>
      </c>
      <c r="AN11">
        <f t="shared" si="0"/>
        <v>1.1692635863131016</v>
      </c>
      <c r="AO11">
        <f t="shared" si="1"/>
        <v>1.7300703154154995E-4</v>
      </c>
      <c r="AP11" s="11">
        <f t="shared" si="8"/>
        <v>-773.90298840230605</v>
      </c>
      <c r="AQ11" s="11">
        <f t="shared" si="9"/>
        <v>146.03932850588444</v>
      </c>
      <c r="AR11" s="10">
        <f t="shared" si="10"/>
        <v>-90.263000000000005</v>
      </c>
      <c r="AS11">
        <f t="shared" si="2"/>
        <v>1.1701691837413353</v>
      </c>
      <c r="AU11">
        <f t="shared" si="11"/>
        <v>12.962991053717845</v>
      </c>
    </row>
    <row r="12" spans="1:47">
      <c r="A12">
        <f>Strains!A6</f>
        <v>5</v>
      </c>
      <c r="B12">
        <f>Strains!B6</f>
        <v>5</v>
      </c>
      <c r="C12">
        <f>Strains!C6</f>
        <v>980031</v>
      </c>
      <c r="D12">
        <f>Strains!D6</f>
        <v>41633.580217592593</v>
      </c>
      <c r="E12">
        <f>Strains!E6</f>
        <v>71.88</v>
      </c>
      <c r="F12">
        <f>Strains!F6</f>
        <v>35.94</v>
      </c>
      <c r="G12">
        <f>Strains!G6</f>
        <v>-41.5</v>
      </c>
      <c r="H12">
        <f>Strains!H6</f>
        <v>-90.5</v>
      </c>
      <c r="I12">
        <f>Strains!I6</f>
        <v>12</v>
      </c>
      <c r="J12">
        <f>Strains!J6</f>
        <v>112.05200000000001</v>
      </c>
      <c r="K12">
        <f>Strains!K6</f>
        <v>-20.622</v>
      </c>
      <c r="L12">
        <f>Strains!L6</f>
        <v>11.22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220000</v>
      </c>
      <c r="Q12">
        <f>Strains!Q6</f>
        <v>987</v>
      </c>
      <c r="R12">
        <f>Strains!R6</f>
        <v>582</v>
      </c>
      <c r="S12">
        <f>Strains!S6</f>
        <v>109</v>
      </c>
      <c r="T12">
        <f>Strains!T6</f>
        <v>14.487875983805482</v>
      </c>
      <c r="U12">
        <f>Strains!U6</f>
        <v>0.74538281519533756</v>
      </c>
      <c r="V12">
        <f>Strains!V6</f>
        <v>-90.38702759824902</v>
      </c>
      <c r="W12">
        <f>Strains!W6</f>
        <v>1.7947385297493946E-2</v>
      </c>
      <c r="X12">
        <f>Strains!X6</f>
        <v>0.83028024543238255</v>
      </c>
      <c r="Y12">
        <f>Strains!Y6</f>
        <v>4.4091535997141051E-2</v>
      </c>
      <c r="Z12">
        <f>Strains!Z6</f>
        <v>5.7253196527226509</v>
      </c>
      <c r="AA12">
        <f>Strains!AA6</f>
        <v>0.29995892392773937</v>
      </c>
      <c r="AB12">
        <f>Strains!AB6</f>
        <v>0.76492120525012541</v>
      </c>
      <c r="AC12">
        <f>Strains!AC6</f>
        <v>0.15013096277392707</v>
      </c>
      <c r="AD12">
        <f>Strains!AD6</f>
        <v>1.5887372151868504</v>
      </c>
      <c r="AG12" s="1" t="s">
        <v>536</v>
      </c>
      <c r="AH12" s="1">
        <v>0.15</v>
      </c>
      <c r="AI12" s="1">
        <f t="shared" si="3"/>
        <v>-13</v>
      </c>
      <c r="AJ12" s="10">
        <f t="shared" si="4"/>
        <v>-90.38702759824902</v>
      </c>
      <c r="AK12" s="10">
        <f t="shared" si="5"/>
        <v>1.7947385297493946E-2</v>
      </c>
      <c r="AL12" s="10">
        <f t="shared" si="6"/>
        <v>0.83028024543238255</v>
      </c>
      <c r="AM12" s="10">
        <f t="shared" si="7"/>
        <v>4.4091535997141051E-2</v>
      </c>
      <c r="AN12">
        <f t="shared" si="0"/>
        <v>1.1689141231661917</v>
      </c>
      <c r="AO12">
        <f t="shared" si="1"/>
        <v>1.8136189590389762E-4</v>
      </c>
      <c r="AP12" s="11">
        <f t="shared" si="8"/>
        <v>-1072.5462544918666</v>
      </c>
      <c r="AQ12" s="11">
        <f t="shared" si="9"/>
        <v>152.33749201874855</v>
      </c>
      <c r="AR12" s="10">
        <f t="shared" si="10"/>
        <v>-90.263000000000005</v>
      </c>
      <c r="AS12">
        <f t="shared" si="2"/>
        <v>1.1701691837413353</v>
      </c>
      <c r="AU12">
        <f t="shared" si="11"/>
        <v>14.487875983805482</v>
      </c>
    </row>
    <row r="13" spans="1:47">
      <c r="A13">
        <f>Strains!A7</f>
        <v>6</v>
      </c>
      <c r="B13">
        <f>Strains!B7</f>
        <v>6</v>
      </c>
      <c r="C13">
        <f>Strains!C7</f>
        <v>980031</v>
      </c>
      <c r="D13">
        <f>Strains!D7</f>
        <v>41633.591730902779</v>
      </c>
      <c r="E13">
        <f>Strains!E7</f>
        <v>71.88</v>
      </c>
      <c r="F13">
        <f>Strains!F7</f>
        <v>35.94</v>
      </c>
      <c r="G13">
        <f>Strains!G7</f>
        <v>-41.5</v>
      </c>
      <c r="H13">
        <f>Strains!H7</f>
        <v>-90.5</v>
      </c>
      <c r="I13">
        <f>Strains!I7</f>
        <v>12</v>
      </c>
      <c r="J13">
        <f>Strains!J7</f>
        <v>113.05200000000001</v>
      </c>
      <c r="K13">
        <f>Strains!K7</f>
        <v>-20.626999999999999</v>
      </c>
      <c r="L13">
        <f>Strains!L7</f>
        <v>11.22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220000</v>
      </c>
      <c r="Q13">
        <f>Strains!Q7</f>
        <v>994</v>
      </c>
      <c r="R13">
        <f>Strains!R7</f>
        <v>565</v>
      </c>
      <c r="S13">
        <f>Strains!S7</f>
        <v>124</v>
      </c>
      <c r="T13">
        <f>Strains!T7</f>
        <v>14.018872939878918</v>
      </c>
      <c r="U13">
        <f>Strains!U7</f>
        <v>0.61637146060876447</v>
      </c>
      <c r="V13">
        <f>Strains!V7</f>
        <v>-90.441897841612814</v>
      </c>
      <c r="W13">
        <f>Strains!W7</f>
        <v>1.5590565890668215E-2</v>
      </c>
      <c r="X13">
        <f>Strains!X7</f>
        <v>0.82744947726063678</v>
      </c>
      <c r="Y13">
        <f>Strains!Y7</f>
        <v>3.7884235403462432E-2</v>
      </c>
      <c r="Z13">
        <f>Strains!Z7</f>
        <v>6.1517498202112728</v>
      </c>
      <c r="AA13">
        <f>Strains!AA7</f>
        <v>0.2655896753588734</v>
      </c>
      <c r="AB13">
        <f>Strains!AB7</f>
        <v>0.51917949471896929</v>
      </c>
      <c r="AC13">
        <f>Strains!AC7</f>
        <v>0.12700620269381957</v>
      </c>
      <c r="AD13">
        <f>Strains!AD7</f>
        <v>1.3406866653308576</v>
      </c>
      <c r="AG13" s="1" t="s">
        <v>536</v>
      </c>
      <c r="AH13" s="1">
        <v>0.15</v>
      </c>
      <c r="AI13" s="1">
        <f t="shared" si="3"/>
        <v>-12</v>
      </c>
      <c r="AJ13" s="10">
        <f t="shared" si="4"/>
        <v>-90.441897841612814</v>
      </c>
      <c r="AK13" s="10">
        <f t="shared" si="5"/>
        <v>1.5590565890668215E-2</v>
      </c>
      <c r="AL13" s="10">
        <f t="shared" si="6"/>
        <v>0.82744947726063678</v>
      </c>
      <c r="AM13" s="10">
        <f t="shared" si="7"/>
        <v>3.7884235403462432E-2</v>
      </c>
      <c r="AN13">
        <f t="shared" si="0"/>
        <v>1.1683601749617283</v>
      </c>
      <c r="AO13">
        <f t="shared" si="1"/>
        <v>1.5731551749165185E-4</v>
      </c>
      <c r="AP13" s="11">
        <f t="shared" si="8"/>
        <v>-1545.9378051839642</v>
      </c>
      <c r="AQ13" s="11">
        <f t="shared" si="9"/>
        <v>130.36230605433548</v>
      </c>
      <c r="AR13" s="10">
        <f t="shared" si="10"/>
        <v>-90.263000000000005</v>
      </c>
      <c r="AS13">
        <f t="shared" si="2"/>
        <v>1.1701691837413353</v>
      </c>
      <c r="AU13">
        <f t="shared" si="11"/>
        <v>14.018872939878918</v>
      </c>
    </row>
    <row r="14" spans="1:47">
      <c r="A14">
        <f>Strains!A8</f>
        <v>7</v>
      </c>
      <c r="B14">
        <f>Strains!B8</f>
        <v>7</v>
      </c>
      <c r="C14">
        <f>Strains!C8</f>
        <v>980031</v>
      </c>
      <c r="D14">
        <f>Strains!D8</f>
        <v>41633.603326504628</v>
      </c>
      <c r="E14">
        <f>Strains!E8</f>
        <v>71.88</v>
      </c>
      <c r="F14">
        <f>Strains!F8</f>
        <v>35.94</v>
      </c>
      <c r="G14">
        <f>Strains!G8</f>
        <v>-41.5</v>
      </c>
      <c r="H14">
        <f>Strains!H8</f>
        <v>-90.5</v>
      </c>
      <c r="I14">
        <f>Strains!I8</f>
        <v>12</v>
      </c>
      <c r="J14">
        <f>Strains!J8</f>
        <v>114.05200000000001</v>
      </c>
      <c r="K14">
        <f>Strains!K8</f>
        <v>-20.591000000000001</v>
      </c>
      <c r="L14">
        <f>Strains!L8</f>
        <v>11.22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220000</v>
      </c>
      <c r="Q14">
        <f>Strains!Q8</f>
        <v>990</v>
      </c>
      <c r="R14">
        <f>Strains!R8</f>
        <v>562</v>
      </c>
      <c r="S14">
        <f>Strains!S8</f>
        <v>126</v>
      </c>
      <c r="T14">
        <f>Strains!T8</f>
        <v>14.730417224770042</v>
      </c>
      <c r="U14">
        <f>Strains!U8</f>
        <v>0.63285954223353402</v>
      </c>
      <c r="V14">
        <f>Strains!V8</f>
        <v>-90.452021083534845</v>
      </c>
      <c r="W14">
        <f>Strains!W8</f>
        <v>1.5866467927550747E-2</v>
      </c>
      <c r="X14">
        <f>Strains!X8</f>
        <v>0.8699744783608292</v>
      </c>
      <c r="Y14">
        <f>Strains!Y8</f>
        <v>3.9026411053576328E-2</v>
      </c>
      <c r="Z14">
        <f>Strains!Z8</f>
        <v>6.1008522548404116</v>
      </c>
      <c r="AA14">
        <f>Strains!AA8</f>
        <v>0.27666661429522027</v>
      </c>
      <c r="AB14">
        <f>Strains!AB8</f>
        <v>0.61345962416393396</v>
      </c>
      <c r="AC14">
        <f>Strains!AC8</f>
        <v>0.13192495012079344</v>
      </c>
      <c r="AD14">
        <f>Strains!AD8</f>
        <v>1.3431850558685958</v>
      </c>
      <c r="AG14" s="1" t="s">
        <v>536</v>
      </c>
      <c r="AH14" s="1">
        <v>0.15</v>
      </c>
      <c r="AI14" s="1">
        <f t="shared" si="3"/>
        <v>-11</v>
      </c>
      <c r="AJ14" s="10">
        <f t="shared" si="4"/>
        <v>-90.452021083534845</v>
      </c>
      <c r="AK14" s="10">
        <f t="shared" si="5"/>
        <v>1.5866467927550747E-2</v>
      </c>
      <c r="AL14" s="10">
        <f t="shared" si="6"/>
        <v>0.8699744783608292</v>
      </c>
      <c r="AM14" s="10">
        <f t="shared" si="7"/>
        <v>3.9026411053576328E-2</v>
      </c>
      <c r="AN14">
        <f t="shared" si="0"/>
        <v>1.1682580613530629</v>
      </c>
      <c r="AO14">
        <f t="shared" si="1"/>
        <v>1.6005778577610208E-4</v>
      </c>
      <c r="AP14" s="11">
        <f t="shared" si="8"/>
        <v>-1633.2017752869258</v>
      </c>
      <c r="AQ14" s="11">
        <f t="shared" si="9"/>
        <v>132.46074424378571</v>
      </c>
      <c r="AR14" s="10">
        <f t="shared" si="10"/>
        <v>-90.263000000000005</v>
      </c>
      <c r="AS14">
        <f t="shared" si="2"/>
        <v>1.1701691837413353</v>
      </c>
      <c r="AU14">
        <f t="shared" si="11"/>
        <v>14.730417224770042</v>
      </c>
    </row>
    <row r="15" spans="1:47">
      <c r="A15">
        <f>Strains!A9</f>
        <v>8</v>
      </c>
      <c r="B15">
        <f>Strains!B9</f>
        <v>8</v>
      </c>
      <c r="C15">
        <f>Strains!C9</f>
        <v>980031</v>
      </c>
      <c r="D15">
        <f>Strains!D9</f>
        <v>41633.614880555557</v>
      </c>
      <c r="E15">
        <f>Strains!E9</f>
        <v>71.88</v>
      </c>
      <c r="F15">
        <f>Strains!F9</f>
        <v>35.94</v>
      </c>
      <c r="G15">
        <f>Strains!G9</f>
        <v>-41.5</v>
      </c>
      <c r="H15">
        <f>Strains!H9</f>
        <v>-90.5</v>
      </c>
      <c r="I15">
        <f>Strains!I9</f>
        <v>12</v>
      </c>
      <c r="J15">
        <f>Strains!J9</f>
        <v>115.05200000000001</v>
      </c>
      <c r="K15">
        <f>Strains!K9</f>
        <v>-20.538</v>
      </c>
      <c r="L15">
        <f>Strains!L9</f>
        <v>11.22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220000</v>
      </c>
      <c r="Q15">
        <f>Strains!Q9</f>
        <v>990</v>
      </c>
      <c r="R15">
        <f>Strains!R9</f>
        <v>528</v>
      </c>
      <c r="S15">
        <f>Strains!S9</f>
        <v>103</v>
      </c>
      <c r="T15">
        <f>Strains!T9</f>
        <v>15.005364288660692</v>
      </c>
      <c r="U15">
        <f>Strains!U9</f>
        <v>0.64721870922196767</v>
      </c>
      <c r="V15">
        <f>Strains!V9</f>
        <v>-90.461923142046359</v>
      </c>
      <c r="W15">
        <f>Strains!W9</f>
        <v>1.817053538885775E-2</v>
      </c>
      <c r="X15">
        <f>Strains!X9</f>
        <v>0.97502293484120783</v>
      </c>
      <c r="Y15">
        <f>Strains!Y9</f>
        <v>4.6026476495419084E-2</v>
      </c>
      <c r="Z15">
        <f>Strains!Z9</f>
        <v>6.6541879775994053</v>
      </c>
      <c r="AA15">
        <f>Strains!AA9</f>
        <v>0.31939562666802007</v>
      </c>
      <c r="AB15">
        <f>Strains!AB9</f>
        <v>0.70322555048892998</v>
      </c>
      <c r="AC15">
        <f>Strains!AC9</f>
        <v>0.1488193967531361</v>
      </c>
      <c r="AD15">
        <f>Strains!AD9</f>
        <v>1.3327978177868742</v>
      </c>
      <c r="AG15" s="1" t="s">
        <v>536</v>
      </c>
      <c r="AH15" s="1">
        <v>0.15</v>
      </c>
      <c r="AI15" s="1">
        <f t="shared" si="3"/>
        <v>-10</v>
      </c>
      <c r="AJ15" s="10">
        <f t="shared" si="4"/>
        <v>-90.461923142046359</v>
      </c>
      <c r="AK15" s="10">
        <f t="shared" si="5"/>
        <v>1.817053538885775E-2</v>
      </c>
      <c r="AL15" s="10">
        <f t="shared" si="6"/>
        <v>0.97502293484120783</v>
      </c>
      <c r="AM15" s="10">
        <f t="shared" si="7"/>
        <v>4.6026476495419084E-2</v>
      </c>
      <c r="AN15">
        <f t="shared" si="0"/>
        <v>1.168158204918031</v>
      </c>
      <c r="AO15">
        <f t="shared" si="1"/>
        <v>1.8325892512227604E-4</v>
      </c>
      <c r="AP15" s="11">
        <f t="shared" si="8"/>
        <v>-1718.5368160821261</v>
      </c>
      <c r="AQ15" s="11">
        <f t="shared" si="9"/>
        <v>152.0988988854424</v>
      </c>
      <c r="AR15" s="10">
        <f t="shared" si="10"/>
        <v>-90.263000000000005</v>
      </c>
      <c r="AS15">
        <f t="shared" si="2"/>
        <v>1.1701691837413353</v>
      </c>
      <c r="AU15">
        <f t="shared" si="11"/>
        <v>15.005364288660692</v>
      </c>
    </row>
    <row r="16" spans="1:47">
      <c r="A16" s="6" t="s">
        <v>521</v>
      </c>
      <c r="B16">
        <f>AVERAGE(Strains!B10,Strains!B71)</f>
        <v>9</v>
      </c>
      <c r="C16">
        <f>AVERAGE(Strains!C10,Strains!C71)</f>
        <v>980031</v>
      </c>
      <c r="D16">
        <f>AVERAGE(Strains!D10,Strains!D71)</f>
        <v>41633.995973090277</v>
      </c>
      <c r="E16">
        <f>AVERAGE(Strains!E10,Strains!E71)</f>
        <v>71.88</v>
      </c>
      <c r="F16">
        <f>AVERAGE(Strains!F10,Strains!F71)</f>
        <v>35.94</v>
      </c>
      <c r="G16">
        <f>AVERAGE(Strains!G10,Strains!G71)</f>
        <v>-41.5</v>
      </c>
      <c r="H16">
        <f>AVERAGE(Strains!H10,Strains!H71)</f>
        <v>-90.25</v>
      </c>
      <c r="I16">
        <f>AVERAGE(Strains!I10,Strains!I71)</f>
        <v>12</v>
      </c>
      <c r="J16">
        <f>AVERAGE(Strains!J10,Strains!J71)</f>
        <v>116.05200000000001</v>
      </c>
      <c r="K16">
        <f>AVERAGE(Strains!K10,Strains!K71)</f>
        <v>-20.617000000000001</v>
      </c>
      <c r="L16">
        <f>AVERAGE(Strains!L10,Strains!L71)</f>
        <v>11.22</v>
      </c>
      <c r="M16">
        <f>AVERAGE(Strains!M10,Strains!M71)</f>
        <v>0</v>
      </c>
      <c r="N16" t="s">
        <v>325</v>
      </c>
      <c r="O16">
        <f>AVERAGE(Strains!O10,Strains!O71)</f>
        <v>32</v>
      </c>
      <c r="P16">
        <f>AVERAGE(Strains!P10,Strains!P71)</f>
        <v>247500</v>
      </c>
      <c r="Q16">
        <f>AVERAGE(Strains!Q10,Strains!Q71)</f>
        <v>1221</v>
      </c>
      <c r="R16">
        <f>AVERAGE(Strains!R10,Strains!R71)</f>
        <v>426.5</v>
      </c>
      <c r="S16">
        <f>AVERAGE(Strains!S10,Strains!S71)</f>
        <v>127.5</v>
      </c>
      <c r="T16">
        <f>AVERAGE(Strains!T10,Strains!T71)</f>
        <v>11.810159712762605</v>
      </c>
      <c r="U16">
        <f>1/2*SQRT(Strains!U10^2+Strains!U71^2)</f>
        <v>0.44279520120994037</v>
      </c>
      <c r="V16">
        <f>AVERAGE(Strains!V10,Strains!V71)</f>
        <v>-90.186052353795972</v>
      </c>
      <c r="W16">
        <f>1/2*SQRT(Strains!W10^2+Strains!W71^2)</f>
        <v>2.2006662338429316E-2</v>
      </c>
      <c r="X16">
        <f>AVERAGE(Strains!X10,Strains!X71)</f>
        <v>1.2545898167802019</v>
      </c>
      <c r="Y16">
        <f>1/2*SQRT(Strains!Y10^2+Strains!Y71^2)</f>
        <v>6.3180364198340833E-2</v>
      </c>
      <c r="Z16">
        <f>AVERAGE(Strains!Z10,Strains!Z71)</f>
        <v>7.9633757875844253</v>
      </c>
      <c r="AA16">
        <f>1/2*SQRT(Strains!AA10^2+Strains!AA71^2)</f>
        <v>0.33970689571594997</v>
      </c>
      <c r="AB16">
        <f>AVERAGE(Strains!AB10,Strains!AB71)</f>
        <v>0.9910450133376898</v>
      </c>
      <c r="AC16">
        <f>1/2*SQRT(Strains!AC10^2+Strains!AC71^2)</f>
        <v>0.15158614258777053</v>
      </c>
      <c r="AD16">
        <f>AVERAGE(Strains!AD10,Strains!AD71)</f>
        <v>1.2959148228182649</v>
      </c>
      <c r="AG16" s="1" t="s">
        <v>536</v>
      </c>
      <c r="AH16" s="1">
        <v>0.15</v>
      </c>
      <c r="AI16" s="1">
        <f t="shared" si="3"/>
        <v>-9</v>
      </c>
      <c r="AJ16" s="10">
        <f t="shared" si="4"/>
        <v>-90.186052353795972</v>
      </c>
      <c r="AK16" s="10">
        <f t="shared" si="5"/>
        <v>2.2006662338429316E-2</v>
      </c>
      <c r="AL16" s="10">
        <f t="shared" si="6"/>
        <v>1.2545898167802019</v>
      </c>
      <c r="AM16" s="10">
        <f t="shared" si="7"/>
        <v>6.3180364198340833E-2</v>
      </c>
      <c r="AN16">
        <f t="shared" si="0"/>
        <v>1.1709498783570236</v>
      </c>
      <c r="AO16">
        <f t="shared" si="1"/>
        <v>2.2356370827325556E-4</v>
      </c>
      <c r="AP16" s="11">
        <f t="shared" si="8"/>
        <v>667.1638823988003</v>
      </c>
      <c r="AQ16" s="11">
        <f t="shared" si="9"/>
        <v>193.53350830691113</v>
      </c>
      <c r="AR16" s="10">
        <f t="shared" si="10"/>
        <v>-90.263000000000005</v>
      </c>
      <c r="AS16">
        <f t="shared" si="2"/>
        <v>1.1701691837413353</v>
      </c>
      <c r="AU16">
        <f t="shared" si="11"/>
        <v>11.810159712762605</v>
      </c>
    </row>
    <row r="17" spans="1:47">
      <c r="A17">
        <f>Strains!A72</f>
        <v>71</v>
      </c>
      <c r="B17">
        <f>Strains!B72</f>
        <v>10</v>
      </c>
      <c r="C17">
        <f>Strains!C72</f>
        <v>980031</v>
      </c>
      <c r="D17">
        <f>Strains!D72</f>
        <v>41634.382372685184</v>
      </c>
      <c r="E17">
        <f>Strains!E72</f>
        <v>71.88</v>
      </c>
      <c r="F17">
        <f>Strains!F72</f>
        <v>35.94</v>
      </c>
      <c r="G17">
        <f>Strains!G72</f>
        <v>-41.5</v>
      </c>
      <c r="H17">
        <f>Strains!H72</f>
        <v>-90</v>
      </c>
      <c r="I17">
        <f>Strains!I72</f>
        <v>12</v>
      </c>
      <c r="J17">
        <f>Strains!J72</f>
        <v>117.05200000000001</v>
      </c>
      <c r="K17">
        <f>Strains!K72</f>
        <v>-20.934000000000001</v>
      </c>
      <c r="L17">
        <f>Strains!L72</f>
        <v>11.22</v>
      </c>
      <c r="M17">
        <f>Strains!M72</f>
        <v>0</v>
      </c>
      <c r="N17" t="str">
        <f>Strains!N72</f>
        <v>OFF</v>
      </c>
      <c r="O17">
        <f>Strains!O72</f>
        <v>32</v>
      </c>
      <c r="P17">
        <f>Strains!P72</f>
        <v>275000</v>
      </c>
      <c r="Q17">
        <f>Strains!Q72</f>
        <v>1452</v>
      </c>
      <c r="R17">
        <f>Strains!R72</f>
        <v>414</v>
      </c>
      <c r="S17">
        <f>Strains!S72</f>
        <v>130</v>
      </c>
      <c r="T17">
        <f>Strains!T72</f>
        <v>10.754584160744772</v>
      </c>
      <c r="U17">
        <f>Strains!U72</f>
        <v>0.50512465614240165</v>
      </c>
      <c r="V17">
        <f>Strains!V72</f>
        <v>-90.127282284086618</v>
      </c>
      <c r="W17">
        <f>Strains!W72</f>
        <v>2.9836380236559951E-2</v>
      </c>
      <c r="X17">
        <f>Strains!X72</f>
        <v>1.3338241191867517</v>
      </c>
      <c r="Y17">
        <f>Strains!Y72</f>
        <v>8.721300064120123E-2</v>
      </c>
      <c r="Z17">
        <f>Strains!Z72</f>
        <v>7.5409939298439141</v>
      </c>
      <c r="AA17">
        <f>Strains!AA72</f>
        <v>0.4698849600007346</v>
      </c>
      <c r="AB17">
        <f>Strains!AB72</f>
        <v>1.2968217030665423</v>
      </c>
      <c r="AC17">
        <f>Strains!AC72</f>
        <v>0.17157120808813558</v>
      </c>
      <c r="AD17">
        <f>Strains!AD72</f>
        <v>1.1300400574674569</v>
      </c>
      <c r="AG17" s="1" t="s">
        <v>532</v>
      </c>
      <c r="AH17" s="1">
        <v>0.15</v>
      </c>
      <c r="AI17" s="1">
        <f t="shared" si="3"/>
        <v>-8</v>
      </c>
      <c r="AJ17" s="10">
        <f t="shared" si="4"/>
        <v>-90.127282284086618</v>
      </c>
      <c r="AK17" s="10">
        <f t="shared" si="5"/>
        <v>2.9836380236559951E-2</v>
      </c>
      <c r="AL17" s="10">
        <f t="shared" si="6"/>
        <v>1.3338241191867517</v>
      </c>
      <c r="AM17" s="10">
        <f t="shared" si="7"/>
        <v>8.721300064120123E-2</v>
      </c>
      <c r="AN17">
        <f t="shared" si="0"/>
        <v>1.171547205118636</v>
      </c>
      <c r="AO17">
        <f t="shared" si="1"/>
        <v>3.0360205611579261E-4</v>
      </c>
      <c r="AP17" s="11">
        <f t="shared" si="8"/>
        <v>-401.91327170906948</v>
      </c>
      <c r="AQ17" s="11">
        <f t="shared" si="9"/>
        <v>258.62926869684657</v>
      </c>
      <c r="AR17" s="10">
        <f t="shared" si="10"/>
        <v>-90.081000000000003</v>
      </c>
      <c r="AS17">
        <f t="shared" si="2"/>
        <v>1.1720182548099294</v>
      </c>
      <c r="AU17">
        <f t="shared" si="11"/>
        <v>10.754584160744772</v>
      </c>
    </row>
    <row r="18" spans="1:47">
      <c r="A18">
        <f>Strains!A73</f>
        <v>72</v>
      </c>
      <c r="B18">
        <f>Strains!B73</f>
        <v>11</v>
      </c>
      <c r="C18">
        <f>Strains!C73</f>
        <v>980031</v>
      </c>
      <c r="D18">
        <f>Strains!D73</f>
        <v>41634.399362731485</v>
      </c>
      <c r="E18">
        <f>Strains!E73</f>
        <v>71.88</v>
      </c>
      <c r="F18">
        <f>Strains!F73</f>
        <v>35.94</v>
      </c>
      <c r="G18">
        <f>Strains!G73</f>
        <v>-41.5</v>
      </c>
      <c r="H18">
        <f>Strains!H73</f>
        <v>-90</v>
      </c>
      <c r="I18">
        <f>Strains!I73</f>
        <v>12</v>
      </c>
      <c r="J18">
        <f>Strains!J73</f>
        <v>118.05200000000001</v>
      </c>
      <c r="K18">
        <f>Strains!K73</f>
        <v>-21.177</v>
      </c>
      <c r="L18">
        <f>Strains!L73</f>
        <v>11.22</v>
      </c>
      <c r="M18">
        <f>Strains!M73</f>
        <v>0</v>
      </c>
      <c r="N18" t="str">
        <f>Strains!N73</f>
        <v>OFF</v>
      </c>
      <c r="O18">
        <f>Strains!O73</f>
        <v>32</v>
      </c>
      <c r="P18">
        <f>Strains!P73</f>
        <v>275000</v>
      </c>
      <c r="Q18">
        <f>Strains!Q73</f>
        <v>1449</v>
      </c>
      <c r="R18">
        <f>Strains!R73</f>
        <v>400</v>
      </c>
      <c r="S18">
        <f>Strains!S73</f>
        <v>149</v>
      </c>
      <c r="T18">
        <f>Strains!T73</f>
        <v>9.1247228647817824</v>
      </c>
      <c r="U18">
        <f>Strains!U73</f>
        <v>0.45080653084596872</v>
      </c>
      <c r="V18">
        <f>Strains!V73</f>
        <v>-89.905591470379662</v>
      </c>
      <c r="W18">
        <f>Strains!W73</f>
        <v>2.9385066354877223E-2</v>
      </c>
      <c r="X18">
        <f>Strains!X73</f>
        <v>1.269018833689147</v>
      </c>
      <c r="Y18">
        <f>Strains!Y73</f>
        <v>8.2948513811316682E-2</v>
      </c>
      <c r="Z18">
        <f>Strains!Z73</f>
        <v>8.4186315889396806</v>
      </c>
      <c r="AA18">
        <f>Strains!AA73</f>
        <v>0.32824660840551917</v>
      </c>
      <c r="AB18">
        <f>Strains!AB73</f>
        <v>0.59277241478368192</v>
      </c>
      <c r="AC18">
        <f>Strains!AC73</f>
        <v>0.15157513367629222</v>
      </c>
      <c r="AD18">
        <f>Strains!AD73</f>
        <v>1.0542356080233128</v>
      </c>
      <c r="AG18" s="1" t="s">
        <v>532</v>
      </c>
      <c r="AH18" s="1">
        <v>0.15</v>
      </c>
      <c r="AI18" s="1">
        <f t="shared" si="3"/>
        <v>-7</v>
      </c>
      <c r="AJ18" s="10">
        <f t="shared" si="4"/>
        <v>-89.905591470379662</v>
      </c>
      <c r="AK18" s="10">
        <f t="shared" si="5"/>
        <v>2.9385066354877223E-2</v>
      </c>
      <c r="AL18" s="10">
        <f t="shared" si="6"/>
        <v>1.269018833689147</v>
      </c>
      <c r="AM18" s="10">
        <f t="shared" si="7"/>
        <v>8.2948513811316682E-2</v>
      </c>
      <c r="AN18">
        <f t="shared" si="0"/>
        <v>1.1738087032148266</v>
      </c>
      <c r="AO18">
        <f t="shared" si="1"/>
        <v>3.0074667343571448E-4</v>
      </c>
      <c r="AP18" s="11">
        <f t="shared" si="8"/>
        <v>1527.6625577709412</v>
      </c>
      <c r="AQ18" s="11">
        <f t="shared" si="9"/>
        <v>261.76631345474334</v>
      </c>
      <c r="AR18" s="10">
        <f t="shared" si="10"/>
        <v>-90.081000000000003</v>
      </c>
      <c r="AS18">
        <f t="shared" si="2"/>
        <v>1.1720182548099294</v>
      </c>
      <c r="AU18">
        <f t="shared" si="11"/>
        <v>9.1247228647817824</v>
      </c>
    </row>
    <row r="19" spans="1:47">
      <c r="A19">
        <f>Strains!A74</f>
        <v>73</v>
      </c>
      <c r="B19">
        <f>Strains!B74</f>
        <v>12</v>
      </c>
      <c r="C19">
        <f>Strains!C74</f>
        <v>980031</v>
      </c>
      <c r="D19">
        <f>Strains!D74</f>
        <v>41634.416241319443</v>
      </c>
      <c r="E19">
        <f>Strains!E74</f>
        <v>71.88</v>
      </c>
      <c r="F19">
        <f>Strains!F74</f>
        <v>35.94</v>
      </c>
      <c r="G19">
        <f>Strains!G74</f>
        <v>-41.5</v>
      </c>
      <c r="H19">
        <f>Strains!H74</f>
        <v>-90</v>
      </c>
      <c r="I19">
        <f>Strains!I74</f>
        <v>12</v>
      </c>
      <c r="J19">
        <f>Strains!J74</f>
        <v>119.05200000000001</v>
      </c>
      <c r="K19">
        <f>Strains!K74</f>
        <v>-21.378</v>
      </c>
      <c r="L19">
        <f>Strains!L74</f>
        <v>11.22</v>
      </c>
      <c r="M19">
        <f>Strains!M74</f>
        <v>0</v>
      </c>
      <c r="N19" t="str">
        <f>Strains!N74</f>
        <v>OFF</v>
      </c>
      <c r="O19">
        <f>Strains!O74</f>
        <v>32</v>
      </c>
      <c r="P19">
        <f>Strains!P74</f>
        <v>275000</v>
      </c>
      <c r="Q19">
        <f>Strains!Q74</f>
        <v>1452</v>
      </c>
      <c r="R19">
        <f>Strains!R74</f>
        <v>365</v>
      </c>
      <c r="S19">
        <f>Strains!S74</f>
        <v>159</v>
      </c>
      <c r="T19">
        <f>Strains!T74</f>
        <v>7.4929094056343999</v>
      </c>
      <c r="U19">
        <f>Strains!U74</f>
        <v>0.44050653401539247</v>
      </c>
      <c r="V19">
        <f>Strains!V74</f>
        <v>-89.91061431640135</v>
      </c>
      <c r="W19">
        <f>Strains!W74</f>
        <v>3.5483073700927792E-2</v>
      </c>
      <c r="X19">
        <f>Strains!X74</f>
        <v>1.2740288612064425</v>
      </c>
      <c r="Y19">
        <f>Strains!Y74</f>
        <v>0.10132885121980365</v>
      </c>
      <c r="Z19">
        <f>Strains!Z74</f>
        <v>8.5782199456841397</v>
      </c>
      <c r="AA19">
        <f>Strains!AA74</f>
        <v>0.33161190548906994</v>
      </c>
      <c r="AB19">
        <f>Strains!AB74</f>
        <v>0.80787017913480119</v>
      </c>
      <c r="AC19">
        <f>Strains!AC74</f>
        <v>0.15415802035803219</v>
      </c>
      <c r="AD19">
        <f>Strains!AD74</f>
        <v>1.0408828995058594</v>
      </c>
      <c r="AG19" s="1" t="s">
        <v>532</v>
      </c>
      <c r="AH19" s="1">
        <v>0.15</v>
      </c>
      <c r="AI19" s="1">
        <f t="shared" si="3"/>
        <v>-6</v>
      </c>
      <c r="AJ19" s="10">
        <f t="shared" si="4"/>
        <v>-89.91061431640135</v>
      </c>
      <c r="AK19" s="10">
        <f t="shared" si="5"/>
        <v>3.5483073700927792E-2</v>
      </c>
      <c r="AL19" s="10">
        <f t="shared" si="6"/>
        <v>1.2740288612064425</v>
      </c>
      <c r="AM19" s="10">
        <f t="shared" si="7"/>
        <v>0.10132885121980365</v>
      </c>
      <c r="AN19">
        <f t="shared" si="0"/>
        <v>1.1737573191476554</v>
      </c>
      <c r="AO19">
        <f t="shared" si="1"/>
        <v>3.6313905670382063E-4</v>
      </c>
      <c r="AP19" s="11">
        <f t="shared" si="8"/>
        <v>1483.8201799237345</v>
      </c>
      <c r="AQ19" s="11">
        <f t="shared" si="9"/>
        <v>315.02849617451807</v>
      </c>
      <c r="AR19" s="10">
        <f t="shared" si="10"/>
        <v>-90.081000000000003</v>
      </c>
      <c r="AS19">
        <f t="shared" si="2"/>
        <v>1.1720182548099294</v>
      </c>
      <c r="AU19">
        <f t="shared" si="11"/>
        <v>7.4929094056343999</v>
      </c>
    </row>
    <row r="20" spans="1:47">
      <c r="A20">
        <f>Strains!A75</f>
        <v>74</v>
      </c>
      <c r="B20">
        <f>Strains!B75</f>
        <v>13</v>
      </c>
      <c r="C20">
        <f>Strains!C75</f>
        <v>980031</v>
      </c>
      <c r="D20">
        <f>Strains!D75</f>
        <v>41634.433147222226</v>
      </c>
      <c r="E20">
        <f>Strains!E75</f>
        <v>71.88</v>
      </c>
      <c r="F20">
        <f>Strains!F75</f>
        <v>35.94</v>
      </c>
      <c r="G20">
        <f>Strains!G75</f>
        <v>-41.5</v>
      </c>
      <c r="H20">
        <f>Strains!H75</f>
        <v>-90</v>
      </c>
      <c r="I20">
        <f>Strains!I75</f>
        <v>12</v>
      </c>
      <c r="J20">
        <f>Strains!J75</f>
        <v>120.05200000000001</v>
      </c>
      <c r="K20">
        <f>Strains!K75</f>
        <v>-21.469000000000001</v>
      </c>
      <c r="L20">
        <f>Strains!L75</f>
        <v>11.22</v>
      </c>
      <c r="M20">
        <f>Strains!M75</f>
        <v>0</v>
      </c>
      <c r="N20" t="str">
        <f>Strains!N75</f>
        <v>OFF</v>
      </c>
      <c r="O20">
        <f>Strains!O75</f>
        <v>32</v>
      </c>
      <c r="P20">
        <f>Strains!P75</f>
        <v>275000</v>
      </c>
      <c r="Q20">
        <f>Strains!Q75</f>
        <v>1445</v>
      </c>
      <c r="R20">
        <f>Strains!R75</f>
        <v>424</v>
      </c>
      <c r="S20">
        <f>Strains!S75</f>
        <v>131</v>
      </c>
      <c r="T20">
        <f>Strains!T75</f>
        <v>13.174344941025302</v>
      </c>
      <c r="U20">
        <f>Strains!U75</f>
        <v>0.84735396591045054</v>
      </c>
      <c r="V20">
        <f>Strains!V75</f>
        <v>-89.99907233805574</v>
      </c>
      <c r="W20">
        <f>Strains!W75</f>
        <v>4.7052283933412764E-2</v>
      </c>
      <c r="X20">
        <f>Strains!X75</f>
        <v>1.5863222808544843</v>
      </c>
      <c r="Y20">
        <f>Strains!Y75</f>
        <v>0.1511822219311944</v>
      </c>
      <c r="Z20">
        <f>Strains!Z75</f>
        <v>8.760188503131463</v>
      </c>
      <c r="AA20">
        <f>Strains!AA75</f>
        <v>0.84240287902139643</v>
      </c>
      <c r="AB20">
        <f>Strains!AB75</f>
        <v>1.3751248769762385</v>
      </c>
      <c r="AC20">
        <f>Strains!AC75</f>
        <v>0.310102638166455</v>
      </c>
      <c r="AD20">
        <f>Strains!AD75</f>
        <v>1.4642175881461981</v>
      </c>
      <c r="AG20" s="1" t="s">
        <v>532</v>
      </c>
      <c r="AH20" s="1">
        <v>0.15</v>
      </c>
      <c r="AI20" s="1">
        <f t="shared" si="3"/>
        <v>-5</v>
      </c>
      <c r="AJ20" s="10">
        <f t="shared" si="4"/>
        <v>-89.99907233805574</v>
      </c>
      <c r="AK20" s="10">
        <f t="shared" si="5"/>
        <v>4.7052283933412764E-2</v>
      </c>
      <c r="AL20" s="10">
        <f t="shared" si="6"/>
        <v>1.5863222808544843</v>
      </c>
      <c r="AM20" s="10">
        <f t="shared" si="7"/>
        <v>0.1511822219311944</v>
      </c>
      <c r="AN20">
        <f t="shared" si="0"/>
        <v>1.1728534931669095</v>
      </c>
      <c r="AO20">
        <f t="shared" si="1"/>
        <v>4.8049958139273485E-4</v>
      </c>
      <c r="AP20" s="11">
        <f t="shared" si="8"/>
        <v>712.64961407578608</v>
      </c>
      <c r="AQ20" s="11">
        <f t="shared" si="9"/>
        <v>413.22201495320996</v>
      </c>
      <c r="AR20" s="10">
        <f t="shared" si="10"/>
        <v>-90.081000000000003</v>
      </c>
      <c r="AS20">
        <f t="shared" si="2"/>
        <v>1.1720182548099294</v>
      </c>
      <c r="AU20">
        <f t="shared" si="11"/>
        <v>13.174344941025302</v>
      </c>
    </row>
    <row r="21" spans="1:47">
      <c r="A21">
        <f>Strains!A76</f>
        <v>75</v>
      </c>
      <c r="B21">
        <f>Strains!B76</f>
        <v>14</v>
      </c>
      <c r="C21">
        <f>Strains!C76</f>
        <v>980031</v>
      </c>
      <c r="D21">
        <f>Strains!D76</f>
        <v>41634.450021759258</v>
      </c>
      <c r="E21">
        <f>Strains!E76</f>
        <v>71.88</v>
      </c>
      <c r="F21">
        <f>Strains!F76</f>
        <v>35.94</v>
      </c>
      <c r="G21">
        <f>Strains!G76</f>
        <v>-41.5</v>
      </c>
      <c r="H21">
        <f>Strains!H76</f>
        <v>-90</v>
      </c>
      <c r="I21">
        <f>Strains!I76</f>
        <v>12</v>
      </c>
      <c r="J21">
        <f>Strains!J76</f>
        <v>121.05200000000001</v>
      </c>
      <c r="K21">
        <f>Strains!K76</f>
        <v>-21.664000000000001</v>
      </c>
      <c r="L21">
        <f>Strains!L76</f>
        <v>11.22</v>
      </c>
      <c r="M21">
        <f>Strains!M76</f>
        <v>0</v>
      </c>
      <c r="N21" t="str">
        <f>Strains!N76</f>
        <v>OFF</v>
      </c>
      <c r="O21">
        <f>Strains!O76</f>
        <v>32</v>
      </c>
      <c r="P21">
        <f>Strains!P76</f>
        <v>275000</v>
      </c>
      <c r="Q21">
        <f>Strains!Q76</f>
        <v>1442</v>
      </c>
      <c r="R21">
        <f>Strains!R76</f>
        <v>470</v>
      </c>
      <c r="S21">
        <f>Strains!S76</f>
        <v>150</v>
      </c>
      <c r="T21">
        <f>Strains!T76</f>
        <v>12.724427143227128</v>
      </c>
      <c r="U21">
        <f>Strains!U76</f>
        <v>0.53766335430303558</v>
      </c>
      <c r="V21">
        <f>Strains!V76</f>
        <v>-90.04448643924303</v>
      </c>
      <c r="W21">
        <f>Strains!W76</f>
        <v>2.8787656899298308E-2</v>
      </c>
      <c r="X21">
        <f>Strains!X76</f>
        <v>1.4275590728971674</v>
      </c>
      <c r="Y21">
        <f>Strains!Y76</f>
        <v>8.6751563396049641E-2</v>
      </c>
      <c r="Z21">
        <f>Strains!Z76</f>
        <v>8.7591010755257166</v>
      </c>
      <c r="AA21">
        <f>Strains!AA76</f>
        <v>0.50860830809422841</v>
      </c>
      <c r="AB21">
        <f>Strains!AB76</f>
        <v>1.1935342481365614</v>
      </c>
      <c r="AC21">
        <f>Strains!AC76</f>
        <v>0.18810411980080752</v>
      </c>
      <c r="AD21">
        <f>Strains!AD76</f>
        <v>1.0805450694498639</v>
      </c>
      <c r="AG21" s="1" t="s">
        <v>532</v>
      </c>
      <c r="AH21" s="1">
        <v>0.15</v>
      </c>
      <c r="AI21" s="1">
        <f t="shared" si="3"/>
        <v>-4</v>
      </c>
      <c r="AJ21" s="10">
        <f t="shared" si="4"/>
        <v>-90.04448643924303</v>
      </c>
      <c r="AK21" s="10">
        <f t="shared" si="5"/>
        <v>2.8787656899298308E-2</v>
      </c>
      <c r="AL21" s="10">
        <f t="shared" si="6"/>
        <v>1.4275590728971674</v>
      </c>
      <c r="AM21" s="10">
        <f t="shared" si="7"/>
        <v>8.6751563396049641E-2</v>
      </c>
      <c r="AN21">
        <f t="shared" si="0"/>
        <v>1.1723902832351616</v>
      </c>
      <c r="AO21">
        <f t="shared" si="1"/>
        <v>2.9356144962600084E-4</v>
      </c>
      <c r="AP21" s="11">
        <f t="shared" si="8"/>
        <v>317.42545280793451</v>
      </c>
      <c r="AQ21" s="11">
        <f t="shared" si="9"/>
        <v>252.11665480002199</v>
      </c>
      <c r="AR21" s="10">
        <f t="shared" si="10"/>
        <v>-90.081000000000003</v>
      </c>
      <c r="AS21">
        <f t="shared" si="2"/>
        <v>1.1720182548099294</v>
      </c>
      <c r="AU21">
        <f t="shared" si="11"/>
        <v>12.724427143227128</v>
      </c>
    </row>
    <row r="22" spans="1:47">
      <c r="A22">
        <f>Strains!A77</f>
        <v>76</v>
      </c>
      <c r="B22">
        <f>Strains!B77</f>
        <v>15</v>
      </c>
      <c r="C22">
        <f>Strains!C77</f>
        <v>980031</v>
      </c>
      <c r="D22">
        <f>Strains!D77</f>
        <v>41634.466818634261</v>
      </c>
      <c r="E22">
        <f>Strains!E77</f>
        <v>71.88</v>
      </c>
      <c r="F22">
        <f>Strains!F77</f>
        <v>35.94</v>
      </c>
      <c r="G22">
        <f>Strains!G77</f>
        <v>-41.5</v>
      </c>
      <c r="H22">
        <f>Strains!H77</f>
        <v>-90</v>
      </c>
      <c r="I22">
        <f>Strains!I77</f>
        <v>12</v>
      </c>
      <c r="J22">
        <f>Strains!J77</f>
        <v>122.05200000000001</v>
      </c>
      <c r="K22">
        <f>Strains!K77</f>
        <v>-21.901</v>
      </c>
      <c r="L22">
        <f>Strains!L77</f>
        <v>11.22</v>
      </c>
      <c r="M22">
        <f>Strains!M77</f>
        <v>0</v>
      </c>
      <c r="N22" t="str">
        <f>Strains!N77</f>
        <v>OFF</v>
      </c>
      <c r="O22">
        <f>Strains!O77</f>
        <v>32</v>
      </c>
      <c r="P22">
        <f>Strains!P77</f>
        <v>275000</v>
      </c>
      <c r="Q22">
        <f>Strains!Q77</f>
        <v>1436</v>
      </c>
      <c r="R22">
        <f>Strains!R77</f>
        <v>417</v>
      </c>
      <c r="S22">
        <f>Strains!S77</f>
        <v>144</v>
      </c>
      <c r="T22">
        <f>Strains!T77</f>
        <v>8.6760906770523327</v>
      </c>
      <c r="U22">
        <f>Strains!U77</f>
        <v>0.4984534045404827</v>
      </c>
      <c r="V22">
        <f>Strains!V77</f>
        <v>-89.968698497517224</v>
      </c>
      <c r="W22">
        <f>Strains!W77</f>
        <v>3.1772155330936608E-2</v>
      </c>
      <c r="X22">
        <f>Strains!X77</f>
        <v>1.1849243314066473</v>
      </c>
      <c r="Y22">
        <f>Strains!Y77</f>
        <v>8.7072334231822715E-2</v>
      </c>
      <c r="Z22">
        <f>Strains!Z77</f>
        <v>7.5952780295986484</v>
      </c>
      <c r="AA22">
        <f>Strains!AA77</f>
        <v>0.34662255960789895</v>
      </c>
      <c r="AB22">
        <f>Strains!AB77</f>
        <v>0.89442203668837883</v>
      </c>
      <c r="AC22">
        <f>Strains!AC77</f>
        <v>0.15736711834289205</v>
      </c>
      <c r="AD22">
        <f>Strains!AD77</f>
        <v>1.2234712661278739</v>
      </c>
      <c r="AG22" s="1" t="s">
        <v>532</v>
      </c>
      <c r="AH22" s="1">
        <v>0.15</v>
      </c>
      <c r="AI22" s="1">
        <f t="shared" si="3"/>
        <v>-3</v>
      </c>
      <c r="AJ22" s="10">
        <f t="shared" si="4"/>
        <v>-89.968698497517224</v>
      </c>
      <c r="AK22" s="10">
        <f t="shared" si="5"/>
        <v>3.1772155330936608E-2</v>
      </c>
      <c r="AL22" s="10">
        <f t="shared" si="6"/>
        <v>1.1849243314066473</v>
      </c>
      <c r="AM22" s="10">
        <f t="shared" si="7"/>
        <v>8.7072334231822715E-2</v>
      </c>
      <c r="AN22">
        <f t="shared" si="0"/>
        <v>1.1731636042287412</v>
      </c>
      <c r="AO22">
        <f t="shared" si="1"/>
        <v>3.2465137602288863E-4</v>
      </c>
      <c r="AP22" s="11">
        <f t="shared" si="8"/>
        <v>977.24537490039506</v>
      </c>
      <c r="AQ22" s="11">
        <f t="shared" si="9"/>
        <v>280.62859451006625</v>
      </c>
      <c r="AR22" s="10">
        <f t="shared" si="10"/>
        <v>-90.081000000000003</v>
      </c>
      <c r="AS22">
        <f t="shared" si="2"/>
        <v>1.1720182548099294</v>
      </c>
      <c r="AU22">
        <f t="shared" si="11"/>
        <v>8.6760906770523327</v>
      </c>
    </row>
    <row r="23" spans="1:47">
      <c r="A23">
        <f>Strains!A78</f>
        <v>77</v>
      </c>
      <c r="B23">
        <f>Strains!B78</f>
        <v>16</v>
      </c>
      <c r="C23">
        <f>Strains!C78</f>
        <v>980031</v>
      </c>
      <c r="D23">
        <f>Strains!D78</f>
        <v>41634.483538541666</v>
      </c>
      <c r="E23">
        <f>Strains!E78</f>
        <v>71.88</v>
      </c>
      <c r="F23">
        <f>Strains!F78</f>
        <v>35.94</v>
      </c>
      <c r="G23">
        <f>Strains!G78</f>
        <v>-41.5</v>
      </c>
      <c r="H23">
        <f>Strains!H78</f>
        <v>-90</v>
      </c>
      <c r="I23">
        <f>Strains!I78</f>
        <v>12</v>
      </c>
      <c r="J23">
        <f>Strains!J78</f>
        <v>123.05200000000001</v>
      </c>
      <c r="K23">
        <f>Strains!K78</f>
        <v>-21.936</v>
      </c>
      <c r="L23">
        <f>Strains!L78</f>
        <v>11.22</v>
      </c>
      <c r="M23">
        <f>Strains!M78</f>
        <v>0</v>
      </c>
      <c r="N23" t="str">
        <f>Strains!N78</f>
        <v>OFF</v>
      </c>
      <c r="O23">
        <f>Strains!O78</f>
        <v>32</v>
      </c>
      <c r="P23">
        <f>Strains!P78</f>
        <v>275000</v>
      </c>
      <c r="Q23">
        <f>Strains!Q78</f>
        <v>1439</v>
      </c>
      <c r="R23">
        <f>Strains!R78</f>
        <v>378</v>
      </c>
      <c r="S23">
        <f>Strains!S78</f>
        <v>158</v>
      </c>
      <c r="T23">
        <f>Strains!T78</f>
        <v>8.2574914122406149</v>
      </c>
      <c r="U23">
        <f>Strains!U78</f>
        <v>0.33601487198031377</v>
      </c>
      <c r="V23">
        <f>Strains!V78</f>
        <v>-90.018693302289066</v>
      </c>
      <c r="W23">
        <f>Strains!W78</f>
        <v>2.5184948857303973E-2</v>
      </c>
      <c r="X23">
        <f>Strains!X78</f>
        <v>1.3010154470264523</v>
      </c>
      <c r="Y23">
        <f>Strains!Y78</f>
        <v>7.2449049877707491E-2</v>
      </c>
      <c r="Z23">
        <f>Strains!Z78</f>
        <v>8.2749477625600143</v>
      </c>
      <c r="AA23">
        <f>Strains!AA78</f>
        <v>0.28220227846626789</v>
      </c>
      <c r="AB23">
        <f>Strains!AB78</f>
        <v>1.0237529455193342</v>
      </c>
      <c r="AC23">
        <f>Strains!AC78</f>
        <v>0.11542274125482285</v>
      </c>
      <c r="AD23">
        <f>Strains!AD78</f>
        <v>0.78398535393258362</v>
      </c>
      <c r="AG23" s="1" t="s">
        <v>532</v>
      </c>
      <c r="AH23" s="1">
        <v>0.15</v>
      </c>
      <c r="AI23" s="1">
        <f t="shared" si="3"/>
        <v>-2</v>
      </c>
      <c r="AJ23" s="10">
        <f t="shared" si="4"/>
        <v>-90.018693302289066</v>
      </c>
      <c r="AK23" s="10">
        <f t="shared" si="5"/>
        <v>2.5184948857303973E-2</v>
      </c>
      <c r="AL23" s="10">
        <f t="shared" si="6"/>
        <v>1.3010154470264523</v>
      </c>
      <c r="AM23" s="10">
        <f t="shared" si="7"/>
        <v>7.2449049877707491E-2</v>
      </c>
      <c r="AN23">
        <f t="shared" si="0"/>
        <v>1.1726532978388624</v>
      </c>
      <c r="AO23">
        <f t="shared" si="1"/>
        <v>2.5698410853869369E-4</v>
      </c>
      <c r="AP23" s="11">
        <f t="shared" si="8"/>
        <v>541.83714829255098</v>
      </c>
      <c r="AQ23" s="11">
        <f t="shared" si="9"/>
        <v>221.4664660005584</v>
      </c>
      <c r="AR23" s="10">
        <f t="shared" si="10"/>
        <v>-90.081000000000003</v>
      </c>
      <c r="AS23">
        <f t="shared" si="2"/>
        <v>1.1720182548099294</v>
      </c>
      <c r="AU23">
        <f t="shared" si="11"/>
        <v>8.2574914122406149</v>
      </c>
    </row>
    <row r="24" spans="1:47">
      <c r="A24">
        <f>Strains!A79</f>
        <v>78</v>
      </c>
      <c r="B24">
        <f>Strains!B79</f>
        <v>17</v>
      </c>
      <c r="C24">
        <f>Strains!C79</f>
        <v>980031</v>
      </c>
      <c r="D24">
        <f>Strains!D79</f>
        <v>41634.500302083332</v>
      </c>
      <c r="E24">
        <f>Strains!E79</f>
        <v>71.88</v>
      </c>
      <c r="F24">
        <f>Strains!F79</f>
        <v>35.94</v>
      </c>
      <c r="G24">
        <f>Strains!G79</f>
        <v>-41.5</v>
      </c>
      <c r="H24">
        <f>Strains!H79</f>
        <v>-90</v>
      </c>
      <c r="I24">
        <f>Strains!I79</f>
        <v>12</v>
      </c>
      <c r="J24">
        <f>Strains!J79</f>
        <v>124.05200000000001</v>
      </c>
      <c r="K24">
        <f>Strains!K79</f>
        <v>-21.966000000000001</v>
      </c>
      <c r="L24">
        <f>Strains!L79</f>
        <v>11.22</v>
      </c>
      <c r="M24">
        <f>Strains!M79</f>
        <v>0</v>
      </c>
      <c r="N24" t="str">
        <f>Strains!N79</f>
        <v>OFF</v>
      </c>
      <c r="O24">
        <f>Strains!O79</f>
        <v>32</v>
      </c>
      <c r="P24">
        <f>Strains!P79</f>
        <v>275000</v>
      </c>
      <c r="Q24">
        <f>Strains!Q79</f>
        <v>1431</v>
      </c>
      <c r="R24">
        <f>Strains!R79</f>
        <v>390</v>
      </c>
      <c r="S24">
        <f>Strains!S79</f>
        <v>162</v>
      </c>
      <c r="T24">
        <f>Strains!T79</f>
        <v>7.1192279210975498</v>
      </c>
      <c r="U24">
        <f>Strains!U79</f>
        <v>0.45652075916880713</v>
      </c>
      <c r="V24">
        <f>Strains!V79</f>
        <v>-89.930079688038589</v>
      </c>
      <c r="W24">
        <f>Strains!W79</f>
        <v>3.7678235056581307E-2</v>
      </c>
      <c r="X24">
        <f>Strains!X79</f>
        <v>1.2387682077932294</v>
      </c>
      <c r="Y24">
        <f>Strains!Y79</f>
        <v>0.10557207279683944</v>
      </c>
      <c r="Z24">
        <f>Strains!Z79</f>
        <v>8.588873450490448</v>
      </c>
      <c r="AA24">
        <f>Strains!AA79</f>
        <v>0.34219676691021456</v>
      </c>
      <c r="AB24">
        <f>Strains!AB79</f>
        <v>0.81386110087327868</v>
      </c>
      <c r="AC24">
        <f>Strains!AC79</f>
        <v>0.15678686263286867</v>
      </c>
      <c r="AD24">
        <f>Strains!AD79</f>
        <v>1.1026899442420215</v>
      </c>
      <c r="AG24" s="1" t="s">
        <v>532</v>
      </c>
      <c r="AH24" s="1">
        <v>0.15</v>
      </c>
      <c r="AI24" s="1">
        <f t="shared" si="3"/>
        <v>-1</v>
      </c>
      <c r="AJ24" s="10">
        <f t="shared" si="4"/>
        <v>-89.930079688038589</v>
      </c>
      <c r="AK24" s="10">
        <f t="shared" si="5"/>
        <v>3.7678235056581307E-2</v>
      </c>
      <c r="AL24" s="10">
        <f t="shared" si="6"/>
        <v>1.2387682077932294</v>
      </c>
      <c r="AM24" s="10">
        <f t="shared" si="7"/>
        <v>0.10557207279683944</v>
      </c>
      <c r="AN24">
        <f t="shared" si="0"/>
        <v>1.1735582508198967</v>
      </c>
      <c r="AO24">
        <f t="shared" si="1"/>
        <v>3.854193591386057E-4</v>
      </c>
      <c r="AP24" s="11">
        <f t="shared" si="8"/>
        <v>1313.9693035046585</v>
      </c>
      <c r="AQ24" s="11">
        <f t="shared" si="9"/>
        <v>333.60207027713909</v>
      </c>
      <c r="AR24" s="10">
        <f t="shared" si="10"/>
        <v>-90.081000000000003</v>
      </c>
      <c r="AS24">
        <f t="shared" si="2"/>
        <v>1.1720182548099294</v>
      </c>
      <c r="AU24">
        <f t="shared" si="11"/>
        <v>7.1192279210975498</v>
      </c>
    </row>
    <row r="25" spans="1:47">
      <c r="A25">
        <f>Strains!A80</f>
        <v>79</v>
      </c>
      <c r="B25">
        <f>Strains!B80</f>
        <v>18</v>
      </c>
      <c r="C25">
        <f>Strains!C80</f>
        <v>980031</v>
      </c>
      <c r="D25">
        <f>Strains!D80</f>
        <v>41634.516958796296</v>
      </c>
      <c r="E25">
        <f>Strains!E80</f>
        <v>71.88</v>
      </c>
      <c r="F25">
        <f>Strains!F80</f>
        <v>35.94</v>
      </c>
      <c r="G25">
        <f>Strains!G80</f>
        <v>-41.5</v>
      </c>
      <c r="H25">
        <f>Strains!H80</f>
        <v>-90</v>
      </c>
      <c r="I25">
        <f>Strains!I80</f>
        <v>12</v>
      </c>
      <c r="J25">
        <f>Strains!J80</f>
        <v>125.05200000000001</v>
      </c>
      <c r="K25">
        <f>Strains!K80</f>
        <v>-22.065999999999999</v>
      </c>
      <c r="L25">
        <f>Strains!L80</f>
        <v>11.22</v>
      </c>
      <c r="M25">
        <f>Strains!M80</f>
        <v>0</v>
      </c>
      <c r="N25" t="str">
        <f>Strains!N80</f>
        <v>OFF</v>
      </c>
      <c r="O25">
        <f>Strains!O80</f>
        <v>32</v>
      </c>
      <c r="P25">
        <f>Strains!P80</f>
        <v>275000</v>
      </c>
      <c r="Q25">
        <f>Strains!Q80</f>
        <v>1389</v>
      </c>
      <c r="R25">
        <f>Strains!R80</f>
        <v>374</v>
      </c>
      <c r="S25">
        <f>Strains!S80</f>
        <v>143</v>
      </c>
      <c r="T25">
        <f>Strains!T80</f>
        <v>9.2492984970443892</v>
      </c>
      <c r="U25">
        <f>Strains!U80</f>
        <v>0.36447478107923686</v>
      </c>
      <c r="V25">
        <f>Strains!V80</f>
        <v>-89.946315952002749</v>
      </c>
      <c r="W25">
        <f>Strains!W80</f>
        <v>2.5916047270082627E-2</v>
      </c>
      <c r="X25">
        <f>Strains!X80</f>
        <v>1.383875935386196</v>
      </c>
      <c r="Y25">
        <f>Strains!Y80</f>
        <v>7.6339134058163935E-2</v>
      </c>
      <c r="Z25">
        <f>Strains!Z80</f>
        <v>8.3399617996189495</v>
      </c>
      <c r="AA25">
        <f>Strains!AA80</f>
        <v>0.30171418001435918</v>
      </c>
      <c r="AB25">
        <f>Strains!AB80</f>
        <v>0.90397437424696392</v>
      </c>
      <c r="AC25">
        <f>Strains!AC80</f>
        <v>0.13032371642457974</v>
      </c>
      <c r="AD25">
        <f>Strains!AD80</f>
        <v>0.80198305226362587</v>
      </c>
      <c r="AG25" s="1" t="s">
        <v>532</v>
      </c>
      <c r="AH25" s="1">
        <v>0.15</v>
      </c>
      <c r="AI25" s="1">
        <f t="shared" si="3"/>
        <v>0</v>
      </c>
      <c r="AJ25" s="10">
        <f t="shared" si="4"/>
        <v>-89.946315952002749</v>
      </c>
      <c r="AK25" s="10">
        <f t="shared" si="5"/>
        <v>2.5916047270082627E-2</v>
      </c>
      <c r="AL25" s="10">
        <f t="shared" si="6"/>
        <v>1.383875935386196</v>
      </c>
      <c r="AM25" s="10">
        <f t="shared" si="7"/>
        <v>7.6339134058163935E-2</v>
      </c>
      <c r="AN25">
        <f t="shared" si="0"/>
        <v>1.1733922834463877</v>
      </c>
      <c r="AO25">
        <f t="shared" si="1"/>
        <v>2.6494784031805274E-4</v>
      </c>
      <c r="AP25" s="11">
        <f t="shared" si="8"/>
        <v>1172.3611222089141</v>
      </c>
      <c r="AQ25" s="11">
        <f t="shared" si="9"/>
        <v>230.10497304693581</v>
      </c>
      <c r="AR25" s="10">
        <f t="shared" si="10"/>
        <v>-90.081000000000003</v>
      </c>
      <c r="AS25">
        <f t="shared" si="2"/>
        <v>1.1720182548099294</v>
      </c>
      <c r="AU25">
        <f t="shared" si="11"/>
        <v>9.2492984970443892</v>
      </c>
    </row>
    <row r="26" spans="1:47">
      <c r="A26">
        <f>Strains!A81</f>
        <v>80</v>
      </c>
      <c r="B26">
        <f>Strains!B81</f>
        <v>19</v>
      </c>
      <c r="C26">
        <f>Strains!C81</f>
        <v>980031</v>
      </c>
      <c r="D26">
        <f>Strains!D81</f>
        <v>41634.533150115742</v>
      </c>
      <c r="E26">
        <f>Strains!E81</f>
        <v>71.88</v>
      </c>
      <c r="F26">
        <f>Strains!F81</f>
        <v>35.94</v>
      </c>
      <c r="G26">
        <f>Strains!G81</f>
        <v>-41.5</v>
      </c>
      <c r="H26">
        <f>Strains!H81</f>
        <v>-90</v>
      </c>
      <c r="I26">
        <f>Strains!I81</f>
        <v>12</v>
      </c>
      <c r="J26">
        <f>Strains!J81</f>
        <v>126.05200000000001</v>
      </c>
      <c r="K26">
        <f>Strains!K81</f>
        <v>-22.052</v>
      </c>
      <c r="L26">
        <f>Strains!L81</f>
        <v>11.22</v>
      </c>
      <c r="M26">
        <f>Strains!M81</f>
        <v>0</v>
      </c>
      <c r="N26" t="str">
        <f>Strains!N81</f>
        <v>OFF</v>
      </c>
      <c r="O26">
        <f>Strains!O81</f>
        <v>32</v>
      </c>
      <c r="P26">
        <f>Strains!P81</f>
        <v>275000</v>
      </c>
      <c r="Q26">
        <f>Strains!Q81</f>
        <v>1379</v>
      </c>
      <c r="R26">
        <f>Strains!R81</f>
        <v>380</v>
      </c>
      <c r="S26">
        <f>Strains!S81</f>
        <v>134</v>
      </c>
      <c r="T26">
        <f>Strains!T81</f>
        <v>9.2131383720152158</v>
      </c>
      <c r="U26">
        <f>Strains!U81</f>
        <v>0.63503424491708216</v>
      </c>
      <c r="V26">
        <f>Strains!V81</f>
        <v>-90.026283696091326</v>
      </c>
      <c r="W26">
        <f>Strains!W81</f>
        <v>4.6587282565129444E-2</v>
      </c>
      <c r="X26">
        <f>Strains!X81</f>
        <v>1.4267576816144523</v>
      </c>
      <c r="Y26">
        <f>Strains!Y81</f>
        <v>0.1408557814128405</v>
      </c>
      <c r="Z26">
        <f>Strains!Z81</f>
        <v>8.3064438058088719</v>
      </c>
      <c r="AA26">
        <f>Strains!AA81</f>
        <v>0.59444629338702615</v>
      </c>
      <c r="AB26">
        <f>Strains!AB81</f>
        <v>1.2668611637349434</v>
      </c>
      <c r="AC26">
        <f>Strains!AC81</f>
        <v>0.22838748718921384</v>
      </c>
      <c r="AD26">
        <f>Strains!AD81</f>
        <v>1.3537044201902504</v>
      </c>
      <c r="AG26" s="1" t="s">
        <v>532</v>
      </c>
      <c r="AH26" s="1">
        <v>0.15</v>
      </c>
      <c r="AI26" s="1">
        <f t="shared" si="3"/>
        <v>1</v>
      </c>
      <c r="AJ26" s="10">
        <f t="shared" si="4"/>
        <v>-90.026283696091326</v>
      </c>
      <c r="AK26" s="10">
        <f t="shared" si="5"/>
        <v>4.6587282565129444E-2</v>
      </c>
      <c r="AL26" s="10">
        <f t="shared" si="6"/>
        <v>1.4267576816144523</v>
      </c>
      <c r="AM26" s="10">
        <f t="shared" si="7"/>
        <v>0.1408557814128405</v>
      </c>
      <c r="AN26">
        <f t="shared" si="0"/>
        <v>1.1725758795864305</v>
      </c>
      <c r="AO26">
        <f t="shared" si="1"/>
        <v>4.7540958215774864E-4</v>
      </c>
      <c r="AP26" s="11">
        <f t="shared" si="8"/>
        <v>475.78164777949814</v>
      </c>
      <c r="AQ26" s="11">
        <f t="shared" si="9"/>
        <v>408.18136527199385</v>
      </c>
      <c r="AR26" s="10">
        <f t="shared" si="10"/>
        <v>-90.081000000000003</v>
      </c>
      <c r="AS26">
        <f t="shared" si="2"/>
        <v>1.1720182548099294</v>
      </c>
      <c r="AU26">
        <f t="shared" si="11"/>
        <v>9.2131383720152158</v>
      </c>
    </row>
    <row r="27" spans="1:47">
      <c r="A27">
        <f>Strains!A82</f>
        <v>81</v>
      </c>
      <c r="B27">
        <f>Strains!B82</f>
        <v>20</v>
      </c>
      <c r="C27">
        <f>Strains!C82</f>
        <v>980031</v>
      </c>
      <c r="D27">
        <f>Strains!D82</f>
        <v>41634.549212962964</v>
      </c>
      <c r="E27">
        <f>Strains!E82</f>
        <v>71.88</v>
      </c>
      <c r="F27">
        <f>Strains!F82</f>
        <v>35.94</v>
      </c>
      <c r="G27">
        <f>Strains!G82</f>
        <v>-41.5</v>
      </c>
      <c r="H27">
        <f>Strains!H82</f>
        <v>-90</v>
      </c>
      <c r="I27">
        <f>Strains!I82</f>
        <v>12</v>
      </c>
      <c r="J27">
        <f>Strains!J82</f>
        <v>127.05200000000001</v>
      </c>
      <c r="K27">
        <f>Strains!K82</f>
        <v>-21.984999999999999</v>
      </c>
      <c r="L27">
        <f>Strains!L82</f>
        <v>11.22</v>
      </c>
      <c r="M27">
        <f>Strains!M82</f>
        <v>0</v>
      </c>
      <c r="N27" t="str">
        <f>Strains!N82</f>
        <v>OFF</v>
      </c>
      <c r="O27">
        <f>Strains!O82</f>
        <v>32</v>
      </c>
      <c r="P27">
        <f>Strains!P82</f>
        <v>275000</v>
      </c>
      <c r="Q27">
        <f>Strains!Q82</f>
        <v>1380</v>
      </c>
      <c r="R27">
        <f>Strains!R82</f>
        <v>428</v>
      </c>
      <c r="S27">
        <f>Strains!S82</f>
        <v>129</v>
      </c>
      <c r="T27">
        <f>Strains!T82</f>
        <v>11.703898196490339</v>
      </c>
      <c r="U27">
        <f>Strains!U82</f>
        <v>0.60864941555368712</v>
      </c>
      <c r="V27">
        <f>Strains!V82</f>
        <v>-89.976246245550286</v>
      </c>
      <c r="W27">
        <f>Strains!W82</f>
        <v>3.3826515702357209E-2</v>
      </c>
      <c r="X27">
        <f>Strains!X82</f>
        <v>1.3785359904140306</v>
      </c>
      <c r="Y27">
        <f>Strains!Y82</f>
        <v>9.9483249767964826E-2</v>
      </c>
      <c r="Z27">
        <f>Strains!Z82</f>
        <v>8.1354725479119185</v>
      </c>
      <c r="AA27">
        <f>Strains!AA82</f>
        <v>0.49441452504762734</v>
      </c>
      <c r="AB27">
        <f>Strains!AB82</f>
        <v>1.0997417610721689</v>
      </c>
      <c r="AC27">
        <f>Strains!AC82</f>
        <v>0.20848201539725181</v>
      </c>
      <c r="AD27">
        <f>Strains!AD82</f>
        <v>1.2931883969096818</v>
      </c>
      <c r="AG27" s="1" t="s">
        <v>532</v>
      </c>
      <c r="AH27" s="1">
        <v>0.15</v>
      </c>
      <c r="AI27" s="1">
        <f t="shared" si="3"/>
        <v>2</v>
      </c>
      <c r="AJ27" s="10">
        <f t="shared" si="4"/>
        <v>-89.976246245550286</v>
      </c>
      <c r="AK27" s="10">
        <f t="shared" si="5"/>
        <v>3.3826515702357209E-2</v>
      </c>
      <c r="AL27" s="10">
        <f t="shared" si="6"/>
        <v>1.3785359904140306</v>
      </c>
      <c r="AM27" s="10">
        <f t="shared" si="7"/>
        <v>9.9483249767964826E-2</v>
      </c>
      <c r="AN27">
        <f t="shared" si="0"/>
        <v>1.1730865201677829</v>
      </c>
      <c r="AO27">
        <f t="shared" si="1"/>
        <v>3.4558410027396569E-4</v>
      </c>
      <c r="AP27" s="11">
        <f t="shared" si="8"/>
        <v>911.47501625457357</v>
      </c>
      <c r="AQ27" s="11">
        <f t="shared" si="9"/>
        <v>298.35038900069799</v>
      </c>
      <c r="AR27" s="10">
        <f t="shared" si="10"/>
        <v>-90.081000000000003</v>
      </c>
      <c r="AS27">
        <f t="shared" si="2"/>
        <v>1.1720182548099294</v>
      </c>
      <c r="AU27">
        <f t="shared" si="11"/>
        <v>11.703898196490339</v>
      </c>
    </row>
    <row r="28" spans="1:47">
      <c r="A28">
        <f>Strains!A83</f>
        <v>82</v>
      </c>
      <c r="B28">
        <f>Strains!B83</f>
        <v>21</v>
      </c>
      <c r="C28">
        <f>Strains!C83</f>
        <v>980031</v>
      </c>
      <c r="D28">
        <f>Strains!D83</f>
        <v>41634.565302083334</v>
      </c>
      <c r="E28">
        <f>Strains!E83</f>
        <v>71.88</v>
      </c>
      <c r="F28">
        <f>Strains!F83</f>
        <v>35.94</v>
      </c>
      <c r="G28">
        <f>Strains!G83</f>
        <v>-41.5</v>
      </c>
      <c r="H28">
        <f>Strains!H83</f>
        <v>-90</v>
      </c>
      <c r="I28">
        <f>Strains!I83</f>
        <v>12</v>
      </c>
      <c r="J28">
        <f>Strains!J83</f>
        <v>128.053</v>
      </c>
      <c r="K28">
        <f>Strains!K83</f>
        <v>-21.928999999999998</v>
      </c>
      <c r="L28">
        <f>Strains!L83</f>
        <v>11.22</v>
      </c>
      <c r="M28">
        <f>Strains!M83</f>
        <v>0</v>
      </c>
      <c r="N28" t="str">
        <f>Strains!N83</f>
        <v>OFF</v>
      </c>
      <c r="O28">
        <f>Strains!O83</f>
        <v>32</v>
      </c>
      <c r="P28">
        <f>Strains!P83</f>
        <v>275000</v>
      </c>
      <c r="Q28">
        <f>Strains!Q83</f>
        <v>1370</v>
      </c>
      <c r="R28">
        <f>Strains!R83</f>
        <v>427</v>
      </c>
      <c r="S28">
        <f>Strains!S83</f>
        <v>147</v>
      </c>
      <c r="T28">
        <f>Strains!T83</f>
        <v>12.553679447201642</v>
      </c>
      <c r="U28">
        <f>Strains!U83</f>
        <v>0.53137446258168808</v>
      </c>
      <c r="V28">
        <f>Strains!V83</f>
        <v>-90.030241523270561</v>
      </c>
      <c r="W28">
        <f>Strains!W83</f>
        <v>2.8444360381025987E-2</v>
      </c>
      <c r="X28">
        <f>Strains!X83</f>
        <v>1.4000887652121934</v>
      </c>
      <c r="Y28">
        <f>Strains!Y83</f>
        <v>8.34821323757034E-2</v>
      </c>
      <c r="Z28">
        <f>Strains!Z83</f>
        <v>8.1325779563789808</v>
      </c>
      <c r="AA28">
        <f>Strains!AA83</f>
        <v>0.47797281882020509</v>
      </c>
      <c r="AB28">
        <f>Strains!AB83</f>
        <v>0.98456787407397417</v>
      </c>
      <c r="AC28">
        <f>Strains!AC83</f>
        <v>0.18243508476538667</v>
      </c>
      <c r="AD28">
        <f>Strains!AD83</f>
        <v>1.1187382403015722</v>
      </c>
      <c r="AG28" s="1" t="s">
        <v>532</v>
      </c>
      <c r="AH28" s="1">
        <v>0.15</v>
      </c>
      <c r="AI28" s="1">
        <f t="shared" si="3"/>
        <v>3.0009999999999906</v>
      </c>
      <c r="AJ28" s="10">
        <f t="shared" si="4"/>
        <v>-90.030241523270561</v>
      </c>
      <c r="AK28" s="10">
        <f t="shared" si="5"/>
        <v>2.8444360381025987E-2</v>
      </c>
      <c r="AL28" s="10">
        <f t="shared" si="6"/>
        <v>1.4000887652121934</v>
      </c>
      <c r="AM28" s="10">
        <f t="shared" si="7"/>
        <v>8.34821323757034E-2</v>
      </c>
      <c r="AN28">
        <f t="shared" si="0"/>
        <v>1.1725355178071386</v>
      </c>
      <c r="AO28">
        <f t="shared" si="1"/>
        <v>2.9016746358712098E-4</v>
      </c>
      <c r="AP28" s="11">
        <f t="shared" si="8"/>
        <v>441.34380594021457</v>
      </c>
      <c r="AQ28" s="11">
        <f t="shared" si="9"/>
        <v>249.57074040718408</v>
      </c>
      <c r="AR28" s="10">
        <f t="shared" si="10"/>
        <v>-90.081000000000003</v>
      </c>
      <c r="AS28">
        <f t="shared" si="2"/>
        <v>1.1720182548099294</v>
      </c>
      <c r="AU28">
        <f t="shared" si="11"/>
        <v>12.553679447201642</v>
      </c>
    </row>
    <row r="29" spans="1:47">
      <c r="A29">
        <f>Strains!A84</f>
        <v>83</v>
      </c>
      <c r="B29">
        <f>Strains!B84</f>
        <v>22</v>
      </c>
      <c r="C29">
        <f>Strains!C84</f>
        <v>980031</v>
      </c>
      <c r="D29">
        <f>Strains!D84</f>
        <v>41634.581253935183</v>
      </c>
      <c r="E29">
        <f>Strains!E84</f>
        <v>71.88</v>
      </c>
      <c r="F29">
        <f>Strains!F84</f>
        <v>35.94</v>
      </c>
      <c r="G29">
        <f>Strains!G84</f>
        <v>-41.5</v>
      </c>
      <c r="H29">
        <f>Strains!H84</f>
        <v>-90</v>
      </c>
      <c r="I29">
        <f>Strains!I84</f>
        <v>12</v>
      </c>
      <c r="J29">
        <f>Strains!J84</f>
        <v>129.053</v>
      </c>
      <c r="K29">
        <f>Strains!K84</f>
        <v>-21.783999999999999</v>
      </c>
      <c r="L29">
        <f>Strains!L84</f>
        <v>11.22</v>
      </c>
      <c r="M29">
        <f>Strains!M84</f>
        <v>0</v>
      </c>
      <c r="N29" t="str">
        <f>Strains!N84</f>
        <v>OFF</v>
      </c>
      <c r="O29">
        <f>Strains!O84</f>
        <v>32</v>
      </c>
      <c r="P29">
        <f>Strains!P84</f>
        <v>275000</v>
      </c>
      <c r="Q29">
        <f>Strains!Q84</f>
        <v>1371</v>
      </c>
      <c r="R29">
        <f>Strains!R84</f>
        <v>483</v>
      </c>
      <c r="S29">
        <f>Strains!S84</f>
        <v>147</v>
      </c>
      <c r="T29">
        <f>Strains!T84</f>
        <v>13.134614955328006</v>
      </c>
      <c r="U29">
        <f>Strains!U84</f>
        <v>0.4865964527303494</v>
      </c>
      <c r="V29">
        <f>Strains!V84</f>
        <v>-90.008709612390689</v>
      </c>
      <c r="W29">
        <f>Strains!W84</f>
        <v>2.2473832887468594E-2</v>
      </c>
      <c r="X29">
        <f>Strains!X84</f>
        <v>1.2945031417280619</v>
      </c>
      <c r="Y29">
        <f>Strains!Y84</f>
        <v>6.2896257739873188E-2</v>
      </c>
      <c r="Z29">
        <f>Strains!Z84</f>
        <v>8.3545197865063656</v>
      </c>
      <c r="AA29">
        <f>Strains!AA84</f>
        <v>0.37429173600768023</v>
      </c>
      <c r="AB29">
        <f>Strains!AB84</f>
        <v>0.91238874978455919</v>
      </c>
      <c r="AC29">
        <f>Strains!AC84</f>
        <v>0.15443404011149506</v>
      </c>
      <c r="AD29">
        <f>Strains!AD84</f>
        <v>1.0511669255070797</v>
      </c>
      <c r="AG29" s="1" t="s">
        <v>532</v>
      </c>
      <c r="AH29" s="1">
        <v>0.15</v>
      </c>
      <c r="AI29" s="1">
        <f t="shared" si="3"/>
        <v>4.0009999999999906</v>
      </c>
      <c r="AJ29" s="10">
        <f t="shared" si="4"/>
        <v>-90.008709612390689</v>
      </c>
      <c r="AK29" s="10">
        <f t="shared" si="5"/>
        <v>2.2473832887468594E-2</v>
      </c>
      <c r="AL29" s="10">
        <f t="shared" si="6"/>
        <v>1.2945031417280619</v>
      </c>
      <c r="AM29" s="10">
        <f t="shared" si="7"/>
        <v>6.2896257739873188E-2</v>
      </c>
      <c r="AN29">
        <f t="shared" si="0"/>
        <v>1.1727551499276145</v>
      </c>
      <c r="AO29">
        <f t="shared" si="1"/>
        <v>2.2937197035344248E-4</v>
      </c>
      <c r="AP29" s="11">
        <f t="shared" si="8"/>
        <v>628.74030729552044</v>
      </c>
      <c r="AQ29" s="11">
        <f t="shared" si="9"/>
        <v>198.09017455043215</v>
      </c>
      <c r="AR29" s="10">
        <f t="shared" si="10"/>
        <v>-90.081000000000003</v>
      </c>
      <c r="AS29">
        <f t="shared" si="2"/>
        <v>1.1720182548099294</v>
      </c>
      <c r="AU29">
        <f t="shared" si="11"/>
        <v>13.134614955328006</v>
      </c>
    </row>
    <row r="30" spans="1:47">
      <c r="A30">
        <f>Strains!A85</f>
        <v>84</v>
      </c>
      <c r="B30">
        <f>Strains!B85</f>
        <v>23</v>
      </c>
      <c r="C30">
        <f>Strains!C85</f>
        <v>980031</v>
      </c>
      <c r="D30">
        <f>Strains!D85</f>
        <v>41634.597214120367</v>
      </c>
      <c r="E30">
        <f>Strains!E85</f>
        <v>71.88</v>
      </c>
      <c r="F30">
        <f>Strains!F85</f>
        <v>35.94</v>
      </c>
      <c r="G30">
        <f>Strains!G85</f>
        <v>-41.5</v>
      </c>
      <c r="H30">
        <f>Strains!H85</f>
        <v>-90</v>
      </c>
      <c r="I30">
        <f>Strains!I85</f>
        <v>12</v>
      </c>
      <c r="J30">
        <f>Strains!J85</f>
        <v>130.053</v>
      </c>
      <c r="K30">
        <f>Strains!K85</f>
        <v>-21.7</v>
      </c>
      <c r="L30">
        <f>Strains!L85</f>
        <v>11.22</v>
      </c>
      <c r="M30">
        <f>Strains!M85</f>
        <v>0</v>
      </c>
      <c r="N30" t="str">
        <f>Strains!N85</f>
        <v>OFF</v>
      </c>
      <c r="O30">
        <f>Strains!O85</f>
        <v>32</v>
      </c>
      <c r="P30">
        <f>Strains!P85</f>
        <v>275000</v>
      </c>
      <c r="Q30">
        <f>Strains!Q85</f>
        <v>1367</v>
      </c>
      <c r="R30">
        <f>Strains!R85</f>
        <v>496</v>
      </c>
      <c r="S30">
        <f>Strains!S85</f>
        <v>115</v>
      </c>
      <c r="T30">
        <f>Strains!T85</f>
        <v>13.658256360466901</v>
      </c>
      <c r="U30">
        <f>Strains!U85</f>
        <v>0.74353951818460862</v>
      </c>
      <c r="V30">
        <f>Strains!V85</f>
        <v>-90.038476564799879</v>
      </c>
      <c r="W30">
        <f>Strains!W85</f>
        <v>3.3604997195057724E-2</v>
      </c>
      <c r="X30">
        <f>Strains!X85</f>
        <v>1.3213547969577355</v>
      </c>
      <c r="Y30">
        <f>Strains!Y85</f>
        <v>9.5418024065813359E-2</v>
      </c>
      <c r="Z30">
        <f>Strains!Z85</f>
        <v>7.8413677203291936</v>
      </c>
      <c r="AA30">
        <f>Strains!AA85</f>
        <v>0.57812311948246986</v>
      </c>
      <c r="AB30">
        <f>Strains!AB85</f>
        <v>1.2770689714288586</v>
      </c>
      <c r="AC30">
        <f>Strains!AC85</f>
        <v>0.23694359277669225</v>
      </c>
      <c r="AD30">
        <f>Strains!AD85</f>
        <v>1.5761581059472873</v>
      </c>
      <c r="AG30" s="1" t="s">
        <v>532</v>
      </c>
      <c r="AH30" s="1">
        <v>0.15</v>
      </c>
      <c r="AI30" s="1">
        <f t="shared" si="3"/>
        <v>5.0009999999999906</v>
      </c>
      <c r="AJ30" s="10">
        <f t="shared" si="4"/>
        <v>-90.038476564799879</v>
      </c>
      <c r="AK30" s="10">
        <f t="shared" si="5"/>
        <v>3.3604997195057724E-2</v>
      </c>
      <c r="AL30" s="10">
        <f t="shared" si="6"/>
        <v>1.3213547969577355</v>
      </c>
      <c r="AM30" s="10">
        <f t="shared" si="7"/>
        <v>9.5418024065813359E-2</v>
      </c>
      <c r="AN30">
        <f t="shared" si="0"/>
        <v>1.1724515505368669</v>
      </c>
      <c r="AO30">
        <f t="shared" si="1"/>
        <v>3.4276161852075937E-4</v>
      </c>
      <c r="AP30" s="11">
        <f t="shared" si="8"/>
        <v>369.70049328095115</v>
      </c>
      <c r="AQ30" s="11">
        <f t="shared" si="9"/>
        <v>294.36819642519208</v>
      </c>
      <c r="AR30" s="10">
        <f t="shared" si="10"/>
        <v>-90.081000000000003</v>
      </c>
      <c r="AS30">
        <f t="shared" si="2"/>
        <v>1.1720182548099294</v>
      </c>
      <c r="AU30">
        <f t="shared" si="11"/>
        <v>13.658256360466901</v>
      </c>
    </row>
    <row r="31" spans="1:47">
      <c r="A31">
        <f>Strains!A86</f>
        <v>85</v>
      </c>
      <c r="B31">
        <f>Strains!B86</f>
        <v>24</v>
      </c>
      <c r="C31">
        <f>Strains!C86</f>
        <v>980031</v>
      </c>
      <c r="D31">
        <f>Strains!D86</f>
        <v>41634.613172916666</v>
      </c>
      <c r="E31">
        <f>Strains!E86</f>
        <v>71.88</v>
      </c>
      <c r="F31">
        <f>Strains!F86</f>
        <v>35.94</v>
      </c>
      <c r="G31">
        <f>Strains!G86</f>
        <v>-41.5</v>
      </c>
      <c r="H31">
        <f>Strains!H86</f>
        <v>-90</v>
      </c>
      <c r="I31">
        <f>Strains!I86</f>
        <v>12</v>
      </c>
      <c r="J31">
        <f>Strains!J86</f>
        <v>131.053</v>
      </c>
      <c r="K31">
        <f>Strains!K86</f>
        <v>-21.55</v>
      </c>
      <c r="L31">
        <f>Strains!L86</f>
        <v>11.22</v>
      </c>
      <c r="M31">
        <f>Strains!M86</f>
        <v>0</v>
      </c>
      <c r="N31" t="str">
        <f>Strains!N86</f>
        <v>OFF</v>
      </c>
      <c r="O31">
        <f>Strains!O86</f>
        <v>32</v>
      </c>
      <c r="P31">
        <f>Strains!P86</f>
        <v>275000</v>
      </c>
      <c r="Q31">
        <f>Strains!Q86</f>
        <v>1364</v>
      </c>
      <c r="R31">
        <f>Strains!R86</f>
        <v>493</v>
      </c>
      <c r="S31">
        <f>Strains!S86</f>
        <v>161</v>
      </c>
      <c r="T31">
        <f>Strains!T86</f>
        <v>12.6635981360486</v>
      </c>
      <c r="U31">
        <f>Strains!U86</f>
        <v>0.44959325132494454</v>
      </c>
      <c r="V31">
        <f>Strains!V86</f>
        <v>-89.998408276566209</v>
      </c>
      <c r="W31">
        <f>Strains!W86</f>
        <v>2.1797436309212239E-2</v>
      </c>
      <c r="X31">
        <f>Strains!X86</f>
        <v>1.3000230601170675</v>
      </c>
      <c r="Y31">
        <f>Strains!Y86</f>
        <v>6.1394644549787381E-2</v>
      </c>
      <c r="Z31">
        <f>Strains!Z86</f>
        <v>8.5348729925099622</v>
      </c>
      <c r="AA31">
        <f>Strains!AA86</f>
        <v>0.35341003192655501</v>
      </c>
      <c r="AB31">
        <f>Strains!AB86</f>
        <v>0.80764762789757083</v>
      </c>
      <c r="AC31">
        <f>Strains!AC86</f>
        <v>0.1451917704461014</v>
      </c>
      <c r="AD31">
        <f>Strains!AD86</f>
        <v>0.977619252205016</v>
      </c>
      <c r="AG31" s="1" t="s">
        <v>532</v>
      </c>
      <c r="AH31" s="1">
        <v>0.15</v>
      </c>
      <c r="AI31" s="1">
        <f t="shared" si="3"/>
        <v>6.0009999999999906</v>
      </c>
      <c r="AJ31" s="10">
        <f t="shared" si="4"/>
        <v>-89.998408276566209</v>
      </c>
      <c r="AK31" s="10">
        <f t="shared" si="5"/>
        <v>2.1797436309212239E-2</v>
      </c>
      <c r="AL31" s="10">
        <f t="shared" si="6"/>
        <v>1.3000230601170675</v>
      </c>
      <c r="AM31" s="10">
        <f t="shared" si="7"/>
        <v>6.1394644549787381E-2</v>
      </c>
      <c r="AN31">
        <f t="shared" si="0"/>
        <v>1.1728602704727857</v>
      </c>
      <c r="AO31">
        <f t="shared" si="1"/>
        <v>2.2252652722776212E-4</v>
      </c>
      <c r="AP31" s="11">
        <f t="shared" si="8"/>
        <v>718.432208202173</v>
      </c>
      <c r="AQ31" s="11">
        <f t="shared" si="9"/>
        <v>192.49195456876998</v>
      </c>
      <c r="AR31" s="10">
        <f t="shared" si="10"/>
        <v>-90.081000000000003</v>
      </c>
      <c r="AS31">
        <f t="shared" si="2"/>
        <v>1.1720182548099294</v>
      </c>
      <c r="AU31">
        <f t="shared" si="11"/>
        <v>12.6635981360486</v>
      </c>
    </row>
    <row r="32" spans="1:47">
      <c r="A32">
        <f>Strains!A87</f>
        <v>86</v>
      </c>
      <c r="B32">
        <f>Strains!B87</f>
        <v>25</v>
      </c>
      <c r="C32">
        <f>Strains!C87</f>
        <v>980031</v>
      </c>
      <c r="D32">
        <f>Strains!D87</f>
        <v>41634.629072916665</v>
      </c>
      <c r="E32">
        <f>Strains!E87</f>
        <v>71.88</v>
      </c>
      <c r="F32">
        <f>Strains!F87</f>
        <v>35.94</v>
      </c>
      <c r="G32">
        <f>Strains!G87</f>
        <v>-41.5</v>
      </c>
      <c r="H32">
        <f>Strains!H87</f>
        <v>-90</v>
      </c>
      <c r="I32">
        <f>Strains!I87</f>
        <v>12</v>
      </c>
      <c r="J32">
        <f>Strains!J87</f>
        <v>132.053</v>
      </c>
      <c r="K32">
        <f>Strains!K87</f>
        <v>-21.472999999999999</v>
      </c>
      <c r="L32">
        <f>Strains!L87</f>
        <v>11.22</v>
      </c>
      <c r="M32">
        <f>Strains!M87</f>
        <v>0</v>
      </c>
      <c r="N32" t="str">
        <f>Strains!N87</f>
        <v>OFF</v>
      </c>
      <c r="O32">
        <f>Strains!O87</f>
        <v>32</v>
      </c>
      <c r="P32">
        <f>Strains!P87</f>
        <v>275000</v>
      </c>
      <c r="Q32">
        <f>Strains!Q87</f>
        <v>1366</v>
      </c>
      <c r="R32">
        <f>Strains!R87</f>
        <v>451</v>
      </c>
      <c r="S32">
        <f>Strains!S87</f>
        <v>144</v>
      </c>
      <c r="T32">
        <f>Strains!T87</f>
        <v>12.439246199683458</v>
      </c>
      <c r="U32">
        <f>Strains!U87</f>
        <v>0.4816215205957789</v>
      </c>
      <c r="V32">
        <f>Strains!V87</f>
        <v>-90.040549746465004</v>
      </c>
      <c r="W32">
        <f>Strains!W87</f>
        <v>2.5920231516316516E-2</v>
      </c>
      <c r="X32">
        <f>Strains!X87</f>
        <v>1.4084577050514424</v>
      </c>
      <c r="Y32">
        <f>Strains!Y87</f>
        <v>7.7167934346312916E-2</v>
      </c>
      <c r="Z32">
        <f>Strains!Z87</f>
        <v>8.496400369242064</v>
      </c>
      <c r="AA32">
        <f>Strains!AA87</f>
        <v>0.4398269188242323</v>
      </c>
      <c r="AB32">
        <f>Strains!AB87</f>
        <v>1.0724810618044676</v>
      </c>
      <c r="AC32">
        <f>Strains!AC87</f>
        <v>0.16590411433024019</v>
      </c>
      <c r="AD32">
        <f>Strains!AD87</f>
        <v>0.99575875884619047</v>
      </c>
      <c r="AG32" s="1" t="s">
        <v>532</v>
      </c>
      <c r="AH32" s="1">
        <v>0.15</v>
      </c>
      <c r="AI32" s="1">
        <f t="shared" si="3"/>
        <v>7.0009999999999906</v>
      </c>
      <c r="AJ32" s="10">
        <f t="shared" si="4"/>
        <v>-90.040549746465004</v>
      </c>
      <c r="AK32" s="10">
        <f t="shared" si="5"/>
        <v>2.5920231516316516E-2</v>
      </c>
      <c r="AL32" s="10">
        <f t="shared" si="6"/>
        <v>1.4084577050514424</v>
      </c>
      <c r="AM32" s="10">
        <f t="shared" si="7"/>
        <v>7.7167934346312916E-2</v>
      </c>
      <c r="AN32">
        <f t="shared" si="0"/>
        <v>1.1724304145238933</v>
      </c>
      <c r="AO32">
        <f t="shared" si="1"/>
        <v>2.6433824722071897E-4</v>
      </c>
      <c r="AP32" s="11">
        <f t="shared" si="8"/>
        <v>351.66663340986315</v>
      </c>
      <c r="AQ32" s="11">
        <f t="shared" si="9"/>
        <v>227.20947982006828</v>
      </c>
      <c r="AR32" s="10">
        <f t="shared" si="10"/>
        <v>-90.081000000000003</v>
      </c>
      <c r="AS32">
        <f t="shared" si="2"/>
        <v>1.1720182548099294</v>
      </c>
      <c r="AU32">
        <f t="shared" si="11"/>
        <v>12.439246199683458</v>
      </c>
    </row>
    <row r="33" spans="1:47">
      <c r="A33">
        <f>Strains!A88</f>
        <v>87</v>
      </c>
      <c r="B33">
        <f>Strains!B88</f>
        <v>26</v>
      </c>
      <c r="C33">
        <f>Strains!C88</f>
        <v>980031</v>
      </c>
      <c r="D33">
        <f>Strains!D88</f>
        <v>41634.644983564816</v>
      </c>
      <c r="E33">
        <f>Strains!E88</f>
        <v>71.88</v>
      </c>
      <c r="F33">
        <f>Strains!F88</f>
        <v>35.94</v>
      </c>
      <c r="G33">
        <f>Strains!G88</f>
        <v>-41.5</v>
      </c>
      <c r="H33">
        <f>Strains!H88</f>
        <v>-90</v>
      </c>
      <c r="I33">
        <f>Strains!I88</f>
        <v>12</v>
      </c>
      <c r="J33">
        <f>Strains!J88</f>
        <v>133.053</v>
      </c>
      <c r="K33">
        <f>Strains!K88</f>
        <v>-21.318999999999999</v>
      </c>
      <c r="L33">
        <f>Strains!L88</f>
        <v>11.22</v>
      </c>
      <c r="M33">
        <f>Strains!M88</f>
        <v>0</v>
      </c>
      <c r="N33" t="str">
        <f>Strains!N88</f>
        <v>OFF</v>
      </c>
      <c r="O33">
        <f>Strains!O88</f>
        <v>32</v>
      </c>
      <c r="P33">
        <f>Strains!P88</f>
        <v>275000</v>
      </c>
      <c r="Q33">
        <f>Strains!Q88</f>
        <v>1365</v>
      </c>
      <c r="R33">
        <f>Strains!R88</f>
        <v>437</v>
      </c>
      <c r="S33">
        <f>Strains!S88</f>
        <v>153</v>
      </c>
      <c r="T33">
        <f>Strains!T88</f>
        <v>11.349353857969765</v>
      </c>
      <c r="U33">
        <f>Strains!U88</f>
        <v>0.5808200173113981</v>
      </c>
      <c r="V33">
        <f>Strains!V88</f>
        <v>-90.089670363428581</v>
      </c>
      <c r="W33">
        <f>Strains!W88</f>
        <v>3.2438407963200522E-2</v>
      </c>
      <c r="X33">
        <f>Strains!X88</f>
        <v>1.3303023663275151</v>
      </c>
      <c r="Y33">
        <f>Strains!Y88</f>
        <v>9.4522796885156843E-2</v>
      </c>
      <c r="Z33">
        <f>Strains!Z88</f>
        <v>8.1220395655346334</v>
      </c>
      <c r="AA33">
        <f>Strains!AA88</f>
        <v>0.52016769991385314</v>
      </c>
      <c r="AB33">
        <f>Strains!AB88</f>
        <v>1.0790421938280776</v>
      </c>
      <c r="AC33">
        <f>Strains!AC88</f>
        <v>0.19501622509068581</v>
      </c>
      <c r="AD33">
        <f>Strains!AD88</f>
        <v>1.2798587317575125</v>
      </c>
      <c r="AG33" s="1" t="s">
        <v>532</v>
      </c>
      <c r="AH33" s="1">
        <v>0.15</v>
      </c>
      <c r="AI33" s="1">
        <f t="shared" si="3"/>
        <v>8.0009999999999906</v>
      </c>
      <c r="AJ33" s="10">
        <f t="shared" si="4"/>
        <v>-90.089670363428581</v>
      </c>
      <c r="AK33" s="10">
        <f t="shared" si="5"/>
        <v>3.2438407963200522E-2</v>
      </c>
      <c r="AL33" s="10">
        <f t="shared" si="6"/>
        <v>1.3303023663275151</v>
      </c>
      <c r="AM33" s="10">
        <f t="shared" si="7"/>
        <v>9.4522796885156843E-2</v>
      </c>
      <c r="AN33">
        <f t="shared" si="0"/>
        <v>1.1719299666004668</v>
      </c>
      <c r="AO33">
        <f t="shared" si="1"/>
        <v>3.3041509616316134E-4</v>
      </c>
      <c r="AP33" s="11">
        <f t="shared" si="8"/>
        <v>-75.330063418614486</v>
      </c>
      <c r="AQ33" s="11">
        <f t="shared" si="9"/>
        <v>282.51678746002273</v>
      </c>
      <c r="AR33" s="10">
        <f t="shared" si="10"/>
        <v>-90.081000000000003</v>
      </c>
      <c r="AS33">
        <f t="shared" si="2"/>
        <v>1.1720182548099294</v>
      </c>
      <c r="AU33">
        <f t="shared" si="11"/>
        <v>11.349353857969765</v>
      </c>
    </row>
    <row r="34" spans="1:47">
      <c r="A34" s="6" t="s">
        <v>522</v>
      </c>
      <c r="B34">
        <f>AVERAGE(Strains!B28,Strains!B89)</f>
        <v>27</v>
      </c>
      <c r="C34">
        <f>AVERAGE(Strains!C28,Strains!C89)</f>
        <v>980031</v>
      </c>
      <c r="D34">
        <f>AVERAGE(Strains!D28,Strains!D89)</f>
        <v>41634.247910243052</v>
      </c>
      <c r="E34">
        <f>AVERAGE(Strains!E28,Strains!E89)</f>
        <v>71.88</v>
      </c>
      <c r="F34">
        <f>AVERAGE(Strains!F28,Strains!F89)</f>
        <v>35.94</v>
      </c>
      <c r="G34">
        <f>AVERAGE(Strains!G28,Strains!G89)</f>
        <v>-41.5</v>
      </c>
      <c r="H34">
        <f>AVERAGE(Strains!H28,Strains!H89)</f>
        <v>-90.25</v>
      </c>
      <c r="I34">
        <f>AVERAGE(Strains!I28,Strains!I89)</f>
        <v>12</v>
      </c>
      <c r="J34">
        <f>AVERAGE(Strains!J28,Strains!J89)</f>
        <v>134.053</v>
      </c>
      <c r="K34">
        <f>AVERAGE(Strains!K28,Strains!K89)</f>
        <v>-20.920999999999999</v>
      </c>
      <c r="L34">
        <f>AVERAGE(Strains!L28,Strains!L89)</f>
        <v>11.22</v>
      </c>
      <c r="M34">
        <f>AVERAGE(Strains!M28,Strains!M89)</f>
        <v>0</v>
      </c>
      <c r="N34" t="s">
        <v>325</v>
      </c>
      <c r="O34">
        <f>AVERAGE(Strains!O28,Strains!O89)</f>
        <v>32</v>
      </c>
      <c r="P34">
        <f>AVERAGE(Strains!P28,Strains!P89)</f>
        <v>247500</v>
      </c>
      <c r="Q34">
        <f>AVERAGE(Strains!Q28,Strains!Q89)</f>
        <v>1185</v>
      </c>
      <c r="R34">
        <f>AVERAGE(Strains!R28,Strains!R89)</f>
        <v>456</v>
      </c>
      <c r="S34">
        <f>AVERAGE(Strains!S28,Strains!S89)</f>
        <v>141</v>
      </c>
      <c r="T34">
        <f>AVERAGE(Strains!T28,Strains!T89)</f>
        <v>12.535181175777979</v>
      </c>
      <c r="U34">
        <f>1/2*SQRT(Strains!U28^2+Strains!U89^2)</f>
        <v>0.4185893041229018</v>
      </c>
      <c r="V34">
        <f>AVERAGE(Strains!V28,Strains!V89)</f>
        <v>-90.290833593636478</v>
      </c>
      <c r="W34">
        <f>1/2*SQRT(Strains!W28^2+Strains!W89^2)</f>
        <v>1.8637105384939175E-2</v>
      </c>
      <c r="X34">
        <f>AVERAGE(Strains!X28,Strains!X89)</f>
        <v>1.1943944853223352</v>
      </c>
      <c r="Y34">
        <f>1/2*SQRT(Strains!Y28^2+Strains!Y89^2)</f>
        <v>5.1698781331634171E-2</v>
      </c>
      <c r="Z34">
        <f>AVERAGE(Strains!Z28,Strains!Z89)</f>
        <v>7.8324168770846825</v>
      </c>
      <c r="AA34">
        <f>1/2*SQRT(Strains!AA28^2+Strains!AA89^2)</f>
        <v>0.31664478233539439</v>
      </c>
      <c r="AB34">
        <f>AVERAGE(Strains!AB28,Strains!AB89)</f>
        <v>0.95344211717364513</v>
      </c>
      <c r="AC34">
        <f>1/2*SQRT(Strains!AC28^2+Strains!AC89^2)</f>
        <v>0.13425602800739603</v>
      </c>
      <c r="AD34">
        <f>AVERAGE(Strains!AD28,Strains!AD89)</f>
        <v>1.241220340235861</v>
      </c>
      <c r="AG34" s="1" t="s">
        <v>536</v>
      </c>
      <c r="AH34" s="1">
        <v>0.15</v>
      </c>
      <c r="AI34" s="1">
        <f t="shared" si="3"/>
        <v>9.0009999999999906</v>
      </c>
      <c r="AJ34" s="10">
        <f t="shared" si="4"/>
        <v>-90.290833593636478</v>
      </c>
      <c r="AK34" s="10">
        <f t="shared" si="5"/>
        <v>1.8637105384939175E-2</v>
      </c>
      <c r="AL34" s="10">
        <f t="shared" si="6"/>
        <v>1.1943944853223352</v>
      </c>
      <c r="AM34" s="10">
        <f t="shared" si="7"/>
        <v>5.1698781331634171E-2</v>
      </c>
      <c r="AN34">
        <f t="shared" si="0"/>
        <v>1.1698871761464829</v>
      </c>
      <c r="AO34">
        <f t="shared" si="1"/>
        <v>1.8880688594036243E-4</v>
      </c>
      <c r="AP34" s="11">
        <f t="shared" si="8"/>
        <v>-240.9972837865773</v>
      </c>
      <c r="AQ34" s="11">
        <f t="shared" si="9"/>
        <v>161.11992794010791</v>
      </c>
      <c r="AR34" s="10">
        <f t="shared" si="10"/>
        <v>-90.263000000000005</v>
      </c>
      <c r="AS34">
        <f t="shared" si="2"/>
        <v>1.1701691837413353</v>
      </c>
      <c r="AU34">
        <f t="shared" si="11"/>
        <v>12.535181175777979</v>
      </c>
    </row>
    <row r="35" spans="1:47">
      <c r="A35">
        <f>Strains!A29</f>
        <v>28</v>
      </c>
      <c r="B35">
        <f>Strains!B29</f>
        <v>28</v>
      </c>
      <c r="C35">
        <f>Strains!C29</f>
        <v>980031</v>
      </c>
      <c r="D35">
        <f>Strains!D29</f>
        <v>41633.846724537034</v>
      </c>
      <c r="E35">
        <f>Strains!E29</f>
        <v>71.88</v>
      </c>
      <c r="F35">
        <f>Strains!F29</f>
        <v>35.94</v>
      </c>
      <c r="G35">
        <f>Strains!G29</f>
        <v>-41.5</v>
      </c>
      <c r="H35">
        <f>Strains!H29</f>
        <v>-90.5</v>
      </c>
      <c r="I35">
        <f>Strains!I29</f>
        <v>12</v>
      </c>
      <c r="J35">
        <f>Strains!J29</f>
        <v>135.053</v>
      </c>
      <c r="K35">
        <f>Strains!K29</f>
        <v>-20.978999999999999</v>
      </c>
      <c r="L35">
        <f>Strains!L29</f>
        <v>11.22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220000</v>
      </c>
      <c r="Q35">
        <f>Strains!Q29</f>
        <v>1018</v>
      </c>
      <c r="R35">
        <f>Strains!R29</f>
        <v>534</v>
      </c>
      <c r="S35">
        <f>Strains!S29</f>
        <v>121</v>
      </c>
      <c r="T35">
        <f>Strains!T29</f>
        <v>12.35011925155669</v>
      </c>
      <c r="U35">
        <f>Strains!U29</f>
        <v>0.49715800566512114</v>
      </c>
      <c r="V35">
        <f>Strains!V29</f>
        <v>-90.473110079699424</v>
      </c>
      <c r="W35">
        <f>Strains!W29</f>
        <v>1.2670214870780822E-2</v>
      </c>
      <c r="X35">
        <f>Strains!X29</f>
        <v>0.746720260078656</v>
      </c>
      <c r="Y35">
        <f>Strains!Y29</f>
        <v>3.0664447666901674E-2</v>
      </c>
      <c r="Z35">
        <f>Strains!Z29</f>
        <v>5.2605926473267823</v>
      </c>
      <c r="AA35">
        <f>Strains!AA29</f>
        <v>0.19815596184699935</v>
      </c>
      <c r="AB35">
        <f>Strains!AB29</f>
        <v>0.56774748714410372</v>
      </c>
      <c r="AC35">
        <f>Strains!AC29</f>
        <v>9.529450309400006E-2</v>
      </c>
      <c r="AD35">
        <f>Strains!AD29</f>
        <v>1.1480137499454102</v>
      </c>
      <c r="AG35" s="1" t="s">
        <v>536</v>
      </c>
      <c r="AH35" s="1">
        <v>0.15</v>
      </c>
      <c r="AI35" s="1">
        <f t="shared" si="3"/>
        <v>10.000999999999991</v>
      </c>
      <c r="AJ35" s="10">
        <f t="shared" si="4"/>
        <v>-90.473110079699424</v>
      </c>
      <c r="AK35" s="10">
        <f t="shared" si="5"/>
        <v>1.2670214870780822E-2</v>
      </c>
      <c r="AL35" s="10">
        <f t="shared" si="6"/>
        <v>0.746720260078656</v>
      </c>
      <c r="AM35" s="10">
        <f t="shared" si="7"/>
        <v>3.0664447666901674E-2</v>
      </c>
      <c r="AN35">
        <f t="shared" si="0"/>
        <v>1.1680454222592007</v>
      </c>
      <c r="AO35">
        <f t="shared" si="1"/>
        <v>1.2773899454554538E-4</v>
      </c>
      <c r="AP35" s="11">
        <f t="shared" si="8"/>
        <v>-1814.9183140717639</v>
      </c>
      <c r="AQ35" s="11">
        <f t="shared" si="9"/>
        <v>104.23788017088418</v>
      </c>
      <c r="AR35" s="10">
        <f t="shared" si="10"/>
        <v>-90.263000000000005</v>
      </c>
      <c r="AS35">
        <f t="shared" si="2"/>
        <v>1.1701691837413353</v>
      </c>
      <c r="AU35">
        <f t="shared" si="11"/>
        <v>12.35011925155669</v>
      </c>
    </row>
    <row r="36" spans="1:47">
      <c r="A36">
        <f>Strains!A30</f>
        <v>29</v>
      </c>
      <c r="B36">
        <f>Strains!B30</f>
        <v>29</v>
      </c>
      <c r="C36">
        <f>Strains!C30</f>
        <v>980031</v>
      </c>
      <c r="D36">
        <f>Strains!D30</f>
        <v>41633.85861412037</v>
      </c>
      <c r="E36">
        <f>Strains!E30</f>
        <v>71.88</v>
      </c>
      <c r="F36">
        <f>Strains!F30</f>
        <v>35.94</v>
      </c>
      <c r="G36">
        <f>Strains!G30</f>
        <v>-41.5</v>
      </c>
      <c r="H36">
        <f>Strains!H30</f>
        <v>-90.5</v>
      </c>
      <c r="I36">
        <f>Strains!I30</f>
        <v>12</v>
      </c>
      <c r="J36">
        <f>Strains!J30</f>
        <v>136.053</v>
      </c>
      <c r="K36">
        <f>Strains!K30</f>
        <v>-21.071000000000002</v>
      </c>
      <c r="L36">
        <f>Strains!L30</f>
        <v>11.22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220000</v>
      </c>
      <c r="Q36">
        <f>Strains!Q30</f>
        <v>1011</v>
      </c>
      <c r="R36">
        <f>Strains!R30</f>
        <v>525</v>
      </c>
      <c r="S36">
        <f>Strains!S30</f>
        <v>115</v>
      </c>
      <c r="T36">
        <f>Strains!T30</f>
        <v>14.168038115662368</v>
      </c>
      <c r="U36">
        <f>Strains!U30</f>
        <v>0.52488432361328197</v>
      </c>
      <c r="V36">
        <f>Strains!V30</f>
        <v>-90.478275979880266</v>
      </c>
      <c r="W36">
        <f>Strains!W30</f>
        <v>1.4173803767040943E-2</v>
      </c>
      <c r="X36">
        <f>Strains!X30</f>
        <v>0.88808951361751653</v>
      </c>
      <c r="Y36">
        <f>Strains!Y30</f>
        <v>3.4921391696865894E-2</v>
      </c>
      <c r="Z36">
        <f>Strains!Z30</f>
        <v>5.939696891310553</v>
      </c>
      <c r="AA36">
        <f>Strains!AA30</f>
        <v>0.23982915202708391</v>
      </c>
      <c r="AB36">
        <f>Strains!AB30</f>
        <v>0.59271677451519911</v>
      </c>
      <c r="AC36">
        <f>Strains!AC30</f>
        <v>0.11236280798761385</v>
      </c>
      <c r="AD36">
        <f>Strains!AD30</f>
        <v>1.1391868695775387</v>
      </c>
      <c r="AG36" s="1" t="s">
        <v>536</v>
      </c>
      <c r="AH36" s="1">
        <v>0.15</v>
      </c>
      <c r="AI36" s="1">
        <f t="shared" si="3"/>
        <v>11.000999999999991</v>
      </c>
      <c r="AJ36" s="10">
        <f t="shared" si="4"/>
        <v>-90.478275979880266</v>
      </c>
      <c r="AK36" s="10">
        <f t="shared" si="5"/>
        <v>1.4173803767040943E-2</v>
      </c>
      <c r="AL36" s="10">
        <f t="shared" si="6"/>
        <v>0.88808951361751653</v>
      </c>
      <c r="AM36" s="10">
        <f t="shared" si="7"/>
        <v>3.4921391696865894E-2</v>
      </c>
      <c r="AN36">
        <f t="shared" si="0"/>
        <v>1.1679933526288848</v>
      </c>
      <c r="AO36">
        <f t="shared" si="1"/>
        <v>1.4288147483543234E-4</v>
      </c>
      <c r="AP36" s="11">
        <f t="shared" si="8"/>
        <v>-1859.4158371986491</v>
      </c>
      <c r="AQ36" s="11">
        <f t="shared" si="9"/>
        <v>117.08726438999997</v>
      </c>
      <c r="AR36" s="10">
        <f t="shared" si="10"/>
        <v>-90.263000000000005</v>
      </c>
      <c r="AS36">
        <f t="shared" si="2"/>
        <v>1.1701691837413353</v>
      </c>
      <c r="AU36">
        <f t="shared" si="11"/>
        <v>14.168038115662368</v>
      </c>
    </row>
    <row r="37" spans="1:47">
      <c r="A37">
        <f>Strains!A31</f>
        <v>30</v>
      </c>
      <c r="B37">
        <f>Strains!B31</f>
        <v>30</v>
      </c>
      <c r="C37">
        <f>Strains!C31</f>
        <v>980031</v>
      </c>
      <c r="D37">
        <f>Strains!D31</f>
        <v>41633.870420601852</v>
      </c>
      <c r="E37">
        <f>Strains!E31</f>
        <v>71.88</v>
      </c>
      <c r="F37">
        <f>Strains!F31</f>
        <v>35.94</v>
      </c>
      <c r="G37">
        <f>Strains!G31</f>
        <v>-41.5</v>
      </c>
      <c r="H37">
        <f>Strains!H31</f>
        <v>-90.5</v>
      </c>
      <c r="I37">
        <f>Strains!I31</f>
        <v>12</v>
      </c>
      <c r="J37">
        <f>Strains!J31</f>
        <v>137.053</v>
      </c>
      <c r="K37">
        <f>Strains!K31</f>
        <v>-21.097000000000001</v>
      </c>
      <c r="L37">
        <f>Strains!L31</f>
        <v>11.22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220000</v>
      </c>
      <c r="Q37">
        <f>Strains!Q31</f>
        <v>992</v>
      </c>
      <c r="R37">
        <f>Strains!R31</f>
        <v>522</v>
      </c>
      <c r="S37">
        <f>Strains!S31</f>
        <v>119</v>
      </c>
      <c r="T37">
        <f>Strains!T31</f>
        <v>12.60101437778596</v>
      </c>
      <c r="U37">
        <f>Strains!U31</f>
        <v>0.55533075601867365</v>
      </c>
      <c r="V37">
        <f>Strains!V31</f>
        <v>-90.416302323070468</v>
      </c>
      <c r="W37">
        <f>Strains!W31</f>
        <v>1.5279952808998881E-2</v>
      </c>
      <c r="X37">
        <f>Strains!X31</f>
        <v>0.81245651421039111</v>
      </c>
      <c r="Y37">
        <f>Strains!Y31</f>
        <v>3.7359295839698492E-2</v>
      </c>
      <c r="Z37">
        <f>Strains!Z31</f>
        <v>5.6261880046093422</v>
      </c>
      <c r="AA37">
        <f>Strains!AA31</f>
        <v>0.23322548386124564</v>
      </c>
      <c r="AB37">
        <f>Strains!AB31</f>
        <v>0.68012407766302163</v>
      </c>
      <c r="AC37">
        <f>Strains!AC31</f>
        <v>0.11494325814098645</v>
      </c>
      <c r="AD37">
        <f>Strains!AD31</f>
        <v>1.249379104888469</v>
      </c>
      <c r="AG37" s="1" t="s">
        <v>536</v>
      </c>
      <c r="AH37" s="1">
        <v>0.15</v>
      </c>
      <c r="AI37" s="1">
        <f t="shared" si="3"/>
        <v>12.000999999999991</v>
      </c>
      <c r="AJ37" s="10">
        <f t="shared" si="4"/>
        <v>-90.416302323070468</v>
      </c>
      <c r="AK37" s="10">
        <f t="shared" si="5"/>
        <v>1.5279952808998881E-2</v>
      </c>
      <c r="AL37" s="10">
        <f t="shared" si="6"/>
        <v>0.81245651421039111</v>
      </c>
      <c r="AM37" s="10">
        <f t="shared" si="7"/>
        <v>3.7359295839698492E-2</v>
      </c>
      <c r="AN37">
        <f t="shared" si="0"/>
        <v>1.1686184784704086</v>
      </c>
      <c r="AO37">
        <f t="shared" si="1"/>
        <v>1.5428367496750361E-4</v>
      </c>
      <c r="AP37" s="11">
        <f t="shared" si="8"/>
        <v>-1325.197494920096</v>
      </c>
      <c r="AQ37" s="11">
        <f t="shared" si="9"/>
        <v>128.40093659282275</v>
      </c>
      <c r="AR37" s="10">
        <f t="shared" si="10"/>
        <v>-90.263000000000005</v>
      </c>
      <c r="AS37">
        <f t="shared" si="2"/>
        <v>1.1701691837413353</v>
      </c>
      <c r="AU37">
        <f t="shared" si="11"/>
        <v>12.60101437778596</v>
      </c>
    </row>
    <row r="38" spans="1:47">
      <c r="A38">
        <f>Strains!A32</f>
        <v>31</v>
      </c>
      <c r="B38">
        <f>Strains!B32</f>
        <v>31</v>
      </c>
      <c r="C38">
        <f>Strains!C32</f>
        <v>980031</v>
      </c>
      <c r="D38">
        <f>Strains!D32</f>
        <v>41633.882006018517</v>
      </c>
      <c r="E38">
        <f>Strains!E32</f>
        <v>71.88</v>
      </c>
      <c r="F38">
        <f>Strains!F32</f>
        <v>35.94</v>
      </c>
      <c r="G38">
        <f>Strains!G32</f>
        <v>-41.5</v>
      </c>
      <c r="H38">
        <f>Strains!H32</f>
        <v>-90.5</v>
      </c>
      <c r="I38">
        <f>Strains!I32</f>
        <v>12</v>
      </c>
      <c r="J38">
        <f>Strains!J32</f>
        <v>138.053</v>
      </c>
      <c r="K38">
        <f>Strains!K32</f>
        <v>-21.161999999999999</v>
      </c>
      <c r="L38">
        <f>Strains!L32</f>
        <v>11.22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220000</v>
      </c>
      <c r="Q38">
        <f>Strains!Q32</f>
        <v>990</v>
      </c>
      <c r="R38">
        <f>Strains!R32</f>
        <v>475</v>
      </c>
      <c r="S38">
        <f>Strains!S32</f>
        <v>103</v>
      </c>
      <c r="T38">
        <f>Strains!T32</f>
        <v>12.295227969877381</v>
      </c>
      <c r="U38">
        <f>Strains!U32</f>
        <v>0.5220460257517715</v>
      </c>
      <c r="V38">
        <f>Strains!V32</f>
        <v>-90.36903971646673</v>
      </c>
      <c r="W38">
        <f>Strains!W32</f>
        <v>1.551056524643866E-2</v>
      </c>
      <c r="X38">
        <f>Strains!X32</f>
        <v>0.83676899661673787</v>
      </c>
      <c r="Y38">
        <f>Strains!Y32</f>
        <v>3.7770092734763769E-2</v>
      </c>
      <c r="Z38">
        <f>Strains!Z32</f>
        <v>5.8030713800728897</v>
      </c>
      <c r="AA38">
        <f>Strains!AA32</f>
        <v>0.22585897301118571</v>
      </c>
      <c r="AB38">
        <f>Strains!AB32</f>
        <v>0.66703807466429887</v>
      </c>
      <c r="AC38">
        <f>Strains!AC32</f>
        <v>0.11347476965083066</v>
      </c>
      <c r="AD38">
        <f>Strains!AD32</f>
        <v>1.1838880951179633</v>
      </c>
      <c r="AG38" s="1" t="s">
        <v>536</v>
      </c>
      <c r="AH38" s="1">
        <v>0.15</v>
      </c>
      <c r="AI38" s="1">
        <f t="shared" si="3"/>
        <v>13.000999999999991</v>
      </c>
      <c r="AJ38" s="10">
        <f t="shared" si="4"/>
        <v>-90.36903971646673</v>
      </c>
      <c r="AK38" s="10">
        <f t="shared" si="5"/>
        <v>1.551056524643866E-2</v>
      </c>
      <c r="AL38" s="10">
        <f t="shared" si="6"/>
        <v>0.83676899661673787</v>
      </c>
      <c r="AM38" s="10">
        <f t="shared" si="7"/>
        <v>3.7770092734763769E-2</v>
      </c>
      <c r="AN38">
        <f t="shared" si="0"/>
        <v>1.1690958943831895</v>
      </c>
      <c r="AO38">
        <f t="shared" si="1"/>
        <v>1.5680595972100697E-4</v>
      </c>
      <c r="AP38" s="11">
        <f t="shared" si="8"/>
        <v>-917.2087020051091</v>
      </c>
      <c r="AQ38" s="11">
        <f t="shared" si="9"/>
        <v>131.74045878587515</v>
      </c>
      <c r="AR38" s="10">
        <f t="shared" si="10"/>
        <v>-90.263000000000005</v>
      </c>
      <c r="AS38">
        <f t="shared" si="2"/>
        <v>1.1701691837413353</v>
      </c>
      <c r="AU38">
        <f t="shared" si="11"/>
        <v>12.295227969877381</v>
      </c>
    </row>
    <row r="39" spans="1:47">
      <c r="A39">
        <f>Strains!A33</f>
        <v>32</v>
      </c>
      <c r="B39">
        <f>Strains!B33</f>
        <v>32</v>
      </c>
      <c r="C39">
        <f>Strains!C33</f>
        <v>980031</v>
      </c>
      <c r="D39">
        <f>Strains!D33</f>
        <v>41633.893589583335</v>
      </c>
      <c r="E39">
        <f>Strains!E33</f>
        <v>71.88</v>
      </c>
      <c r="F39">
        <f>Strains!F33</f>
        <v>35.94</v>
      </c>
      <c r="G39">
        <f>Strains!G33</f>
        <v>-41.5</v>
      </c>
      <c r="H39">
        <f>Strains!H33</f>
        <v>-90.5</v>
      </c>
      <c r="I39">
        <f>Strains!I33</f>
        <v>12</v>
      </c>
      <c r="J39">
        <f>Strains!J33</f>
        <v>139.053</v>
      </c>
      <c r="K39">
        <f>Strains!K33</f>
        <v>-21.186</v>
      </c>
      <c r="L39">
        <f>Strains!L33</f>
        <v>11.22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220000</v>
      </c>
      <c r="Q39">
        <f>Strains!Q33</f>
        <v>990</v>
      </c>
      <c r="R39">
        <f>Strains!R33</f>
        <v>521</v>
      </c>
      <c r="S39">
        <f>Strains!S33</f>
        <v>122</v>
      </c>
      <c r="T39">
        <f>Strains!T33</f>
        <v>13.584138646692479</v>
      </c>
      <c r="U39">
        <f>Strains!U33</f>
        <v>0.66638510509500914</v>
      </c>
      <c r="V39">
        <f>Strains!V33</f>
        <v>-90.389086358376375</v>
      </c>
      <c r="W39">
        <f>Strains!W33</f>
        <v>2.0278321681434654E-2</v>
      </c>
      <c r="X39">
        <f>Strains!X33</f>
        <v>0.94452802128992253</v>
      </c>
      <c r="Y39">
        <f>Strains!Y33</f>
        <v>5.0974338126663028E-2</v>
      </c>
      <c r="Z39">
        <f>Strains!Z33</f>
        <v>6.5107024241137808</v>
      </c>
      <c r="AA39">
        <f>Strains!AA33</f>
        <v>0.31860422720287579</v>
      </c>
      <c r="AB39">
        <f>Strains!AB33</f>
        <v>0.57907944944164969</v>
      </c>
      <c r="AC39">
        <f>Strains!AC33</f>
        <v>0.15588261923830948</v>
      </c>
      <c r="AD39">
        <f>Strains!AD33</f>
        <v>1.432646703769541</v>
      </c>
      <c r="AG39" s="1" t="s">
        <v>536</v>
      </c>
      <c r="AH39" s="1">
        <v>0.15</v>
      </c>
      <c r="AI39" s="1">
        <f t="shared" si="3"/>
        <v>14.000999999999991</v>
      </c>
      <c r="AJ39" s="10">
        <f t="shared" si="4"/>
        <v>-90.389086358376375</v>
      </c>
      <c r="AK39" s="10">
        <f t="shared" si="5"/>
        <v>2.0278321681434654E-2</v>
      </c>
      <c r="AL39" s="10">
        <f t="shared" si="6"/>
        <v>0.94452802128992253</v>
      </c>
      <c r="AM39" s="10">
        <f t="shared" si="7"/>
        <v>5.0974338126663028E-2</v>
      </c>
      <c r="AN39">
        <f t="shared" si="0"/>
        <v>1.168893324416459</v>
      </c>
      <c r="AO39">
        <f t="shared" si="1"/>
        <v>2.0491169478198401E-4</v>
      </c>
      <c r="AP39" s="11">
        <f t="shared" si="8"/>
        <v>-1090.3203934981682</v>
      </c>
      <c r="AQ39" s="11">
        <f t="shared" si="9"/>
        <v>172.46940260291558</v>
      </c>
      <c r="AR39" s="10">
        <f t="shared" si="10"/>
        <v>-90.263000000000005</v>
      </c>
      <c r="AS39">
        <f t="shared" si="2"/>
        <v>1.1701691837413353</v>
      </c>
      <c r="AU39">
        <f t="shared" si="11"/>
        <v>13.584138646692479</v>
      </c>
    </row>
    <row r="40" spans="1:47">
      <c r="A40">
        <f>Strains!A34</f>
        <v>33</v>
      </c>
      <c r="B40">
        <f>Strains!B34</f>
        <v>33</v>
      </c>
      <c r="C40">
        <f>Strains!C34</f>
        <v>980031</v>
      </c>
      <c r="D40">
        <f>Strains!D34</f>
        <v>41633.905157986112</v>
      </c>
      <c r="E40">
        <f>Strains!E34</f>
        <v>71.88</v>
      </c>
      <c r="F40">
        <f>Strains!F34</f>
        <v>35.94</v>
      </c>
      <c r="G40">
        <f>Strains!G34</f>
        <v>-41.5</v>
      </c>
      <c r="H40">
        <f>Strains!H34</f>
        <v>-90.5</v>
      </c>
      <c r="I40">
        <f>Strains!I34</f>
        <v>12</v>
      </c>
      <c r="J40">
        <f>Strains!J34</f>
        <v>140.053</v>
      </c>
      <c r="K40">
        <f>Strains!K34</f>
        <v>-21.216000000000001</v>
      </c>
      <c r="L40">
        <f>Strains!L34</f>
        <v>11.22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220000</v>
      </c>
      <c r="Q40">
        <f>Strains!Q34</f>
        <v>989</v>
      </c>
      <c r="R40">
        <f>Strains!R34</f>
        <v>519</v>
      </c>
      <c r="S40">
        <f>Strains!S34</f>
        <v>112</v>
      </c>
      <c r="T40">
        <f>Strains!T34</f>
        <v>13.789950964710068</v>
      </c>
      <c r="U40">
        <f>Strains!U34</f>
        <v>0.71731832089020575</v>
      </c>
      <c r="V40">
        <f>Strains!V34</f>
        <v>-90.370693411595852</v>
      </c>
      <c r="W40">
        <f>Strains!W34</f>
        <v>1.9698950940209618E-2</v>
      </c>
      <c r="X40">
        <f>Strains!X34</f>
        <v>0.88176110675403463</v>
      </c>
      <c r="Y40">
        <f>Strains!Y34</f>
        <v>4.8897485316444028E-2</v>
      </c>
      <c r="Z40">
        <f>Strains!Z34</f>
        <v>6.0455255876171652</v>
      </c>
      <c r="AA40">
        <f>Strains!AA34</f>
        <v>0.31557313232665035</v>
      </c>
      <c r="AB40">
        <f>Strains!AB34</f>
        <v>0.50232922024027171</v>
      </c>
      <c r="AC40">
        <f>Strains!AC34</f>
        <v>0.1552033150575497</v>
      </c>
      <c r="AD40">
        <f>Strains!AD34</f>
        <v>1.5647245500456228</v>
      </c>
      <c r="AG40" s="1" t="s">
        <v>536</v>
      </c>
      <c r="AH40" s="1">
        <v>0.15</v>
      </c>
      <c r="AI40" s="1">
        <f t="shared" si="3"/>
        <v>15.000999999999991</v>
      </c>
      <c r="AJ40" s="10">
        <f t="shared" si="4"/>
        <v>-90.370693411595852</v>
      </c>
      <c r="AK40" s="10">
        <f t="shared" si="5"/>
        <v>1.9698950940209618E-2</v>
      </c>
      <c r="AL40" s="10">
        <f t="shared" si="6"/>
        <v>0.88176110675403463</v>
      </c>
      <c r="AM40" s="10">
        <f t="shared" si="7"/>
        <v>4.8897485316444028E-2</v>
      </c>
      <c r="AN40">
        <f t="shared" ref="AN40:AN59" si="12">ABS(lambda/2/SIN(RADIANS(AJ40-phi0)/2))</f>
        <v>1.169079179894194</v>
      </c>
      <c r="AO40">
        <f t="shared" ref="AO40:AO59" si="13">ABS(lambda/2/SIN(RADIANS(AJ40+AK40-phi0)/2))-AN40</f>
        <v>1.9915124877312174E-4</v>
      </c>
      <c r="AP40" s="11">
        <f t="shared" si="8"/>
        <v>-931.49252457348246</v>
      </c>
      <c r="AQ40" s="11">
        <f t="shared" si="9"/>
        <v>167.99102694576584</v>
      </c>
      <c r="AR40" s="10">
        <f t="shared" si="10"/>
        <v>-90.263000000000005</v>
      </c>
      <c r="AS40">
        <f t="shared" ref="AS40:AS59" si="14">ABS(lambda/2/SIN(RADIANS(AR40-phi0)/2))</f>
        <v>1.1701691837413353</v>
      </c>
      <c r="AU40">
        <f t="shared" si="11"/>
        <v>13.789950964710068</v>
      </c>
    </row>
    <row r="41" spans="1:47">
      <c r="A41">
        <f>Strains!A35</f>
        <v>34</v>
      </c>
      <c r="B41">
        <f>Strains!B35</f>
        <v>34</v>
      </c>
      <c r="C41">
        <f>Strains!C35</f>
        <v>980031</v>
      </c>
      <c r="D41">
        <f>Strains!D35</f>
        <v>41633.91670671296</v>
      </c>
      <c r="E41">
        <f>Strains!E35</f>
        <v>71.88</v>
      </c>
      <c r="F41">
        <f>Strains!F35</f>
        <v>35.94</v>
      </c>
      <c r="G41">
        <f>Strains!G35</f>
        <v>-41.5</v>
      </c>
      <c r="H41">
        <f>Strains!H35</f>
        <v>-90.5</v>
      </c>
      <c r="I41">
        <f>Strains!I35</f>
        <v>12</v>
      </c>
      <c r="J41">
        <f>Strains!J35</f>
        <v>141.053</v>
      </c>
      <c r="K41">
        <f>Strains!K35</f>
        <v>-21.266999999999999</v>
      </c>
      <c r="L41">
        <f>Strains!L35</f>
        <v>11.22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220000</v>
      </c>
      <c r="Q41">
        <f>Strains!Q35</f>
        <v>989</v>
      </c>
      <c r="R41">
        <f>Strains!R35</f>
        <v>493</v>
      </c>
      <c r="S41">
        <f>Strains!S35</f>
        <v>110</v>
      </c>
      <c r="T41">
        <f>Strains!T35</f>
        <v>14.097314904981104</v>
      </c>
      <c r="U41">
        <f>Strains!U35</f>
        <v>0.56478043978334602</v>
      </c>
      <c r="V41">
        <f>Strains!V35</f>
        <v>-90.362513185351531</v>
      </c>
      <c r="W41">
        <f>Strains!W35</f>
        <v>1.6053435843679117E-2</v>
      </c>
      <c r="X41">
        <f>Strains!X35</f>
        <v>0.92388390865577208</v>
      </c>
      <c r="Y41">
        <f>Strains!Y35</f>
        <v>3.9896112689659535E-2</v>
      </c>
      <c r="Z41">
        <f>Strains!Z35</f>
        <v>5.9884641504543596</v>
      </c>
      <c r="AA41">
        <f>Strains!AA35</f>
        <v>0.25170376025815971</v>
      </c>
      <c r="AB41">
        <f>Strains!AB35</f>
        <v>0.73852409723538637</v>
      </c>
      <c r="AC41">
        <f>Strains!AC35</f>
        <v>0.12800663473183768</v>
      </c>
      <c r="AD41">
        <f>Strains!AD35</f>
        <v>1.2094495340894729</v>
      </c>
      <c r="AG41" s="1" t="s">
        <v>536</v>
      </c>
      <c r="AH41" s="1">
        <v>0.15</v>
      </c>
      <c r="AI41" s="1">
        <f t="shared" si="3"/>
        <v>16.000999999999991</v>
      </c>
      <c r="AJ41" s="10">
        <f t="shared" si="4"/>
        <v>-90.362513185351531</v>
      </c>
      <c r="AK41" s="10">
        <f t="shared" si="5"/>
        <v>1.6053435843679117E-2</v>
      </c>
      <c r="AL41" s="10">
        <f t="shared" si="6"/>
        <v>0.92388390865577208</v>
      </c>
      <c r="AM41" s="10">
        <f t="shared" si="7"/>
        <v>3.9896112689659535E-2</v>
      </c>
      <c r="AN41">
        <f t="shared" si="12"/>
        <v>1.169161867413292</v>
      </c>
      <c r="AO41">
        <f t="shared" si="13"/>
        <v>1.6232297602103429E-4</v>
      </c>
      <c r="AP41" s="11">
        <f t="shared" si="8"/>
        <v>-860.82964928425361</v>
      </c>
      <c r="AQ41" s="11">
        <f t="shared" si="9"/>
        <v>136.63158669997324</v>
      </c>
      <c r="AR41" s="10">
        <f t="shared" si="10"/>
        <v>-90.263000000000005</v>
      </c>
      <c r="AS41">
        <f t="shared" si="14"/>
        <v>1.1701691837413353</v>
      </c>
      <c r="AU41">
        <f t="shared" si="11"/>
        <v>14.097314904981104</v>
      </c>
    </row>
    <row r="42" spans="1:47">
      <c r="A42">
        <f>Strains!A36</f>
        <v>35</v>
      </c>
      <c r="B42">
        <f>Strains!B36</f>
        <v>35</v>
      </c>
      <c r="C42">
        <f>Strains!C36</f>
        <v>980031</v>
      </c>
      <c r="D42">
        <f>Strains!D36</f>
        <v>41633.928259722219</v>
      </c>
      <c r="E42">
        <f>Strains!E36</f>
        <v>71.88</v>
      </c>
      <c r="F42">
        <f>Strains!F36</f>
        <v>35.94</v>
      </c>
      <c r="G42">
        <f>Strains!G36</f>
        <v>-41.5</v>
      </c>
      <c r="H42">
        <f>Strains!H36</f>
        <v>-90.5</v>
      </c>
      <c r="I42">
        <f>Strains!I36</f>
        <v>12</v>
      </c>
      <c r="J42">
        <f>Strains!J36</f>
        <v>114.58</v>
      </c>
      <c r="K42">
        <f>Strains!K36</f>
        <v>-20.553000000000001</v>
      </c>
      <c r="L42">
        <f>Strains!L36</f>
        <v>11.22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220000</v>
      </c>
      <c r="Q42">
        <f>Strains!Q36</f>
        <v>987</v>
      </c>
      <c r="R42">
        <f>Strains!R36</f>
        <v>535</v>
      </c>
      <c r="S42">
        <f>Strains!S36</f>
        <v>129</v>
      </c>
      <c r="T42">
        <f>Strains!T36</f>
        <v>14.410304992811415</v>
      </c>
      <c r="U42">
        <f>Strains!U36</f>
        <v>0.69202593530409928</v>
      </c>
      <c r="V42">
        <f>Strains!V36</f>
        <v>-90.446731626292831</v>
      </c>
      <c r="W42">
        <f>Strains!W36</f>
        <v>1.7212193441058562E-2</v>
      </c>
      <c r="X42">
        <f>Strains!X36</f>
        <v>0.83435712837097775</v>
      </c>
      <c r="Y42">
        <f>Strains!Y36</f>
        <v>4.1793002854327757E-2</v>
      </c>
      <c r="Z42">
        <f>Strains!Z36</f>
        <v>5.9848845740437548</v>
      </c>
      <c r="AA42">
        <f>Strains!AA36</f>
        <v>0.29663730703444563</v>
      </c>
      <c r="AB42">
        <f>Strains!AB36</f>
        <v>0.61823999019287279</v>
      </c>
      <c r="AC42">
        <f>Strains!AC36</f>
        <v>0.14263785763717413</v>
      </c>
      <c r="AD42">
        <f>Strains!AD36</f>
        <v>1.4949477486260241</v>
      </c>
      <c r="AG42" s="1" t="s">
        <v>536</v>
      </c>
      <c r="AH42" s="1">
        <v>0.15</v>
      </c>
      <c r="AI42" s="1">
        <f t="shared" si="3"/>
        <v>-10.472000000000008</v>
      </c>
      <c r="AJ42" s="10">
        <f t="shared" si="4"/>
        <v>-90.446731626292831</v>
      </c>
      <c r="AK42" s="10">
        <f t="shared" si="5"/>
        <v>1.7212193441058562E-2</v>
      </c>
      <c r="AL42" s="10">
        <f t="shared" si="6"/>
        <v>0.83435712837097775</v>
      </c>
      <c r="AM42" s="10">
        <f t="shared" si="7"/>
        <v>4.1793002854327757E-2</v>
      </c>
      <c r="AN42">
        <f t="shared" si="12"/>
        <v>1.1683114129883176</v>
      </c>
      <c r="AO42">
        <f t="shared" si="13"/>
        <v>1.7366020942533034E-4</v>
      </c>
      <c r="AP42" s="11">
        <f t="shared" si="8"/>
        <v>-1587.6086798644387</v>
      </c>
      <c r="AQ42" s="11">
        <f t="shared" si="9"/>
        <v>144.25016770484058</v>
      </c>
      <c r="AR42" s="10">
        <f t="shared" si="10"/>
        <v>-90.263000000000005</v>
      </c>
      <c r="AS42">
        <f t="shared" si="14"/>
        <v>1.1701691837413353</v>
      </c>
      <c r="AU42">
        <f t="shared" si="11"/>
        <v>14.410304992811415</v>
      </c>
    </row>
    <row r="43" spans="1:47">
      <c r="A43">
        <f>Strains!A37</f>
        <v>36</v>
      </c>
      <c r="B43">
        <f>Strains!B37</f>
        <v>36</v>
      </c>
      <c r="C43">
        <f>Strains!C37</f>
        <v>980031</v>
      </c>
      <c r="D43">
        <f>Strains!D37</f>
        <v>41633.939831828706</v>
      </c>
      <c r="E43">
        <f>Strains!E37</f>
        <v>71.88</v>
      </c>
      <c r="F43">
        <f>Strains!F37</f>
        <v>35.94</v>
      </c>
      <c r="G43">
        <f>Strains!G37</f>
        <v>-41.5</v>
      </c>
      <c r="H43">
        <f>Strains!H37</f>
        <v>-90.5</v>
      </c>
      <c r="I43">
        <f>Strains!I37</f>
        <v>12</v>
      </c>
      <c r="J43">
        <f>Strains!J37</f>
        <v>114.83</v>
      </c>
      <c r="K43">
        <f>Strains!K37</f>
        <v>-20.574000000000002</v>
      </c>
      <c r="L43">
        <f>Strains!L37</f>
        <v>11.22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220000</v>
      </c>
      <c r="Q43">
        <f>Strains!Q37</f>
        <v>990</v>
      </c>
      <c r="R43">
        <f>Strains!R37</f>
        <v>534</v>
      </c>
      <c r="S43">
        <f>Strains!S37</f>
        <v>95</v>
      </c>
      <c r="T43">
        <f>Strains!T37</f>
        <v>14.65448098819793</v>
      </c>
      <c r="U43">
        <f>Strains!U37</f>
        <v>0.67995746632343967</v>
      </c>
      <c r="V43">
        <f>Strains!V37</f>
        <v>-90.466821252280013</v>
      </c>
      <c r="W43">
        <f>Strains!W37</f>
        <v>1.8863891608906017E-2</v>
      </c>
      <c r="X43">
        <f>Strains!X37</f>
        <v>0.95113616262565404</v>
      </c>
      <c r="Y43">
        <f>Strains!Y37</f>
        <v>4.7693260246367629E-2</v>
      </c>
      <c r="Z43">
        <f>Strains!Z37</f>
        <v>5.7189839427845053</v>
      </c>
      <c r="AA43">
        <f>Strains!AA37</f>
        <v>0.31303634514224915</v>
      </c>
      <c r="AB43">
        <f>Strains!AB37</f>
        <v>0.96825060664217844</v>
      </c>
      <c r="AC43">
        <f>Strains!AC37</f>
        <v>0.15166173150671397</v>
      </c>
      <c r="AD43">
        <f>Strains!AD37</f>
        <v>1.4263796192039548</v>
      </c>
      <c r="AG43" s="1" t="s">
        <v>536</v>
      </c>
      <c r="AH43" s="1">
        <v>0.15</v>
      </c>
      <c r="AI43" s="1">
        <f t="shared" si="3"/>
        <v>-10.222000000000008</v>
      </c>
      <c r="AJ43" s="10">
        <f t="shared" si="4"/>
        <v>-90.466821252280013</v>
      </c>
      <c r="AK43" s="10">
        <f t="shared" si="5"/>
        <v>1.8863891608906017E-2</v>
      </c>
      <c r="AL43" s="10">
        <f t="shared" si="6"/>
        <v>0.95113616262565404</v>
      </c>
      <c r="AM43" s="10">
        <f t="shared" si="7"/>
        <v>4.7693260246367629E-2</v>
      </c>
      <c r="AN43">
        <f t="shared" si="12"/>
        <v>1.1681088198920409</v>
      </c>
      <c r="AO43">
        <f t="shared" si="13"/>
        <v>1.9022918124611543E-4</v>
      </c>
      <c r="AP43" s="11">
        <f t="shared" si="8"/>
        <v>-1760.7401373422797</v>
      </c>
      <c r="AQ43" s="11">
        <f t="shared" si="9"/>
        <v>157.95094291825399</v>
      </c>
      <c r="AR43" s="10">
        <f t="shared" si="10"/>
        <v>-90.263000000000005</v>
      </c>
      <c r="AS43">
        <f t="shared" si="14"/>
        <v>1.1701691837413353</v>
      </c>
      <c r="AU43">
        <f t="shared" si="11"/>
        <v>14.65448098819793</v>
      </c>
    </row>
    <row r="44" spans="1:47">
      <c r="A44">
        <f>Strains!A38</f>
        <v>37</v>
      </c>
      <c r="B44">
        <f>Strains!B38</f>
        <v>37</v>
      </c>
      <c r="C44">
        <f>Strains!C38</f>
        <v>980031</v>
      </c>
      <c r="D44">
        <f>Strains!D38</f>
        <v>41633.951418402779</v>
      </c>
      <c r="E44">
        <f>Strains!E38</f>
        <v>71.88</v>
      </c>
      <c r="F44">
        <f>Strains!F38</f>
        <v>35.94</v>
      </c>
      <c r="G44">
        <f>Strains!G38</f>
        <v>-41.5</v>
      </c>
      <c r="H44">
        <f>Strains!H38</f>
        <v>-90.5</v>
      </c>
      <c r="I44">
        <f>Strains!I38</f>
        <v>12</v>
      </c>
      <c r="J44">
        <f>Strains!J38</f>
        <v>115.08</v>
      </c>
      <c r="K44">
        <f>Strains!K38</f>
        <v>-20.524999999999999</v>
      </c>
      <c r="L44">
        <f>Strains!L38</f>
        <v>11.22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220000</v>
      </c>
      <c r="Q44">
        <f>Strains!Q38</f>
        <v>993</v>
      </c>
      <c r="R44">
        <f>Strains!R38</f>
        <v>509</v>
      </c>
      <c r="S44">
        <f>Strains!S38</f>
        <v>121</v>
      </c>
      <c r="T44">
        <f>Strains!T38</f>
        <v>16.049925454172353</v>
      </c>
      <c r="U44">
        <f>Strains!U38</f>
        <v>0.60240563207024667</v>
      </c>
      <c r="V44">
        <f>Strains!V38</f>
        <v>-90.451747892892456</v>
      </c>
      <c r="W44">
        <f>Strains!W38</f>
        <v>1.6599108186132493E-2</v>
      </c>
      <c r="X44">
        <f>Strains!X38</f>
        <v>1.0148324675190712</v>
      </c>
      <c r="Y44">
        <f>Strains!Y38</f>
        <v>4.2104957656424954E-2</v>
      </c>
      <c r="Z44">
        <f>Strains!Z38</f>
        <v>7.0107709076934164</v>
      </c>
      <c r="AA44">
        <f>Strains!AA38</f>
        <v>0.30789098600977927</v>
      </c>
      <c r="AB44">
        <f>Strains!AB38</f>
        <v>0.61109429743966148</v>
      </c>
      <c r="AC44">
        <f>Strains!AC38</f>
        <v>0.14281884742097112</v>
      </c>
      <c r="AD44">
        <f>Strains!AD38</f>
        <v>1.2108928320280601</v>
      </c>
      <c r="AG44" s="1" t="s">
        <v>536</v>
      </c>
      <c r="AH44" s="1">
        <v>0.15</v>
      </c>
      <c r="AI44" s="1">
        <f t="shared" si="3"/>
        <v>-9.9720000000000084</v>
      </c>
      <c r="AJ44" s="10">
        <f t="shared" si="4"/>
        <v>-90.451747892892456</v>
      </c>
      <c r="AK44" s="10">
        <f t="shared" si="5"/>
        <v>1.6599108186132493E-2</v>
      </c>
      <c r="AL44" s="10">
        <f t="shared" si="6"/>
        <v>1.0148324675190712</v>
      </c>
      <c r="AM44" s="10">
        <f t="shared" si="7"/>
        <v>4.2104957656424954E-2</v>
      </c>
      <c r="AN44">
        <f t="shared" si="12"/>
        <v>1.1682608166856401</v>
      </c>
      <c r="AO44">
        <f t="shared" si="13"/>
        <v>1.6745130945650111E-4</v>
      </c>
      <c r="AP44" s="11">
        <f t="shared" si="8"/>
        <v>-1630.8471306633171</v>
      </c>
      <c r="AQ44" s="11">
        <f t="shared" si="9"/>
        <v>138.80410695866931</v>
      </c>
      <c r="AR44" s="10">
        <f t="shared" si="10"/>
        <v>-90.263000000000005</v>
      </c>
      <c r="AS44">
        <f t="shared" si="14"/>
        <v>1.1701691837413353</v>
      </c>
      <c r="AU44">
        <f t="shared" si="11"/>
        <v>16.049925454172353</v>
      </c>
    </row>
    <row r="45" spans="1:47">
      <c r="A45">
        <f>Strains!A39</f>
        <v>38</v>
      </c>
      <c r="B45">
        <f>Strains!B39</f>
        <v>38</v>
      </c>
      <c r="C45">
        <f>Strains!C39</f>
        <v>980031</v>
      </c>
      <c r="D45">
        <f>Strains!D39</f>
        <v>41633.963011805557</v>
      </c>
      <c r="E45">
        <f>Strains!E39</f>
        <v>71.88</v>
      </c>
      <c r="F45">
        <f>Strains!F39</f>
        <v>35.94</v>
      </c>
      <c r="G45">
        <f>Strains!G39</f>
        <v>-41.5</v>
      </c>
      <c r="H45">
        <f>Strains!H39</f>
        <v>-90.5</v>
      </c>
      <c r="I45">
        <f>Strains!I39</f>
        <v>12</v>
      </c>
      <c r="J45">
        <f>Strains!J39</f>
        <v>115.33</v>
      </c>
      <c r="K45">
        <f>Strains!K39</f>
        <v>-20.527000000000001</v>
      </c>
      <c r="L45">
        <f>Strains!L39</f>
        <v>11.22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220000</v>
      </c>
      <c r="Q45">
        <f>Strains!Q39</f>
        <v>990</v>
      </c>
      <c r="R45">
        <f>Strains!R39</f>
        <v>468</v>
      </c>
      <c r="S45">
        <f>Strains!S39</f>
        <v>110</v>
      </c>
      <c r="T45">
        <f>Strains!T39</f>
        <v>14.152461321481161</v>
      </c>
      <c r="U45">
        <f>Strains!U39</f>
        <v>0.70539348805479041</v>
      </c>
      <c r="V45">
        <f>Strains!V39</f>
        <v>-90.398300301833345</v>
      </c>
      <c r="W45">
        <f>Strains!W39</f>
        <v>2.3226508450128906E-2</v>
      </c>
      <c r="X45">
        <f>Strains!X39</f>
        <v>1.0507255403349771</v>
      </c>
      <c r="Y45">
        <f>Strains!Y39</f>
        <v>5.9832943920238399E-2</v>
      </c>
      <c r="Z45">
        <f>Strains!Z39</f>
        <v>7.1387553606201646</v>
      </c>
      <c r="AA45">
        <f>Strains!AA39</f>
        <v>0.37686154002852235</v>
      </c>
      <c r="AB45">
        <f>Strains!AB39</f>
        <v>0.68650051775462539</v>
      </c>
      <c r="AC45">
        <f>Strains!AC39</f>
        <v>0.18011757637576198</v>
      </c>
      <c r="AD45">
        <f>Strains!AD39</f>
        <v>1.4512649684632359</v>
      </c>
      <c r="AG45" s="1" t="s">
        <v>536</v>
      </c>
      <c r="AH45" s="1">
        <v>0.15</v>
      </c>
      <c r="AI45" s="1">
        <f t="shared" si="3"/>
        <v>-9.7220000000000084</v>
      </c>
      <c r="AJ45" s="10">
        <f t="shared" si="4"/>
        <v>-90.398300301833345</v>
      </c>
      <c r="AK45" s="10">
        <f t="shared" si="5"/>
        <v>2.3226508450128906E-2</v>
      </c>
      <c r="AL45" s="10">
        <f t="shared" si="6"/>
        <v>1.0507255403349771</v>
      </c>
      <c r="AM45" s="10">
        <f t="shared" si="7"/>
        <v>5.9832943920238399E-2</v>
      </c>
      <c r="AN45">
        <f t="shared" si="12"/>
        <v>1.1688002536812165</v>
      </c>
      <c r="AO45">
        <f t="shared" si="13"/>
        <v>2.3465561137370194E-4</v>
      </c>
      <c r="AP45" s="11">
        <f t="shared" si="8"/>
        <v>-1169.8565294138991</v>
      </c>
      <c r="AQ45" s="11">
        <f t="shared" si="9"/>
        <v>197.73164000433451</v>
      </c>
      <c r="AR45" s="10">
        <f t="shared" si="10"/>
        <v>-90.263000000000005</v>
      </c>
      <c r="AS45">
        <f t="shared" si="14"/>
        <v>1.1701691837413353</v>
      </c>
      <c r="AU45">
        <f t="shared" si="11"/>
        <v>14.152461321481161</v>
      </c>
    </row>
    <row r="46" spans="1:47">
      <c r="A46">
        <f>Strains!A40</f>
        <v>39</v>
      </c>
      <c r="B46">
        <f>Strains!B40</f>
        <v>39</v>
      </c>
      <c r="C46">
        <f>Strains!C40</f>
        <v>980031</v>
      </c>
      <c r="D46">
        <f>Strains!D40</f>
        <v>41633.974558333335</v>
      </c>
      <c r="E46">
        <f>Strains!E40</f>
        <v>71.88</v>
      </c>
      <c r="F46">
        <f>Strains!F40</f>
        <v>35.94</v>
      </c>
      <c r="G46">
        <f>Strains!G40</f>
        <v>-41.5</v>
      </c>
      <c r="H46">
        <f>Strains!H40</f>
        <v>-90.5</v>
      </c>
      <c r="I46">
        <f>Strains!I40</f>
        <v>12</v>
      </c>
      <c r="J46">
        <f>Strains!J40</f>
        <v>115.58</v>
      </c>
      <c r="K46">
        <f>Strains!K40</f>
        <v>-20.52</v>
      </c>
      <c r="L46">
        <f>Strains!L40</f>
        <v>11.22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220000</v>
      </c>
      <c r="Q46">
        <f>Strains!Q40</f>
        <v>992</v>
      </c>
      <c r="R46">
        <f>Strains!R40</f>
        <v>466</v>
      </c>
      <c r="S46">
        <f>Strains!S40</f>
        <v>124</v>
      </c>
      <c r="T46">
        <f>Strains!T40</f>
        <v>13.421249032205312</v>
      </c>
      <c r="U46">
        <f>Strains!U40</f>
        <v>0.69421366974764431</v>
      </c>
      <c r="V46">
        <f>Strains!V40</f>
        <v>-90.311667167105554</v>
      </c>
      <c r="W46">
        <f>Strains!W40</f>
        <v>2.5082643397927762E-2</v>
      </c>
      <c r="X46">
        <f>Strains!X40</f>
        <v>1.0852656655065913</v>
      </c>
      <c r="Y46">
        <f>Strains!Y40</f>
        <v>6.6701774129887884E-2</v>
      </c>
      <c r="Z46">
        <f>Strains!Z40</f>
        <v>7.8161871019009279</v>
      </c>
      <c r="AA46">
        <f>Strains!AA40</f>
        <v>0.37528106288938329</v>
      </c>
      <c r="AB46">
        <f>Strains!AB40</f>
        <v>0.67305269249766564</v>
      </c>
      <c r="AC46">
        <f>Strains!AC40</f>
        <v>0.19353840993624727</v>
      </c>
      <c r="AD46">
        <f>Strains!AD40</f>
        <v>1.4027902222298649</v>
      </c>
      <c r="AG46" s="1" t="s">
        <v>536</v>
      </c>
      <c r="AH46" s="1">
        <v>0.15</v>
      </c>
      <c r="AI46" s="1">
        <f t="shared" si="3"/>
        <v>-9.4720000000000084</v>
      </c>
      <c r="AJ46" s="10">
        <f t="shared" si="4"/>
        <v>-90.311667167105554</v>
      </c>
      <c r="AK46" s="10">
        <f t="shared" si="5"/>
        <v>2.5082643397927762E-2</v>
      </c>
      <c r="AL46" s="10">
        <f t="shared" si="6"/>
        <v>1.0852656655065913</v>
      </c>
      <c r="AM46" s="10">
        <f t="shared" si="7"/>
        <v>6.6701774129887884E-2</v>
      </c>
      <c r="AN46">
        <f t="shared" si="12"/>
        <v>1.1696762262384814</v>
      </c>
      <c r="AO46">
        <f t="shared" si="13"/>
        <v>2.539878661786954E-4</v>
      </c>
      <c r="AP46" s="11">
        <f t="shared" si="8"/>
        <v>-421.2702827105025</v>
      </c>
      <c r="AQ46" s="11">
        <f t="shared" si="9"/>
        <v>216.46219127974987</v>
      </c>
      <c r="AR46" s="10">
        <f t="shared" si="10"/>
        <v>-90.263000000000005</v>
      </c>
      <c r="AS46">
        <f t="shared" si="14"/>
        <v>1.1701691837413353</v>
      </c>
      <c r="AU46">
        <f t="shared" si="11"/>
        <v>13.421249032205312</v>
      </c>
    </row>
    <row r="47" spans="1:47">
      <c r="A47">
        <f>Strains!A41</f>
        <v>40</v>
      </c>
      <c r="B47">
        <f>Strains!B41</f>
        <v>40</v>
      </c>
      <c r="C47">
        <f>Strains!C41</f>
        <v>980031</v>
      </c>
      <c r="D47">
        <f>Strains!D41</f>
        <v>41633.986131481484</v>
      </c>
      <c r="E47">
        <f>Strains!E41</f>
        <v>71.88</v>
      </c>
      <c r="F47">
        <f>Strains!F41</f>
        <v>35.94</v>
      </c>
      <c r="G47">
        <f>Strains!G41</f>
        <v>-41.5</v>
      </c>
      <c r="H47">
        <f>Strains!H41</f>
        <v>-90.5</v>
      </c>
      <c r="I47">
        <f>Strains!I41</f>
        <v>12</v>
      </c>
      <c r="J47">
        <f>Strains!J41</f>
        <v>115.83</v>
      </c>
      <c r="K47">
        <f>Strains!K41</f>
        <v>-20.545999999999999</v>
      </c>
      <c r="L47">
        <f>Strains!L41</f>
        <v>11.22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220000</v>
      </c>
      <c r="Q47">
        <f>Strains!Q41</f>
        <v>992</v>
      </c>
      <c r="R47">
        <f>Strains!R41</f>
        <v>434</v>
      </c>
      <c r="S47">
        <f>Strains!S41</f>
        <v>102</v>
      </c>
      <c r="T47">
        <f>Strains!T41</f>
        <v>12.591779811969026</v>
      </c>
      <c r="U47">
        <f>Strains!U41</f>
        <v>0.7660760451009696</v>
      </c>
      <c r="V47">
        <f>Strains!V41</f>
        <v>-90.290900055141023</v>
      </c>
      <c r="W47">
        <f>Strains!W41</f>
        <v>3.2982048128093681E-2</v>
      </c>
      <c r="X47">
        <f>Strains!X41</f>
        <v>1.1900633232488997</v>
      </c>
      <c r="Y47">
        <f>Strains!Y41</f>
        <v>9.1821287127689832E-2</v>
      </c>
      <c r="Z47">
        <f>Strains!Z41</f>
        <v>7.6145698384555782</v>
      </c>
      <c r="AA47">
        <f>Strains!AA41</f>
        <v>0.43064134410549393</v>
      </c>
      <c r="AB47">
        <f>Strains!AB41</f>
        <v>1.0045319205764625</v>
      </c>
      <c r="AC47">
        <f>Strains!AC41</f>
        <v>0.24412591372118284</v>
      </c>
      <c r="AD47">
        <f>Strains!AD41</f>
        <v>1.5071749526687714</v>
      </c>
      <c r="AG47" s="1" t="s">
        <v>536</v>
      </c>
      <c r="AH47" s="1">
        <v>0.15</v>
      </c>
      <c r="AI47" s="1">
        <f t="shared" si="3"/>
        <v>-9.2220000000000084</v>
      </c>
      <c r="AJ47" s="10">
        <f t="shared" si="4"/>
        <v>-90.290900055141023</v>
      </c>
      <c r="AK47" s="10">
        <f t="shared" si="5"/>
        <v>3.2982048128093681E-2</v>
      </c>
      <c r="AL47" s="10">
        <f t="shared" si="6"/>
        <v>1.1900633232488997</v>
      </c>
      <c r="AM47" s="10">
        <f t="shared" si="7"/>
        <v>9.1821287127689832E-2</v>
      </c>
      <c r="AN47">
        <f t="shared" si="12"/>
        <v>1.1698865030094565</v>
      </c>
      <c r="AO47">
        <f t="shared" si="13"/>
        <v>3.3419318439009693E-4</v>
      </c>
      <c r="AP47" s="11">
        <f t="shared" si="8"/>
        <v>-241.57253139666145</v>
      </c>
      <c r="AQ47" s="11">
        <f t="shared" si="9"/>
        <v>285.72111432144709</v>
      </c>
      <c r="AR47" s="10">
        <f t="shared" si="10"/>
        <v>-90.263000000000005</v>
      </c>
      <c r="AS47">
        <f t="shared" si="14"/>
        <v>1.1701691837413353</v>
      </c>
      <c r="AU47">
        <f t="shared" si="11"/>
        <v>12.591779811969026</v>
      </c>
    </row>
    <row r="48" spans="1:47">
      <c r="A48" s="6" t="s">
        <v>523</v>
      </c>
      <c r="B48">
        <f>AVERAGE(Strains!B42,Strains!B90)</f>
        <v>41</v>
      </c>
      <c r="C48">
        <f>AVERAGE(Strains!C42,Strains!C90)</f>
        <v>980031</v>
      </c>
      <c r="D48">
        <f>AVERAGE(Strains!D42,Strains!D90)</f>
        <v>41634.337253935184</v>
      </c>
      <c r="E48">
        <f>AVERAGE(Strains!E42,Strains!E90)</f>
        <v>71.88</v>
      </c>
      <c r="F48">
        <f>AVERAGE(Strains!F42,Strains!F90)</f>
        <v>35.94</v>
      </c>
      <c r="G48">
        <f>AVERAGE(Strains!G42,Strains!G90)</f>
        <v>-41.5</v>
      </c>
      <c r="H48">
        <f>AVERAGE(Strains!H42,Strains!H90)</f>
        <v>-90.25</v>
      </c>
      <c r="I48">
        <f>AVERAGE(Strains!I42,Strains!I90)</f>
        <v>12</v>
      </c>
      <c r="J48">
        <f>AVERAGE(Strains!J42,Strains!J90)</f>
        <v>116.08</v>
      </c>
      <c r="K48">
        <f>AVERAGE(Strains!K42,Strains!K90)</f>
        <v>-20.613</v>
      </c>
      <c r="L48">
        <f>AVERAGE(Strains!L42,Strains!L90)</f>
        <v>11.22</v>
      </c>
      <c r="M48">
        <f>AVERAGE(Strains!M42,Strains!M90)</f>
        <v>0</v>
      </c>
      <c r="N48" t="s">
        <v>325</v>
      </c>
      <c r="O48">
        <f>AVERAGE(Strains!O42,Strains!O90)</f>
        <v>32</v>
      </c>
      <c r="P48">
        <f>AVERAGE(Strains!P42,Strains!P90)</f>
        <v>247500</v>
      </c>
      <c r="Q48">
        <f>AVERAGE(Strains!Q42,Strains!Q90)</f>
        <v>1175.5</v>
      </c>
      <c r="R48">
        <f>AVERAGE(Strains!R42,Strains!R90)</f>
        <v>435.5</v>
      </c>
      <c r="S48">
        <f>AVERAGE(Strains!S42,Strains!S90)</f>
        <v>128.5</v>
      </c>
      <c r="T48">
        <f>AVERAGE(Strains!T42,Strains!T90)</f>
        <v>12.781173078975588</v>
      </c>
      <c r="U48">
        <f>1/2*SQRT(Strains!U42^2+Strains!U90^2)</f>
        <v>0.40075496570221969</v>
      </c>
      <c r="V48">
        <f>AVERAGE(Strains!V42,Strains!V90)</f>
        <v>-90.198894616584312</v>
      </c>
      <c r="W48">
        <f>1/2*SQRT(Strains!W42^2+Strains!W90^2)</f>
        <v>1.8951127238700152E-2</v>
      </c>
      <c r="X48">
        <f>AVERAGE(Strains!X42,Strains!X90)</f>
        <v>1.2877960850258563</v>
      </c>
      <c r="Y48">
        <f>1/2*SQRT(Strains!Y42^2+Strains!Y90^2)</f>
        <v>5.4686994542215678E-2</v>
      </c>
      <c r="Z48">
        <f>AVERAGE(Strains!Z42,Strains!Z90)</f>
        <v>8.0213770029552833</v>
      </c>
      <c r="AA48">
        <f>1/2*SQRT(Strains!AA42^2+Strains!AA90^2)</f>
        <v>0.31518871447280417</v>
      </c>
      <c r="AB48">
        <f>AVERAGE(Strains!AB42,Strains!AB90)</f>
        <v>0.97544814075272335</v>
      </c>
      <c r="AC48">
        <f>1/2*SQRT(Strains!AC42^2+Strains!AC90^2)</f>
        <v>0.13863810750716266</v>
      </c>
      <c r="AD48">
        <f>AVERAGE(Strains!AD42,Strains!AD90)</f>
        <v>1.1448886649718992</v>
      </c>
      <c r="AG48" s="1" t="s">
        <v>536</v>
      </c>
      <c r="AH48" s="1">
        <v>0.15</v>
      </c>
      <c r="AI48" s="1">
        <f t="shared" si="3"/>
        <v>-8.9720000000000084</v>
      </c>
      <c r="AJ48" s="10">
        <f t="shared" si="4"/>
        <v>-90.198894616584312</v>
      </c>
      <c r="AK48" s="10">
        <f t="shared" si="5"/>
        <v>1.8951127238700152E-2</v>
      </c>
      <c r="AL48" s="10">
        <f t="shared" si="6"/>
        <v>1.2877960850258563</v>
      </c>
      <c r="AM48" s="10">
        <f t="shared" si="7"/>
        <v>5.4686994542215678E-2</v>
      </c>
      <c r="AN48">
        <f t="shared" si="12"/>
        <v>1.1708194743433848</v>
      </c>
      <c r="AO48">
        <f t="shared" si="13"/>
        <v>1.9245053085570341E-4</v>
      </c>
      <c r="AP48" s="11">
        <f t="shared" si="8"/>
        <v>555.72357491967659</v>
      </c>
      <c r="AQ48" s="11">
        <f t="shared" si="9"/>
        <v>166.54571943569442</v>
      </c>
      <c r="AR48" s="10">
        <f t="shared" si="10"/>
        <v>-90.263000000000005</v>
      </c>
      <c r="AS48">
        <f t="shared" si="14"/>
        <v>1.1701691837413353</v>
      </c>
      <c r="AU48">
        <f t="shared" si="11"/>
        <v>12.781173078975588</v>
      </c>
    </row>
    <row r="49" spans="1:47">
      <c r="A49">
        <f>Strains!A91</f>
        <v>90</v>
      </c>
      <c r="B49">
        <f>Strains!B91</f>
        <v>42</v>
      </c>
      <c r="C49">
        <f>Strains!C91</f>
        <v>980031</v>
      </c>
      <c r="D49">
        <f>Strains!D91</f>
        <v>41634.692702777778</v>
      </c>
      <c r="E49">
        <f>Strains!E91</f>
        <v>71.88</v>
      </c>
      <c r="F49">
        <f>Strains!F91</f>
        <v>35.94</v>
      </c>
      <c r="G49">
        <f>Strains!G91</f>
        <v>-41.5</v>
      </c>
      <c r="H49">
        <f>Strains!H91</f>
        <v>-90</v>
      </c>
      <c r="I49">
        <f>Strains!I91</f>
        <v>12</v>
      </c>
      <c r="J49">
        <f>Strains!J91</f>
        <v>116.33</v>
      </c>
      <c r="K49">
        <f>Strains!K91</f>
        <v>-20.702000000000002</v>
      </c>
      <c r="L49">
        <f>Strains!L91</f>
        <v>11.22</v>
      </c>
      <c r="M49">
        <f>Strains!M91</f>
        <v>0</v>
      </c>
      <c r="N49" t="str">
        <f>Strains!N91</f>
        <v>OFF</v>
      </c>
      <c r="O49">
        <f>Strains!O91</f>
        <v>32</v>
      </c>
      <c r="P49">
        <f>Strains!P91</f>
        <v>275000</v>
      </c>
      <c r="Q49">
        <f>Strains!Q91</f>
        <v>1366</v>
      </c>
      <c r="R49">
        <f>Strains!R91</f>
        <v>457</v>
      </c>
      <c r="S49">
        <f>Strains!S91</f>
        <v>156</v>
      </c>
      <c r="T49">
        <f>Strains!T91</f>
        <v>11.290659709439351</v>
      </c>
      <c r="U49">
        <f>Strains!U91</f>
        <v>0.44401239590570113</v>
      </c>
      <c r="V49">
        <f>Strains!V91</f>
        <v>-90.129581478888824</v>
      </c>
      <c r="W49">
        <f>Strains!W91</f>
        <v>2.3124951907246161E-2</v>
      </c>
      <c r="X49">
        <f>Strains!X91</f>
        <v>1.2494633612333923</v>
      </c>
      <c r="Y49">
        <f>Strains!Y91</f>
        <v>6.4401148849009895E-2</v>
      </c>
      <c r="Z49">
        <f>Strains!Z91</f>
        <v>7.9590292589774094</v>
      </c>
      <c r="AA49">
        <f>Strains!AA91</f>
        <v>0.37699619576148541</v>
      </c>
      <c r="AB49">
        <f>Strains!AB91</f>
        <v>0.92489690145880998</v>
      </c>
      <c r="AC49">
        <f>Strains!AC91</f>
        <v>0.14166837883476416</v>
      </c>
      <c r="AD49">
        <f>Strains!AD91</f>
        <v>1.0158306970009889</v>
      </c>
      <c r="AG49" s="1" t="s">
        <v>536</v>
      </c>
      <c r="AH49" s="1">
        <v>0.15</v>
      </c>
      <c r="AI49" s="1">
        <f t="shared" si="3"/>
        <v>-8.7220000000000084</v>
      </c>
      <c r="AJ49" s="10">
        <f t="shared" si="4"/>
        <v>-90.129581478888824</v>
      </c>
      <c r="AK49" s="10">
        <f t="shared" si="5"/>
        <v>2.3124951907246161E-2</v>
      </c>
      <c r="AL49" s="10">
        <f t="shared" si="6"/>
        <v>1.2494633612333923</v>
      </c>
      <c r="AM49" s="10">
        <f t="shared" si="7"/>
        <v>6.4401148849009895E-2</v>
      </c>
      <c r="AN49">
        <f t="shared" si="12"/>
        <v>1.1715238193340611</v>
      </c>
      <c r="AO49">
        <f t="shared" si="13"/>
        <v>2.3527469390804967E-4</v>
      </c>
      <c r="AP49" s="11">
        <f t="shared" si="8"/>
        <v>1157.6408023280351</v>
      </c>
      <c r="AQ49" s="11">
        <f t="shared" si="9"/>
        <v>204.98929223013533</v>
      </c>
      <c r="AR49" s="10">
        <f t="shared" si="10"/>
        <v>-90.263000000000005</v>
      </c>
      <c r="AS49">
        <f t="shared" si="14"/>
        <v>1.1701691837413353</v>
      </c>
      <c r="AU49">
        <f t="shared" si="11"/>
        <v>11.290659709439351</v>
      </c>
    </row>
    <row r="50" spans="1:47">
      <c r="A50">
        <f>Strains!A92</f>
        <v>91</v>
      </c>
      <c r="B50">
        <f>Strains!B92</f>
        <v>43</v>
      </c>
      <c r="C50">
        <f>Strains!C92</f>
        <v>980031</v>
      </c>
      <c r="D50">
        <f>Strains!D92</f>
        <v>41634.708597106481</v>
      </c>
      <c r="E50">
        <f>Strains!E92</f>
        <v>71.88</v>
      </c>
      <c r="F50">
        <f>Strains!F92</f>
        <v>35.94</v>
      </c>
      <c r="G50">
        <f>Strains!G92</f>
        <v>-41.5</v>
      </c>
      <c r="H50">
        <f>Strains!H92</f>
        <v>-90</v>
      </c>
      <c r="I50">
        <f>Strains!I92</f>
        <v>12</v>
      </c>
      <c r="J50">
        <f>Strains!J92</f>
        <v>116.58</v>
      </c>
      <c r="K50">
        <f>Strains!K92</f>
        <v>-20.667999999999999</v>
      </c>
      <c r="L50">
        <f>Strains!L92</f>
        <v>11.22</v>
      </c>
      <c r="M50">
        <f>Strains!M92</f>
        <v>0</v>
      </c>
      <c r="N50" t="str">
        <f>Strains!N92</f>
        <v>OFF</v>
      </c>
      <c r="O50">
        <f>Strains!O92</f>
        <v>32</v>
      </c>
      <c r="P50">
        <f>Strains!P92</f>
        <v>275000</v>
      </c>
      <c r="Q50">
        <f>Strains!Q92</f>
        <v>1369</v>
      </c>
      <c r="R50">
        <f>Strains!R92</f>
        <v>462</v>
      </c>
      <c r="S50">
        <f>Strains!S92</f>
        <v>157</v>
      </c>
      <c r="T50">
        <f>Strains!T92</f>
        <v>12.240635280266613</v>
      </c>
      <c r="U50">
        <f>Strains!U92</f>
        <v>0.47410435785424432</v>
      </c>
      <c r="V50">
        <f>Strains!V92</f>
        <v>-90.118441737440264</v>
      </c>
      <c r="W50">
        <f>Strains!W92</f>
        <v>2.3529856988481576E-2</v>
      </c>
      <c r="X50">
        <f>Strains!X92</f>
        <v>1.2916625305504141</v>
      </c>
      <c r="Y50">
        <f>Strains!Y92</f>
        <v>6.7152375809059833E-2</v>
      </c>
      <c r="Z50">
        <f>Strains!Z92</f>
        <v>8.7653902703215891</v>
      </c>
      <c r="AA50">
        <f>Strains!AA92</f>
        <v>0.42451471944544128</v>
      </c>
      <c r="AB50">
        <f>Strains!AB92</f>
        <v>0.66663137161745178</v>
      </c>
      <c r="AC50">
        <f>Strains!AC92</f>
        <v>0.15407560932462386</v>
      </c>
      <c r="AD50">
        <f>Strains!AD92</f>
        <v>1.0403978827434912</v>
      </c>
      <c r="AG50" s="1" t="s">
        <v>536</v>
      </c>
      <c r="AH50" s="1">
        <v>0.15</v>
      </c>
      <c r="AI50" s="1">
        <f t="shared" si="3"/>
        <v>-8.4720000000000084</v>
      </c>
      <c r="AJ50" s="10">
        <f t="shared" si="4"/>
        <v>-90.118441737440264</v>
      </c>
      <c r="AK50" s="10">
        <f t="shared" si="5"/>
        <v>2.3529856988481576E-2</v>
      </c>
      <c r="AL50" s="10">
        <f t="shared" si="6"/>
        <v>1.2916625305504141</v>
      </c>
      <c r="AM50" s="10">
        <f t="shared" si="7"/>
        <v>6.7152375809059833E-2</v>
      </c>
      <c r="AN50">
        <f t="shared" si="12"/>
        <v>1.1716371380022323</v>
      </c>
      <c r="AO50">
        <f t="shared" si="13"/>
        <v>2.3946520520690129E-4</v>
      </c>
      <c r="AP50" s="11">
        <f t="shared" si="8"/>
        <v>1254.4803617231173</v>
      </c>
      <c r="AQ50" s="11">
        <f t="shared" si="9"/>
        <v>208.86099945331171</v>
      </c>
      <c r="AR50" s="10">
        <f t="shared" si="10"/>
        <v>-90.263000000000005</v>
      </c>
      <c r="AS50">
        <f t="shared" si="14"/>
        <v>1.1701691837413353</v>
      </c>
      <c r="AU50">
        <f t="shared" si="11"/>
        <v>12.240635280266613</v>
      </c>
    </row>
    <row r="51" spans="1:47">
      <c r="A51">
        <f>Strains!A93</f>
        <v>92</v>
      </c>
      <c r="B51">
        <f>Strains!B93</f>
        <v>44</v>
      </c>
      <c r="C51">
        <f>Strains!C93</f>
        <v>980031</v>
      </c>
      <c r="D51">
        <f>Strains!D93</f>
        <v>41634.724582986113</v>
      </c>
      <c r="E51">
        <f>Strains!E93</f>
        <v>71.88</v>
      </c>
      <c r="F51">
        <f>Strains!F93</f>
        <v>35.94</v>
      </c>
      <c r="G51">
        <f>Strains!G93</f>
        <v>-41.5</v>
      </c>
      <c r="H51">
        <f>Strains!H93</f>
        <v>-90</v>
      </c>
      <c r="I51">
        <f>Strains!I93</f>
        <v>12</v>
      </c>
      <c r="J51">
        <f>Strains!J93</f>
        <v>133.52500000000001</v>
      </c>
      <c r="K51">
        <f>Strains!K93</f>
        <v>-21.234000000000002</v>
      </c>
      <c r="L51">
        <f>Strains!L93</f>
        <v>11.22</v>
      </c>
      <c r="M51">
        <f>Strains!M93</f>
        <v>0</v>
      </c>
      <c r="N51" t="str">
        <f>Strains!N93</f>
        <v>OFF</v>
      </c>
      <c r="O51">
        <f>Strains!O93</f>
        <v>32</v>
      </c>
      <c r="P51">
        <f>Strains!P93</f>
        <v>275000</v>
      </c>
      <c r="Q51">
        <f>Strains!Q93</f>
        <v>1372</v>
      </c>
      <c r="R51">
        <f>Strains!R93</f>
        <v>414</v>
      </c>
      <c r="S51">
        <f>Strains!S93</f>
        <v>162</v>
      </c>
      <c r="T51">
        <f>Strains!T93</f>
        <v>10.283366106494837</v>
      </c>
      <c r="U51">
        <f>Strains!U93</f>
        <v>0.45396455002291342</v>
      </c>
      <c r="V51">
        <f>Strains!V93</f>
        <v>-90.078931195882333</v>
      </c>
      <c r="W51">
        <f>Strains!W93</f>
        <v>2.8005631073916935E-2</v>
      </c>
      <c r="X51">
        <f>Strains!X93</f>
        <v>1.3357413242899419</v>
      </c>
      <c r="Y51">
        <f>Strains!Y93</f>
        <v>8.1704346392139929E-2</v>
      </c>
      <c r="Z51">
        <f>Strains!Z93</f>
        <v>8.5294335667519086</v>
      </c>
      <c r="AA51">
        <f>Strains!AA93</f>
        <v>0.41721508339411895</v>
      </c>
      <c r="AB51">
        <f>Strains!AB93</f>
        <v>0.87851681459954434</v>
      </c>
      <c r="AC51">
        <f>Strains!AC93</f>
        <v>0.15467898994226836</v>
      </c>
      <c r="AD51">
        <f>Strains!AD93</f>
        <v>1.0112739822821761</v>
      </c>
      <c r="AG51" s="1" t="s">
        <v>536</v>
      </c>
      <c r="AH51" s="1">
        <v>0.15</v>
      </c>
      <c r="AI51" s="1">
        <f t="shared" si="3"/>
        <v>8.472999999999999</v>
      </c>
      <c r="AJ51" s="10">
        <f t="shared" si="4"/>
        <v>-90.078931195882333</v>
      </c>
      <c r="AK51" s="10">
        <f t="shared" si="5"/>
        <v>2.8005631073916935E-2</v>
      </c>
      <c r="AL51" s="10">
        <f t="shared" si="6"/>
        <v>1.3357413242899419</v>
      </c>
      <c r="AM51" s="10">
        <f t="shared" si="7"/>
        <v>8.1704346392139929E-2</v>
      </c>
      <c r="AN51">
        <f t="shared" si="12"/>
        <v>1.172039323898159</v>
      </c>
      <c r="AO51">
        <f t="shared" si="13"/>
        <v>2.8532674384051937E-4</v>
      </c>
      <c r="AP51" s="11">
        <f t="shared" si="8"/>
        <v>1598.1792913435099</v>
      </c>
      <c r="AQ51" s="11">
        <f t="shared" si="9"/>
        <v>249.16148264855792</v>
      </c>
      <c r="AR51" s="10">
        <f t="shared" si="10"/>
        <v>-90.263000000000005</v>
      </c>
      <c r="AS51">
        <f t="shared" si="14"/>
        <v>1.1701691837413353</v>
      </c>
      <c r="AU51">
        <f t="shared" si="11"/>
        <v>10.283366106494837</v>
      </c>
    </row>
    <row r="52" spans="1:47">
      <c r="A52">
        <f>Strains!A94</f>
        <v>93</v>
      </c>
      <c r="B52">
        <f>Strains!B94</f>
        <v>45</v>
      </c>
      <c r="C52">
        <f>Strains!C94</f>
        <v>980031</v>
      </c>
      <c r="D52">
        <f>Strains!D94</f>
        <v>41634.74058946759</v>
      </c>
      <c r="E52">
        <f>Strains!E94</f>
        <v>71.88</v>
      </c>
      <c r="F52">
        <f>Strains!F94</f>
        <v>35.94</v>
      </c>
      <c r="G52">
        <f>Strains!G94</f>
        <v>-41.5</v>
      </c>
      <c r="H52">
        <f>Strains!H94</f>
        <v>-90</v>
      </c>
      <c r="I52">
        <f>Strains!I94</f>
        <v>12</v>
      </c>
      <c r="J52">
        <f>Strains!J94</f>
        <v>133.77500000000001</v>
      </c>
      <c r="K52">
        <f>Strains!K94</f>
        <v>-21.196000000000002</v>
      </c>
      <c r="L52">
        <f>Strains!L94</f>
        <v>11.22</v>
      </c>
      <c r="M52">
        <f>Strains!M94</f>
        <v>0</v>
      </c>
      <c r="N52" t="str">
        <f>Strains!N94</f>
        <v>OFF</v>
      </c>
      <c r="O52">
        <f>Strains!O94</f>
        <v>32</v>
      </c>
      <c r="P52">
        <f>Strains!P94</f>
        <v>275000</v>
      </c>
      <c r="Q52">
        <f>Strains!Q94</f>
        <v>1369</v>
      </c>
      <c r="R52">
        <f>Strains!R94</f>
        <v>435</v>
      </c>
      <c r="S52">
        <f>Strains!S94</f>
        <v>135</v>
      </c>
      <c r="T52">
        <f>Strains!T94</f>
        <v>10.290606348859869</v>
      </c>
      <c r="U52">
        <f>Strains!U94</f>
        <v>0.54752124334283092</v>
      </c>
      <c r="V52">
        <f>Strains!V94</f>
        <v>-90.142899014262554</v>
      </c>
      <c r="W52">
        <f>Strains!W94</f>
        <v>3.3105942245524239E-2</v>
      </c>
      <c r="X52">
        <f>Strains!X94</f>
        <v>1.3128718945442628</v>
      </c>
      <c r="Y52">
        <f>Strains!Y94</f>
        <v>9.6206753390114516E-2</v>
      </c>
      <c r="Z52">
        <f>Strains!Z94</f>
        <v>7.4519986736147992</v>
      </c>
      <c r="AA52">
        <f>Strains!AA94</f>
        <v>0.50442441522486459</v>
      </c>
      <c r="AB52">
        <f>Strains!AB94</f>
        <v>1.3311093232816913</v>
      </c>
      <c r="AC52">
        <f>Strains!AC94</f>
        <v>0.18494876269633345</v>
      </c>
      <c r="AD52">
        <f>Strains!AD94</f>
        <v>1.2441542246317931</v>
      </c>
      <c r="AG52" s="1" t="s">
        <v>536</v>
      </c>
      <c r="AH52" s="1">
        <v>0.15</v>
      </c>
      <c r="AI52" s="1">
        <f t="shared" si="3"/>
        <v>8.722999999999999</v>
      </c>
      <c r="AJ52" s="10">
        <f t="shared" si="4"/>
        <v>-90.142899014262554</v>
      </c>
      <c r="AK52" s="10">
        <f t="shared" si="5"/>
        <v>3.3105942245524239E-2</v>
      </c>
      <c r="AL52" s="10">
        <f t="shared" si="6"/>
        <v>1.3128718945442628</v>
      </c>
      <c r="AM52" s="10">
        <f t="shared" si="7"/>
        <v>9.6206753390114516E-2</v>
      </c>
      <c r="AN52">
        <f t="shared" si="12"/>
        <v>1.1713883904155555</v>
      </c>
      <c r="AO52">
        <f t="shared" si="13"/>
        <v>3.3674861697940983E-4</v>
      </c>
      <c r="AP52" s="11">
        <f t="shared" si="8"/>
        <v>1041.9063253077154</v>
      </c>
      <c r="AQ52" s="11">
        <f t="shared" si="9"/>
        <v>291.62263877573696</v>
      </c>
      <c r="AR52" s="10">
        <f t="shared" si="10"/>
        <v>-90.263000000000005</v>
      </c>
      <c r="AS52">
        <f t="shared" si="14"/>
        <v>1.1701691837413353</v>
      </c>
      <c r="AU52">
        <f t="shared" si="11"/>
        <v>10.290606348859869</v>
      </c>
    </row>
    <row r="53" spans="1:47">
      <c r="A53" s="6" t="s">
        <v>524</v>
      </c>
      <c r="B53">
        <f>AVERAGE(Strains!B47,Strains!B95)</f>
        <v>46</v>
      </c>
      <c r="C53">
        <f>AVERAGE(Strains!C47,Strains!C95)</f>
        <v>980031</v>
      </c>
      <c r="D53">
        <f>AVERAGE(Strains!D47,Strains!D95)</f>
        <v>41634.406076446758</v>
      </c>
      <c r="E53">
        <f>AVERAGE(Strains!E47,Strains!E95)</f>
        <v>71.88</v>
      </c>
      <c r="F53">
        <f>AVERAGE(Strains!F47,Strains!F95)</f>
        <v>35.94</v>
      </c>
      <c r="G53">
        <f>AVERAGE(Strains!G47,Strains!G95)</f>
        <v>-41.5</v>
      </c>
      <c r="H53">
        <f>AVERAGE(Strains!H47,Strains!H95)</f>
        <v>-90.25</v>
      </c>
      <c r="I53">
        <f>AVERAGE(Strains!I47,Strains!I95)</f>
        <v>12</v>
      </c>
      <c r="J53">
        <f>AVERAGE(Strains!J47,Strains!J95)</f>
        <v>134.02500000000001</v>
      </c>
      <c r="K53">
        <f>AVERAGE(Strains!K47,Strains!K95)</f>
        <v>-20.92</v>
      </c>
      <c r="L53">
        <f>AVERAGE(Strains!L47,Strains!L95)</f>
        <v>11.22</v>
      </c>
      <c r="M53">
        <f>AVERAGE(Strains!M47,Strains!M95)</f>
        <v>0</v>
      </c>
      <c r="N53" t="s">
        <v>325</v>
      </c>
      <c r="O53">
        <f>AVERAGE(Strains!O47,Strains!O95)</f>
        <v>32</v>
      </c>
      <c r="P53">
        <f>AVERAGE(Strains!P47,Strains!P95)</f>
        <v>247500</v>
      </c>
      <c r="Q53">
        <f>AVERAGE(Strains!Q47,Strains!Q95)</f>
        <v>1185.5</v>
      </c>
      <c r="R53">
        <f>AVERAGE(Strains!R47,Strains!R95)</f>
        <v>441.5</v>
      </c>
      <c r="S53">
        <f>AVERAGE(Strains!S47,Strains!S95)</f>
        <v>135</v>
      </c>
      <c r="T53">
        <f>AVERAGE(Strains!T47,Strains!T95)</f>
        <v>13.547731493533298</v>
      </c>
      <c r="U53">
        <f>1/2*SQRT(Strains!U47^2+Strains!U95^2)</f>
        <v>0.38435710442201992</v>
      </c>
      <c r="V53">
        <f>AVERAGE(Strains!V47,Strains!V95)</f>
        <v>-90.277168027719853</v>
      </c>
      <c r="W53">
        <f>1/2*SQRT(Strains!W47^2+Strains!W95^2)</f>
        <v>1.6710906021785196E-2</v>
      </c>
      <c r="X53">
        <f>AVERAGE(Strains!X47,Strains!X95)</f>
        <v>1.2594932770635203</v>
      </c>
      <c r="Y53">
        <f>1/2*SQRT(Strains!Y47^2+Strains!Y95^2)</f>
        <v>4.7485621735589782E-2</v>
      </c>
      <c r="Z53">
        <f>AVERAGE(Strains!Z47,Strains!Z95)</f>
        <v>7.8200670403728916</v>
      </c>
      <c r="AA53">
        <f>1/2*SQRT(Strains!AA47^2+Strains!AA95^2)</f>
        <v>0.30177225427049392</v>
      </c>
      <c r="AB53">
        <f>AVERAGE(Strains!AB47,Strains!AB95)</f>
        <v>1.0783780373010106</v>
      </c>
      <c r="AC53">
        <f>1/2*SQRT(Strains!AC47^2+Strains!AC95^2)</f>
        <v>0.12994451319979519</v>
      </c>
      <c r="AD53">
        <f>AVERAGE(Strains!AD47,Strains!AD95)</f>
        <v>1.0785435347634509</v>
      </c>
      <c r="AG53" s="1" t="s">
        <v>536</v>
      </c>
      <c r="AH53" s="1">
        <v>0.15</v>
      </c>
      <c r="AI53" s="1">
        <f t="shared" si="3"/>
        <v>8.972999999999999</v>
      </c>
      <c r="AJ53" s="10">
        <f t="shared" si="4"/>
        <v>-90.277168027719853</v>
      </c>
      <c r="AK53" s="10">
        <f t="shared" si="5"/>
        <v>1.6710906021785196E-2</v>
      </c>
      <c r="AL53" s="10">
        <f t="shared" si="6"/>
        <v>1.2594932770635203</v>
      </c>
      <c r="AM53" s="10">
        <f t="shared" si="7"/>
        <v>4.7485621735589782E-2</v>
      </c>
      <c r="AN53">
        <f t="shared" si="12"/>
        <v>1.1700256088808769</v>
      </c>
      <c r="AO53">
        <f t="shared" si="13"/>
        <v>1.6934930663836667E-4</v>
      </c>
      <c r="AP53" s="11">
        <f t="shared" si="8"/>
        <v>-122.69581395000056</v>
      </c>
      <c r="AQ53" s="11">
        <f t="shared" si="9"/>
        <v>144.78572004675664</v>
      </c>
      <c r="AR53" s="10">
        <f t="shared" si="10"/>
        <v>-90.263000000000005</v>
      </c>
      <c r="AS53">
        <f t="shared" si="14"/>
        <v>1.1701691837413353</v>
      </c>
      <c r="AU53">
        <f t="shared" si="11"/>
        <v>13.547731493533298</v>
      </c>
    </row>
    <row r="54" spans="1:47">
      <c r="A54">
        <f>Strains!A48</f>
        <v>47</v>
      </c>
      <c r="B54">
        <f>Strains!B48</f>
        <v>47</v>
      </c>
      <c r="C54">
        <f>Strains!C48</f>
        <v>980031</v>
      </c>
      <c r="D54">
        <f>Strains!D48</f>
        <v>41634.067346875003</v>
      </c>
      <c r="E54">
        <f>Strains!E48</f>
        <v>71.88</v>
      </c>
      <c r="F54">
        <f>Strains!F48</f>
        <v>35.94</v>
      </c>
      <c r="G54">
        <f>Strains!G48</f>
        <v>-41.5</v>
      </c>
      <c r="H54">
        <f>Strains!H48</f>
        <v>-90.5</v>
      </c>
      <c r="I54">
        <f>Strains!I48</f>
        <v>12</v>
      </c>
      <c r="J54">
        <f>Strains!J48</f>
        <v>134.27500000000001</v>
      </c>
      <c r="K54">
        <f>Strains!K48</f>
        <v>-20.867999999999999</v>
      </c>
      <c r="L54">
        <f>Strains!L48</f>
        <v>11.22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220000</v>
      </c>
      <c r="Q54">
        <f>Strains!Q48</f>
        <v>960</v>
      </c>
      <c r="R54">
        <f>Strains!R48</f>
        <v>423</v>
      </c>
      <c r="S54">
        <f>Strains!S48</f>
        <v>123</v>
      </c>
      <c r="T54">
        <f>Strains!T48</f>
        <v>15.872814045018359</v>
      </c>
      <c r="U54">
        <f>Strains!U48</f>
        <v>0.63966397363894112</v>
      </c>
      <c r="V54">
        <f>Strains!V48</f>
        <v>-90.424344172497726</v>
      </c>
      <c r="W54">
        <f>Strains!W48</f>
        <v>2.5130285204423147E-2</v>
      </c>
      <c r="X54">
        <f>Strains!X48</f>
        <v>1.3332880763064137</v>
      </c>
      <c r="Y54">
        <f>Strains!Y48</f>
        <v>7.1517741423495568E-2</v>
      </c>
      <c r="Z54">
        <f>Strains!Z48</f>
        <v>8.5231864485075999</v>
      </c>
      <c r="AA54">
        <f>Strains!AA48</f>
        <v>0.46330509245216261</v>
      </c>
      <c r="AB54">
        <f>Strains!AB48</f>
        <v>0.80642507036920907</v>
      </c>
      <c r="AC54">
        <f>Strains!AC48</f>
        <v>0.20554927492278921</v>
      </c>
      <c r="AD54">
        <f>Strains!AD48</f>
        <v>1.1638050424477753</v>
      </c>
      <c r="AG54" s="1" t="s">
        <v>536</v>
      </c>
      <c r="AH54" s="1">
        <v>0.15</v>
      </c>
      <c r="AI54" s="1">
        <f t="shared" si="3"/>
        <v>9.222999999999999</v>
      </c>
      <c r="AJ54" s="10">
        <f t="shared" si="4"/>
        <v>-90.424344172497726</v>
      </c>
      <c r="AK54" s="10">
        <f t="shared" si="5"/>
        <v>2.5130285204423147E-2</v>
      </c>
      <c r="AL54" s="10">
        <f t="shared" si="6"/>
        <v>1.3332880763064137</v>
      </c>
      <c r="AM54" s="10">
        <f t="shared" si="7"/>
        <v>7.1517741423495568E-2</v>
      </c>
      <c r="AN54">
        <f t="shared" si="12"/>
        <v>1.1685373035717506</v>
      </c>
      <c r="AO54">
        <f t="shared" si="13"/>
        <v>2.5372313346450071E-4</v>
      </c>
      <c r="AP54" s="11">
        <f t="shared" si="8"/>
        <v>-1394.5677191456743</v>
      </c>
      <c r="AQ54" s="11">
        <f t="shared" si="9"/>
        <v>213.42468964066916</v>
      </c>
      <c r="AR54" s="10">
        <f t="shared" si="10"/>
        <v>-90.263000000000005</v>
      </c>
      <c r="AS54">
        <f t="shared" si="14"/>
        <v>1.1701691837413353</v>
      </c>
      <c r="AU54">
        <f t="shared" si="11"/>
        <v>15.872814045018359</v>
      </c>
    </row>
    <row r="55" spans="1:47">
      <c r="A55">
        <f>Strains!A49</f>
        <v>48</v>
      </c>
      <c r="B55">
        <f>Strains!B49</f>
        <v>48</v>
      </c>
      <c r="C55">
        <f>Strains!C49</f>
        <v>980031</v>
      </c>
      <c r="D55">
        <f>Strains!D49</f>
        <v>41634.078569791665</v>
      </c>
      <c r="E55">
        <f>Strains!E49</f>
        <v>71.88</v>
      </c>
      <c r="F55">
        <f>Strains!F49</f>
        <v>35.94</v>
      </c>
      <c r="G55">
        <f>Strains!G49</f>
        <v>-41.5</v>
      </c>
      <c r="H55">
        <f>Strains!H49</f>
        <v>-90.5</v>
      </c>
      <c r="I55">
        <f>Strains!I49</f>
        <v>12</v>
      </c>
      <c r="J55">
        <f>Strains!J49</f>
        <v>134.52500000000001</v>
      </c>
      <c r="K55">
        <f>Strains!K49</f>
        <v>-20.904</v>
      </c>
      <c r="L55">
        <f>Strains!L49</f>
        <v>11.22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220000</v>
      </c>
      <c r="Q55">
        <f>Strains!Q49</f>
        <v>956</v>
      </c>
      <c r="R55">
        <f>Strains!R49</f>
        <v>479</v>
      </c>
      <c r="S55">
        <f>Strains!S49</f>
        <v>130</v>
      </c>
      <c r="T55">
        <f>Strains!T49</f>
        <v>15.966692598041028</v>
      </c>
      <c r="U55">
        <f>Strains!U49</f>
        <v>0.49492536791178254</v>
      </c>
      <c r="V55">
        <f>Strains!V49</f>
        <v>-90.475000740859883</v>
      </c>
      <c r="W55">
        <f>Strains!W49</f>
        <v>1.6049701115047017E-2</v>
      </c>
      <c r="X55">
        <f>Strains!X49</f>
        <v>1.1488819818734242</v>
      </c>
      <c r="Y55">
        <f>Strains!Y49</f>
        <v>4.2264009377749455E-2</v>
      </c>
      <c r="Z55">
        <f>Strains!Z49</f>
        <v>7.6085137631059636</v>
      </c>
      <c r="AA55">
        <f>Strains!AA49</f>
        <v>0.30237224755470493</v>
      </c>
      <c r="AB55">
        <f>Strains!AB49</f>
        <v>0.71910170906287407</v>
      </c>
      <c r="AC55">
        <f>Strains!AC49</f>
        <v>0.1332724578520276</v>
      </c>
      <c r="AD55">
        <f>Strains!AD49</f>
        <v>0.96707542083088749</v>
      </c>
      <c r="AG55" s="1" t="s">
        <v>536</v>
      </c>
      <c r="AH55" s="1">
        <v>0.15</v>
      </c>
      <c r="AI55" s="1">
        <f t="shared" si="3"/>
        <v>9.472999999999999</v>
      </c>
      <c r="AJ55" s="10">
        <f t="shared" si="4"/>
        <v>-90.475000740859883</v>
      </c>
      <c r="AK55" s="10">
        <f t="shared" si="5"/>
        <v>1.6049701115047017E-2</v>
      </c>
      <c r="AL55" s="10">
        <f t="shared" si="6"/>
        <v>1.1488819818734242</v>
      </c>
      <c r="AM55" s="10">
        <f t="shared" si="7"/>
        <v>4.2264009377749455E-2</v>
      </c>
      <c r="AN55">
        <f t="shared" si="12"/>
        <v>1.168026364548165</v>
      </c>
      <c r="AO55">
        <f t="shared" si="13"/>
        <v>1.6180956408784475E-4</v>
      </c>
      <c r="AP55" s="11">
        <f t="shared" si="8"/>
        <v>-1831.2046009613116</v>
      </c>
      <c r="AQ55" s="11">
        <f t="shared" si="9"/>
        <v>133.3908264430363</v>
      </c>
      <c r="AR55" s="10">
        <f t="shared" si="10"/>
        <v>-90.263000000000005</v>
      </c>
      <c r="AS55">
        <f t="shared" si="14"/>
        <v>1.1701691837413353</v>
      </c>
      <c r="AU55">
        <f t="shared" si="11"/>
        <v>15.966692598041028</v>
      </c>
    </row>
    <row r="56" spans="1:47">
      <c r="A56">
        <f>Strains!A50</f>
        <v>49</v>
      </c>
      <c r="B56">
        <f>Strains!B50</f>
        <v>49</v>
      </c>
      <c r="C56">
        <f>Strains!C50</f>
        <v>980031</v>
      </c>
      <c r="D56">
        <f>Strains!D50</f>
        <v>41634.089732870372</v>
      </c>
      <c r="E56">
        <f>Strains!E50</f>
        <v>71.88</v>
      </c>
      <c r="F56">
        <f>Strains!F50</f>
        <v>35.94</v>
      </c>
      <c r="G56">
        <f>Strains!G50</f>
        <v>-41.5</v>
      </c>
      <c r="H56">
        <f>Strains!H50</f>
        <v>-90.5</v>
      </c>
      <c r="I56">
        <f>Strains!I50</f>
        <v>12</v>
      </c>
      <c r="J56">
        <f>Strains!J50</f>
        <v>134.77500000000001</v>
      </c>
      <c r="K56">
        <f>Strains!K50</f>
        <v>-20.969000000000001</v>
      </c>
      <c r="L56">
        <f>Strains!L50</f>
        <v>11.22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220000</v>
      </c>
      <c r="Q56">
        <f>Strains!Q50</f>
        <v>994</v>
      </c>
      <c r="R56">
        <f>Strains!R50</f>
        <v>477</v>
      </c>
      <c r="S56">
        <f>Strains!S50</f>
        <v>112</v>
      </c>
      <c r="T56">
        <f>Strains!T50</f>
        <v>12.922725086257941</v>
      </c>
      <c r="U56">
        <f>Strains!U50</f>
        <v>0.42960437016683395</v>
      </c>
      <c r="V56">
        <f>Strains!V50</f>
        <v>-90.494422953951243</v>
      </c>
      <c r="W56">
        <f>Strains!W50</f>
        <v>1.3165614192505871E-2</v>
      </c>
      <c r="X56">
        <f>Strains!X50</f>
        <v>0.9109459414290636</v>
      </c>
      <c r="Y56">
        <f>Strains!Y50</f>
        <v>3.2830143367068292E-2</v>
      </c>
      <c r="Z56">
        <f>Strains!Z50</f>
        <v>6.199827671278987</v>
      </c>
      <c r="AA56">
        <f>Strains!AA50</f>
        <v>0.20740969458620995</v>
      </c>
      <c r="AB56">
        <f>Strains!AB50</f>
        <v>0.85630231137630264</v>
      </c>
      <c r="AC56">
        <f>Strains!AC50</f>
        <v>9.7706349010435053E-2</v>
      </c>
      <c r="AD56">
        <f>Strains!AD50</f>
        <v>0.93330754163601892</v>
      </c>
      <c r="AG56" s="1" t="s">
        <v>536</v>
      </c>
      <c r="AH56" s="1">
        <v>0.15</v>
      </c>
      <c r="AI56" s="1">
        <f t="shared" si="3"/>
        <v>9.722999999999999</v>
      </c>
      <c r="AJ56" s="10">
        <f t="shared" si="4"/>
        <v>-90.494422953951243</v>
      </c>
      <c r="AK56" s="10">
        <f t="shared" si="5"/>
        <v>1.3165614192505871E-2</v>
      </c>
      <c r="AL56" s="10">
        <f t="shared" si="6"/>
        <v>0.9109459414290636</v>
      </c>
      <c r="AM56" s="10">
        <f t="shared" si="7"/>
        <v>3.2830143367068292E-2</v>
      </c>
      <c r="AN56">
        <f t="shared" si="12"/>
        <v>1.1678306446232529</v>
      </c>
      <c r="AO56">
        <f t="shared" si="13"/>
        <v>1.3266061656214134E-4</v>
      </c>
      <c r="AP56" s="11">
        <f t="shared" si="8"/>
        <v>-1998.4624023386364</v>
      </c>
      <c r="AQ56" s="11">
        <f t="shared" si="9"/>
        <v>107.92647236551124</v>
      </c>
      <c r="AR56" s="10">
        <f t="shared" si="10"/>
        <v>-90.263000000000005</v>
      </c>
      <c r="AS56">
        <f t="shared" si="14"/>
        <v>1.1701691837413353</v>
      </c>
      <c r="AU56">
        <f t="shared" si="11"/>
        <v>12.922725086257941</v>
      </c>
    </row>
    <row r="57" spans="1:47">
      <c r="A57">
        <f>Strains!A51</f>
        <v>50</v>
      </c>
      <c r="B57">
        <f>Strains!B51</f>
        <v>50</v>
      </c>
      <c r="C57">
        <f>Strains!C51</f>
        <v>980031</v>
      </c>
      <c r="D57">
        <f>Strains!D51</f>
        <v>41634.101342476853</v>
      </c>
      <c r="E57">
        <f>Strains!E51</f>
        <v>71.88</v>
      </c>
      <c r="F57">
        <f>Strains!F51</f>
        <v>35.94</v>
      </c>
      <c r="G57">
        <f>Strains!G51</f>
        <v>-41.5</v>
      </c>
      <c r="H57">
        <f>Strains!H51</f>
        <v>-90.5</v>
      </c>
      <c r="I57">
        <f>Strains!I51</f>
        <v>12</v>
      </c>
      <c r="J57">
        <f>Strains!J51</f>
        <v>135.02500000000001</v>
      </c>
      <c r="K57">
        <f>Strains!K51</f>
        <v>-20.991</v>
      </c>
      <c r="L57">
        <f>Strains!L51</f>
        <v>11.22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220000</v>
      </c>
      <c r="Q57">
        <f>Strains!Q51</f>
        <v>1011</v>
      </c>
      <c r="R57">
        <f>Strains!R51</f>
        <v>502</v>
      </c>
      <c r="S57">
        <f>Strains!S51</f>
        <v>130</v>
      </c>
      <c r="T57">
        <f>Strains!T51</f>
        <v>13.162355248314997</v>
      </c>
      <c r="U57">
        <f>Strains!U51</f>
        <v>0.54641973245590059</v>
      </c>
      <c r="V57">
        <f>Strains!V51</f>
        <v>-90.471667693931991</v>
      </c>
      <c r="W57">
        <f>Strains!W51</f>
        <v>1.6266938251018114E-2</v>
      </c>
      <c r="X57">
        <f>Strains!X51</f>
        <v>0.91318568802593902</v>
      </c>
      <c r="Y57">
        <f>Strains!Y51</f>
        <v>4.0643889537319289E-2</v>
      </c>
      <c r="Z57">
        <f>Strains!Z51</f>
        <v>6.1543871073032754</v>
      </c>
      <c r="AA57">
        <f>Strains!AA51</f>
        <v>0.26049671017959691</v>
      </c>
      <c r="AB57">
        <f>Strains!AB51</f>
        <v>0.61400563507376871</v>
      </c>
      <c r="AC57">
        <f>Strains!AC51</f>
        <v>0.12162342674822448</v>
      </c>
      <c r="AD57">
        <f>Strains!AD51</f>
        <v>1.1923763111388395</v>
      </c>
      <c r="AG57" s="1" t="s">
        <v>536</v>
      </c>
      <c r="AH57" s="1">
        <v>0.15</v>
      </c>
      <c r="AI57" s="1">
        <f t="shared" si="3"/>
        <v>9.972999999999999</v>
      </c>
      <c r="AJ57" s="10">
        <f t="shared" si="4"/>
        <v>-90.471667693931991</v>
      </c>
      <c r="AK57" s="10">
        <f t="shared" si="5"/>
        <v>1.6266938251018114E-2</v>
      </c>
      <c r="AL57" s="10">
        <f t="shared" si="6"/>
        <v>0.91318568802593902</v>
      </c>
      <c r="AM57" s="10">
        <f t="shared" si="7"/>
        <v>4.0643889537319289E-2</v>
      </c>
      <c r="AN57">
        <f t="shared" si="12"/>
        <v>1.1680599620226912</v>
      </c>
      <c r="AO57">
        <f t="shared" si="13"/>
        <v>1.6401442539581979E-4</v>
      </c>
      <c r="AP57" s="11">
        <f t="shared" si="8"/>
        <v>-1802.492962513589</v>
      </c>
      <c r="AQ57" s="11">
        <f t="shared" si="9"/>
        <v>135.36331710265267</v>
      </c>
      <c r="AR57" s="10">
        <f t="shared" si="10"/>
        <v>-90.263000000000005</v>
      </c>
      <c r="AS57">
        <f t="shared" si="14"/>
        <v>1.1701691837413353</v>
      </c>
      <c r="AU57">
        <f t="shared" si="11"/>
        <v>13.162355248314997</v>
      </c>
    </row>
    <row r="58" spans="1:47">
      <c r="A58">
        <f>Strains!A52</f>
        <v>51</v>
      </c>
      <c r="B58">
        <f>Strains!B52</f>
        <v>51</v>
      </c>
      <c r="C58">
        <f>Strains!C52</f>
        <v>980031</v>
      </c>
      <c r="D58">
        <f>Strains!D52</f>
        <v>41634.113156828702</v>
      </c>
      <c r="E58">
        <f>Strains!E52</f>
        <v>71.88</v>
      </c>
      <c r="F58">
        <f>Strains!F52</f>
        <v>35.94</v>
      </c>
      <c r="G58">
        <f>Strains!G52</f>
        <v>-41.5</v>
      </c>
      <c r="H58">
        <f>Strains!H52</f>
        <v>-90.5</v>
      </c>
      <c r="I58">
        <f>Strains!I52</f>
        <v>12</v>
      </c>
      <c r="J58">
        <f>Strains!J52</f>
        <v>135.27500000000001</v>
      </c>
      <c r="K58">
        <f>Strains!K52</f>
        <v>-20.984000000000002</v>
      </c>
      <c r="L58">
        <f>Strains!L52</f>
        <v>11.22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220000</v>
      </c>
      <c r="Q58">
        <f>Strains!Q52</f>
        <v>1017</v>
      </c>
      <c r="R58">
        <f>Strains!R52</f>
        <v>534</v>
      </c>
      <c r="S58">
        <f>Strains!S52</f>
        <v>116</v>
      </c>
      <c r="T58">
        <f>Strains!T52</f>
        <v>13.407001416624418</v>
      </c>
      <c r="U58">
        <f>Strains!U52</f>
        <v>0.55978693198071905</v>
      </c>
      <c r="V58">
        <f>Strains!V52</f>
        <v>-90.458345263255595</v>
      </c>
      <c r="W58">
        <f>Strains!W52</f>
        <v>1.4336927139425946E-2</v>
      </c>
      <c r="X58">
        <f>Strains!X52</f>
        <v>0.81138822874760774</v>
      </c>
      <c r="Y58">
        <f>Strains!Y52</f>
        <v>3.4828408519888283E-2</v>
      </c>
      <c r="Z58">
        <f>Strains!Z52</f>
        <v>5.7250295918606673</v>
      </c>
      <c r="AA58">
        <f>Strains!AA52</f>
        <v>0.23639516073486805</v>
      </c>
      <c r="AB58">
        <f>Strains!AB52</f>
        <v>0.4822327936074825</v>
      </c>
      <c r="AC58">
        <f>Strains!AC52</f>
        <v>0.11176545543178674</v>
      </c>
      <c r="AD58">
        <f>Strains!AD52</f>
        <v>1.2479433965285827</v>
      </c>
      <c r="AG58" s="1" t="s">
        <v>536</v>
      </c>
      <c r="AH58" s="1">
        <v>0.15</v>
      </c>
      <c r="AI58" s="1">
        <f t="shared" si="3"/>
        <v>10.222999999999999</v>
      </c>
      <c r="AJ58" s="10">
        <f t="shared" si="4"/>
        <v>-90.458345263255595</v>
      </c>
      <c r="AK58" s="10">
        <f t="shared" si="5"/>
        <v>1.4336927139425946E-2</v>
      </c>
      <c r="AL58" s="10">
        <f t="shared" si="6"/>
        <v>0.81138822874760774</v>
      </c>
      <c r="AM58" s="10">
        <f t="shared" si="7"/>
        <v>3.4828408519888283E-2</v>
      </c>
      <c r="AN58">
        <f t="shared" si="12"/>
        <v>1.1681942827446796</v>
      </c>
      <c r="AO58">
        <f t="shared" si="13"/>
        <v>1.4460133641236439E-4</v>
      </c>
      <c r="AP58" s="11">
        <f t="shared" si="8"/>
        <v>-1687.7055250603817</v>
      </c>
      <c r="AQ58" s="11">
        <f t="shared" si="9"/>
        <v>119.05664100721174</v>
      </c>
      <c r="AR58" s="10">
        <f t="shared" si="10"/>
        <v>-90.263000000000005</v>
      </c>
      <c r="AS58">
        <f t="shared" si="14"/>
        <v>1.1701691837413353</v>
      </c>
      <c r="AU58">
        <f t="shared" si="11"/>
        <v>13.407001416624418</v>
      </c>
    </row>
    <row r="59" spans="1:47">
      <c r="A59">
        <f>Strains!A53</f>
        <v>52</v>
      </c>
      <c r="B59">
        <f>Strains!B53</f>
        <v>52</v>
      </c>
      <c r="C59">
        <f>Strains!C53</f>
        <v>980031</v>
      </c>
      <c r="D59">
        <f>Strains!D53</f>
        <v>41634.125018287035</v>
      </c>
      <c r="E59">
        <f>Strains!E53</f>
        <v>71.88</v>
      </c>
      <c r="F59">
        <f>Strains!F53</f>
        <v>35.94</v>
      </c>
      <c r="G59">
        <f>Strains!G53</f>
        <v>-41.5</v>
      </c>
      <c r="H59">
        <f>Strains!H53</f>
        <v>-90.5</v>
      </c>
      <c r="I59">
        <f>Strains!I53</f>
        <v>12</v>
      </c>
      <c r="J59">
        <f>Strains!J53</f>
        <v>135.52500000000001</v>
      </c>
      <c r="K59">
        <f>Strains!K53</f>
        <v>-21.021000000000001</v>
      </c>
      <c r="L59">
        <f>Strains!L53</f>
        <v>11.22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220000</v>
      </c>
      <c r="Q59">
        <f>Strains!Q53</f>
        <v>1028</v>
      </c>
      <c r="R59">
        <f>Strains!R53</f>
        <v>494</v>
      </c>
      <c r="S59">
        <f>Strains!S53</f>
        <v>129</v>
      </c>
      <c r="T59">
        <f>Strains!T53</f>
        <v>13.802759164308483</v>
      </c>
      <c r="U59">
        <f>Strains!U53</f>
        <v>0.63751896335873071</v>
      </c>
      <c r="V59">
        <f>Strains!V53</f>
        <v>-90.426077166371357</v>
      </c>
      <c r="W59">
        <f>Strains!W53</f>
        <v>1.6902259260505981E-2</v>
      </c>
      <c r="X59">
        <f>Strains!X53</f>
        <v>0.85638838273466844</v>
      </c>
      <c r="Y59">
        <f>Strains!Y53</f>
        <v>4.1118584343324084E-2</v>
      </c>
      <c r="Z59">
        <f>Strains!Z53</f>
        <v>6.1090637753597825</v>
      </c>
      <c r="AA59">
        <f>Strains!AA53</f>
        <v>0.28167614442689898</v>
      </c>
      <c r="AB59">
        <f>Strains!AB53</f>
        <v>0.42162246011960947</v>
      </c>
      <c r="AC59">
        <f>Strains!AC53</f>
        <v>0.13303866180036186</v>
      </c>
      <c r="AD59">
        <f>Strains!AD53</f>
        <v>1.397505112963731</v>
      </c>
      <c r="AG59" s="1" t="s">
        <v>536</v>
      </c>
      <c r="AH59" s="1">
        <v>0.15</v>
      </c>
      <c r="AI59" s="1">
        <f t="shared" si="3"/>
        <v>10.472999999999999</v>
      </c>
      <c r="AJ59" s="10">
        <f t="shared" si="4"/>
        <v>-90.426077166371357</v>
      </c>
      <c r="AK59" s="10">
        <f t="shared" si="5"/>
        <v>1.6902259260505981E-2</v>
      </c>
      <c r="AL59" s="10">
        <f t="shared" si="6"/>
        <v>0.85638838273466844</v>
      </c>
      <c r="AM59" s="10">
        <f t="shared" si="7"/>
        <v>4.1118584343324084E-2</v>
      </c>
      <c r="AN59">
        <f t="shared" si="12"/>
        <v>1.168519812860809</v>
      </c>
      <c r="AO59">
        <f t="shared" si="13"/>
        <v>1.7062440276727209E-4</v>
      </c>
      <c r="AP59" s="11">
        <f t="shared" si="8"/>
        <v>-1409.5148833545882</v>
      </c>
      <c r="AQ59" s="11">
        <f t="shared" si="9"/>
        <v>142.16229937389176</v>
      </c>
      <c r="AR59" s="10">
        <f t="shared" si="10"/>
        <v>-90.263000000000005</v>
      </c>
      <c r="AS59">
        <f t="shared" si="14"/>
        <v>1.1701691837413353</v>
      </c>
      <c r="AU59">
        <f t="shared" si="11"/>
        <v>13.802759164308483</v>
      </c>
    </row>
    <row r="60" spans="1:47">
      <c r="AG60" s="1"/>
      <c r="AH60" s="1"/>
      <c r="AI60" s="1"/>
      <c r="AJ60" s="10"/>
      <c r="AK60" s="10"/>
      <c r="AL60" s="10"/>
      <c r="AM60" s="10"/>
      <c r="AP60" s="11"/>
      <c r="AQ60" s="11"/>
      <c r="AR60" s="10"/>
    </row>
    <row r="61" spans="1:47">
      <c r="AG61" s="1"/>
      <c r="AH61" s="1"/>
      <c r="AI61" s="1"/>
      <c r="AJ61" s="10"/>
      <c r="AK61" s="10"/>
      <c r="AL61" s="10"/>
      <c r="AM61" s="10"/>
      <c r="AP61" s="11"/>
      <c r="AQ61" s="11"/>
      <c r="AR61" s="10"/>
    </row>
    <row r="62" spans="1:47">
      <c r="A62">
        <f>Strains!A55</f>
        <v>54</v>
      </c>
      <c r="B62">
        <f>Strains!B55</f>
        <v>54</v>
      </c>
      <c r="C62">
        <f>Strains!C55</f>
        <v>980031</v>
      </c>
      <c r="D62">
        <f>Strains!D55</f>
        <v>41634.148897685183</v>
      </c>
      <c r="E62">
        <f>Strains!E55</f>
        <v>71.88</v>
      </c>
      <c r="F62">
        <f>Strains!F55</f>
        <v>35.94</v>
      </c>
      <c r="G62">
        <f>Strains!G55</f>
        <v>-41.5</v>
      </c>
      <c r="H62">
        <f>Strains!H55</f>
        <v>-90.5</v>
      </c>
      <c r="I62">
        <f>Strains!I55</f>
        <v>17</v>
      </c>
      <c r="J62">
        <f>Strains!J55</f>
        <v>101.05200000000001</v>
      </c>
      <c r="K62">
        <f>Strains!K55</f>
        <v>-18.302</v>
      </c>
      <c r="L62">
        <f>Strains!L55</f>
        <v>11.22</v>
      </c>
      <c r="M62">
        <f>Strains!M55</f>
        <v>0</v>
      </c>
      <c r="N62" t="str">
        <f>Strains!N55</f>
        <v>OFF</v>
      </c>
      <c r="O62">
        <f>Strains!O55</f>
        <v>32</v>
      </c>
      <c r="P62">
        <f>Strains!P55</f>
        <v>220000</v>
      </c>
      <c r="Q62">
        <f>Strains!Q55</f>
        <v>1014</v>
      </c>
      <c r="R62">
        <f>Strains!R55</f>
        <v>570</v>
      </c>
      <c r="S62">
        <f>Strains!S55</f>
        <v>120</v>
      </c>
      <c r="T62">
        <f>Strains!T55</f>
        <v>15.005219150815755</v>
      </c>
      <c r="U62">
        <f>Strains!U55</f>
        <v>0.65174784717943757</v>
      </c>
      <c r="V62">
        <f>Strains!V55</f>
        <v>-90.231775646139823</v>
      </c>
      <c r="W62">
        <f>Strains!W55</f>
        <v>1.5982543690262311E-2</v>
      </c>
      <c r="X62">
        <f>Strains!X55</f>
        <v>0.84502963185175606</v>
      </c>
      <c r="Y62">
        <f>Strains!Y55</f>
        <v>3.9185780103136149E-2</v>
      </c>
      <c r="Z62">
        <f>Strains!Z55</f>
        <v>6.3632518641143347</v>
      </c>
      <c r="AA62">
        <f>Strains!AA55</f>
        <v>0.26653573355149279</v>
      </c>
      <c r="AB62">
        <f>Strains!AB55</f>
        <v>0.49648483145019501</v>
      </c>
      <c r="AC62">
        <f>Strains!AC55</f>
        <v>0.14191192375048339</v>
      </c>
      <c r="AD62">
        <f>Strains!AD55</f>
        <v>1.3850525919416623</v>
      </c>
      <c r="AG62" s="1" t="s">
        <v>536</v>
      </c>
      <c r="AH62" s="1">
        <v>2.5</v>
      </c>
      <c r="AI62" s="1">
        <f t="shared" si="3"/>
        <v>-24</v>
      </c>
      <c r="AJ62" s="10">
        <f t="shared" si="4"/>
        <v>-90.231775646139823</v>
      </c>
      <c r="AK62" s="10">
        <f t="shared" si="5"/>
        <v>1.5982543690262311E-2</v>
      </c>
      <c r="AL62" s="10">
        <f t="shared" si="6"/>
        <v>0.84502963185175606</v>
      </c>
      <c r="AM62" s="10">
        <f t="shared" si="7"/>
        <v>3.9185780103136149E-2</v>
      </c>
      <c r="AN62">
        <f t="shared" ref="AN62:AN73" si="15">ABS(lambda/2/SIN(RADIANS(AJ62-phi0)/2))</f>
        <v>1.1704857902935089</v>
      </c>
      <c r="AO62">
        <f t="shared" ref="AO62:AO73" si="16">ABS(lambda/2/SIN(RADIANS(AJ62+AK62-phi0)/2))-AN62</f>
        <v>1.621586331259639E-4</v>
      </c>
      <c r="AP62" s="11">
        <f t="shared" si="8"/>
        <v>270.56476667870214</v>
      </c>
      <c r="AQ62" s="11">
        <f t="shared" si="9"/>
        <v>139.75962042760676</v>
      </c>
      <c r="AR62" s="10">
        <f t="shared" si="10"/>
        <v>-90.263000000000005</v>
      </c>
      <c r="AS62">
        <f t="shared" ref="AS62:AS73" si="17">ABS(lambda/2/SIN(RADIANS(AR62-phi0)/2))</f>
        <v>1.1701691837413353</v>
      </c>
      <c r="AU62">
        <f t="shared" si="11"/>
        <v>15.005219150815755</v>
      </c>
    </row>
    <row r="63" spans="1:47">
      <c r="A63">
        <f>Strains!A56</f>
        <v>55</v>
      </c>
      <c r="B63">
        <f>Strains!B56</f>
        <v>55</v>
      </c>
      <c r="C63">
        <f>Strains!C56</f>
        <v>980031</v>
      </c>
      <c r="D63">
        <f>Strains!D56</f>
        <v>41634.160797453704</v>
      </c>
      <c r="E63">
        <f>Strains!E56</f>
        <v>71.88</v>
      </c>
      <c r="F63">
        <f>Strains!F56</f>
        <v>35.94</v>
      </c>
      <c r="G63">
        <f>Strains!G56</f>
        <v>-41.5</v>
      </c>
      <c r="H63">
        <f>Strains!H56</f>
        <v>-90.5</v>
      </c>
      <c r="I63">
        <f>Strains!I56</f>
        <v>17</v>
      </c>
      <c r="J63">
        <f>Strains!J56</f>
        <v>109.05200000000001</v>
      </c>
      <c r="K63">
        <f>Strains!K56</f>
        <v>-18.173999999999999</v>
      </c>
      <c r="L63">
        <f>Strains!L56</f>
        <v>11.22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220000</v>
      </c>
      <c r="Q63">
        <f>Strains!Q56</f>
        <v>1009</v>
      </c>
      <c r="R63">
        <f>Strains!R56</f>
        <v>560</v>
      </c>
      <c r="S63">
        <f>Strains!S56</f>
        <v>121</v>
      </c>
      <c r="T63">
        <f>Strains!T56</f>
        <v>15.58109628162787</v>
      </c>
      <c r="U63">
        <f>Strains!U56</f>
        <v>0.7437282883572065</v>
      </c>
      <c r="V63">
        <f>Strains!V56</f>
        <v>-90.287167860713836</v>
      </c>
      <c r="W63">
        <f>Strains!W56</f>
        <v>1.8084937039416292E-2</v>
      </c>
      <c r="X63">
        <f>Strains!X56</f>
        <v>0.87920913222820141</v>
      </c>
      <c r="Y63">
        <f>Strains!Y56</f>
        <v>4.4804569286008622E-2</v>
      </c>
      <c r="Z63">
        <f>Strains!Z56</f>
        <v>6.606131205945764</v>
      </c>
      <c r="AA63">
        <f>Strains!AA56</f>
        <v>0.31345452613370395</v>
      </c>
      <c r="AB63">
        <f>Strains!AB56</f>
        <v>0.60678464780403041</v>
      </c>
      <c r="AC63">
        <f>Strains!AC56</f>
        <v>0.16362090144034769</v>
      </c>
      <c r="AD63">
        <f>Strains!AD56</f>
        <v>1.5326128915600652</v>
      </c>
      <c r="AG63" s="1" t="s">
        <v>536</v>
      </c>
      <c r="AH63" s="1">
        <v>2.5</v>
      </c>
      <c r="AI63" s="1">
        <f t="shared" si="3"/>
        <v>-16</v>
      </c>
      <c r="AJ63" s="10">
        <f t="shared" si="4"/>
        <v>-90.287167860713836</v>
      </c>
      <c r="AK63" s="10">
        <f t="shared" si="5"/>
        <v>1.8084937039416292E-2</v>
      </c>
      <c r="AL63" s="10">
        <f t="shared" si="6"/>
        <v>0.87920913222820141</v>
      </c>
      <c r="AM63" s="10">
        <f t="shared" si="7"/>
        <v>4.4804569286008622E-2</v>
      </c>
      <c r="AN63">
        <f t="shared" si="15"/>
        <v>1.1699243053209383</v>
      </c>
      <c r="AO63">
        <f t="shared" si="16"/>
        <v>1.8322925264069312E-4</v>
      </c>
      <c r="AP63" s="11">
        <f t="shared" si="8"/>
        <v>-209.26753481411885</v>
      </c>
      <c r="AQ63" s="11">
        <f t="shared" si="9"/>
        <v>156.43131975220558</v>
      </c>
      <c r="AR63" s="10">
        <f t="shared" si="10"/>
        <v>-90.263000000000005</v>
      </c>
      <c r="AS63">
        <f t="shared" si="17"/>
        <v>1.1701691837413353</v>
      </c>
      <c r="AU63">
        <f t="shared" si="11"/>
        <v>15.58109628162787</v>
      </c>
    </row>
    <row r="64" spans="1:47">
      <c r="A64">
        <f>Strains!A57</f>
        <v>56</v>
      </c>
      <c r="B64">
        <f>Strains!B57</f>
        <v>56</v>
      </c>
      <c r="C64">
        <f>Strains!C57</f>
        <v>980031</v>
      </c>
      <c r="D64">
        <f>Strains!D57</f>
        <v>41634.172614236108</v>
      </c>
      <c r="E64">
        <f>Strains!E57</f>
        <v>71.88</v>
      </c>
      <c r="F64">
        <f>Strains!F57</f>
        <v>35.94</v>
      </c>
      <c r="G64">
        <f>Strains!G57</f>
        <v>-41.5</v>
      </c>
      <c r="H64">
        <f>Strains!H57</f>
        <v>-90.5</v>
      </c>
      <c r="I64">
        <f>Strains!I57</f>
        <v>17</v>
      </c>
      <c r="J64">
        <f>Strains!J57</f>
        <v>113.05200000000001</v>
      </c>
      <c r="K64">
        <f>Strains!K57</f>
        <v>-18.126999999999999</v>
      </c>
      <c r="L64">
        <f>Strains!L57</f>
        <v>11.22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220000</v>
      </c>
      <c r="Q64">
        <f>Strains!Q57</f>
        <v>1013</v>
      </c>
      <c r="R64">
        <f>Strains!R57</f>
        <v>602</v>
      </c>
      <c r="S64">
        <f>Strains!S57</f>
        <v>130</v>
      </c>
      <c r="T64">
        <f>Strains!T57</f>
        <v>15.972517624257186</v>
      </c>
      <c r="U64">
        <f>Strains!U57</f>
        <v>0.67826936817456074</v>
      </c>
      <c r="V64">
        <f>Strains!V57</f>
        <v>-90.298993895357327</v>
      </c>
      <c r="W64">
        <f>Strains!W57</f>
        <v>1.5924098982976174E-2</v>
      </c>
      <c r="X64">
        <f>Strains!X57</f>
        <v>0.86947767759287697</v>
      </c>
      <c r="Y64">
        <f>Strains!Y57</f>
        <v>3.8822832482272467E-2</v>
      </c>
      <c r="Z64">
        <f>Strains!Z57</f>
        <v>6.6572215528939092</v>
      </c>
      <c r="AA64">
        <f>Strains!AA57</f>
        <v>0.28559073023509807</v>
      </c>
      <c r="AB64">
        <f>Strains!AB57</f>
        <v>0.50468006218847439</v>
      </c>
      <c r="AC64">
        <f>Strains!AC57</f>
        <v>0.14528937702107131</v>
      </c>
      <c r="AD64">
        <f>Strains!AD57</f>
        <v>1.399278686276761</v>
      </c>
      <c r="AG64" s="1" t="s">
        <v>536</v>
      </c>
      <c r="AH64" s="1">
        <v>2.5</v>
      </c>
      <c r="AI64" s="1">
        <f t="shared" si="3"/>
        <v>-12</v>
      </c>
      <c r="AJ64" s="10">
        <f t="shared" si="4"/>
        <v>-90.298993895357327</v>
      </c>
      <c r="AK64" s="10">
        <f t="shared" si="5"/>
        <v>1.5924098982976174E-2</v>
      </c>
      <c r="AL64" s="10">
        <f t="shared" si="6"/>
        <v>0.86947767759287697</v>
      </c>
      <c r="AM64" s="10">
        <f t="shared" si="7"/>
        <v>3.8822832482272467E-2</v>
      </c>
      <c r="AN64">
        <f t="shared" si="15"/>
        <v>1.169804535513028</v>
      </c>
      <c r="AO64">
        <f t="shared" si="16"/>
        <v>1.6128215293176318E-4</v>
      </c>
      <c r="AP64" s="11">
        <f t="shared" si="8"/>
        <v>-311.62009167034267</v>
      </c>
      <c r="AQ64" s="11">
        <f t="shared" si="9"/>
        <v>137.32590037878524</v>
      </c>
      <c r="AR64" s="10">
        <f t="shared" si="10"/>
        <v>-90.263000000000005</v>
      </c>
      <c r="AS64">
        <f t="shared" si="17"/>
        <v>1.1701691837413353</v>
      </c>
      <c r="AU64">
        <f t="shared" si="11"/>
        <v>15.972517624257186</v>
      </c>
    </row>
    <row r="65" spans="1:47">
      <c r="A65">
        <f>Strains!A58</f>
        <v>57</v>
      </c>
      <c r="B65">
        <f>Strains!B58</f>
        <v>57</v>
      </c>
      <c r="C65">
        <f>Strains!C58</f>
        <v>980031</v>
      </c>
      <c r="D65">
        <f>Strains!D58</f>
        <v>41634.184446527775</v>
      </c>
      <c r="E65">
        <f>Strains!E58</f>
        <v>71.88</v>
      </c>
      <c r="F65">
        <f>Strains!F58</f>
        <v>35.94</v>
      </c>
      <c r="G65">
        <f>Strains!G58</f>
        <v>-41.5</v>
      </c>
      <c r="H65">
        <f>Strains!H58</f>
        <v>-90.5</v>
      </c>
      <c r="I65">
        <f>Strains!I58</f>
        <v>17</v>
      </c>
      <c r="J65">
        <f>Strains!J58</f>
        <v>116.05200000000001</v>
      </c>
      <c r="K65">
        <f>Strains!K58</f>
        <v>-18.117000000000001</v>
      </c>
      <c r="L65">
        <f>Strains!L58</f>
        <v>11.22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220000</v>
      </c>
      <c r="Q65">
        <f>Strains!Q58</f>
        <v>1073</v>
      </c>
      <c r="R65">
        <f>Strains!R58</f>
        <v>550</v>
      </c>
      <c r="S65">
        <f>Strains!S58</f>
        <v>124</v>
      </c>
      <c r="T65">
        <f>Strains!T58</f>
        <v>15.326204915745665</v>
      </c>
      <c r="U65">
        <f>Strains!U58</f>
        <v>0.79546782009943384</v>
      </c>
      <c r="V65">
        <f>Strains!V58</f>
        <v>-90.357562512696205</v>
      </c>
      <c r="W65">
        <f>Strains!W58</f>
        <v>2.0656311535390565E-2</v>
      </c>
      <c r="X65">
        <f>Strains!X58</f>
        <v>0.91756626690604537</v>
      </c>
      <c r="Y65">
        <f>Strains!Y58</f>
        <v>5.1832289572911812E-2</v>
      </c>
      <c r="Z65">
        <f>Strains!Z58</f>
        <v>6.9672357638416189</v>
      </c>
      <c r="AA65">
        <f>Strains!AA58</f>
        <v>0.3604886936411491</v>
      </c>
      <c r="AB65">
        <f>Strains!AB58</f>
        <v>0.61002958204022051</v>
      </c>
      <c r="AC65">
        <f>Strains!AC58</f>
        <v>0.17963615701825203</v>
      </c>
      <c r="AD65">
        <f>Strains!AD58</f>
        <v>1.6291548330328569</v>
      </c>
      <c r="AG65" s="1" t="s">
        <v>536</v>
      </c>
      <c r="AH65" s="1">
        <v>2.5</v>
      </c>
      <c r="AI65" s="1">
        <f t="shared" si="3"/>
        <v>-9</v>
      </c>
      <c r="AJ65" s="10">
        <f t="shared" si="4"/>
        <v>-90.357562512696205</v>
      </c>
      <c r="AK65" s="10">
        <f t="shared" si="5"/>
        <v>2.0656311535390565E-2</v>
      </c>
      <c r="AL65" s="10">
        <f t="shared" si="6"/>
        <v>0.91756626690604537</v>
      </c>
      <c r="AM65" s="10">
        <f t="shared" si="7"/>
        <v>5.1832289572911812E-2</v>
      </c>
      <c r="AN65">
        <f t="shared" si="15"/>
        <v>1.169211918473172</v>
      </c>
      <c r="AO65">
        <f t="shared" si="16"/>
        <v>2.0890411169349754E-4</v>
      </c>
      <c r="AP65" s="11">
        <f t="shared" si="8"/>
        <v>-818.0571505931166</v>
      </c>
      <c r="AQ65" s="11">
        <f t="shared" si="9"/>
        <v>176.67723663248967</v>
      </c>
      <c r="AR65" s="10">
        <f t="shared" si="10"/>
        <v>-90.263000000000005</v>
      </c>
      <c r="AS65">
        <f t="shared" si="17"/>
        <v>1.1701691837413353</v>
      </c>
      <c r="AU65">
        <f t="shared" si="11"/>
        <v>15.326204915745665</v>
      </c>
    </row>
    <row r="66" spans="1:47">
      <c r="A66" s="6" t="s">
        <v>525</v>
      </c>
      <c r="B66">
        <f>AVERAGE(Strains!B59,Strains!B97)</f>
        <v>58</v>
      </c>
      <c r="C66">
        <f>AVERAGE(Strains!C59,Strains!C97)</f>
        <v>980031</v>
      </c>
      <c r="D66">
        <f>AVERAGE(Strains!D59,Strains!D97)</f>
        <v>41634.492679282412</v>
      </c>
      <c r="E66">
        <f>AVERAGE(Strains!E59,Strains!E97)</f>
        <v>71.88</v>
      </c>
      <c r="F66">
        <f>AVERAGE(Strains!F59,Strains!F97)</f>
        <v>35.94</v>
      </c>
      <c r="G66">
        <f>AVERAGE(Strains!G59,Strains!G97)</f>
        <v>-41.5</v>
      </c>
      <c r="H66">
        <f>AVERAGE(Strains!H59,Strains!H97)</f>
        <v>-90.25</v>
      </c>
      <c r="I66">
        <f>AVERAGE(Strains!I59,Strains!I97)</f>
        <v>17</v>
      </c>
      <c r="J66">
        <f>AVERAGE(Strains!J59,Strains!J97)</f>
        <v>119.05200000000001</v>
      </c>
      <c r="K66">
        <f>AVERAGE(Strains!K59,Strains!K97)</f>
        <v>-18.878</v>
      </c>
      <c r="L66">
        <f>AVERAGE(Strains!L59,Strains!L97)</f>
        <v>11.22</v>
      </c>
      <c r="M66">
        <f>AVERAGE(Strains!M59,Strains!M97)</f>
        <v>0</v>
      </c>
      <c r="N66" t="s">
        <v>325</v>
      </c>
      <c r="O66">
        <f>AVERAGE(Strains!O59,Strains!O97)</f>
        <v>32</v>
      </c>
      <c r="P66">
        <f>AVERAGE(Strains!P59,Strains!P97)</f>
        <v>247500</v>
      </c>
      <c r="Q66">
        <f>AVERAGE(Strains!Q59,Strains!Q97)</f>
        <v>1216.5</v>
      </c>
      <c r="R66">
        <f>AVERAGE(Strains!R59,Strains!R97)</f>
        <v>473.5</v>
      </c>
      <c r="S66">
        <f>AVERAGE(Strains!S59,Strains!S97)</f>
        <v>142.5</v>
      </c>
      <c r="T66">
        <f>AVERAGE(Strains!T59,Strains!T97)</f>
        <v>15.017783455651479</v>
      </c>
      <c r="U66">
        <f>1/2*SQRT(Strains!U59^2+Strains!U97^2)</f>
        <v>0.47984188943586237</v>
      </c>
      <c r="V66">
        <f>AVERAGE(Strains!V59,Strains!V97)</f>
        <v>-90.125952113690488</v>
      </c>
      <c r="W66">
        <f>1/2*SQRT(Strains!W59^2+Strains!W97^2)</f>
        <v>1.9251208260806799E-2</v>
      </c>
      <c r="X66">
        <f>AVERAGE(Strains!X59,Strains!X97)</f>
        <v>1.301649174576522</v>
      </c>
      <c r="Y66">
        <f>1/2*SQRT(Strains!Y59^2+Strains!Y97^2)</f>
        <v>5.5780607947202909E-2</v>
      </c>
      <c r="Z66">
        <f>AVERAGE(Strains!Z59,Strains!Z97)</f>
        <v>8.9025847253742469</v>
      </c>
      <c r="AA66">
        <f>1/2*SQRT(Strains!AA59^2+Strains!AA97^2)</f>
        <v>0.32453241869055882</v>
      </c>
      <c r="AB66">
        <f>AVERAGE(Strains!AB59,Strains!AB97)</f>
        <v>0.82242977816868212</v>
      </c>
      <c r="AC66">
        <f>1/2*SQRT(Strains!AC59^2+Strains!AC97^2)</f>
        <v>0.17403590481964909</v>
      </c>
      <c r="AD66">
        <f>AVERAGE(Strains!AD59,Strains!AD97)</f>
        <v>1.2421456665721018</v>
      </c>
      <c r="AG66" s="1" t="s">
        <v>532</v>
      </c>
      <c r="AH66" s="1">
        <v>2.5</v>
      </c>
      <c r="AI66" s="1">
        <f t="shared" si="3"/>
        <v>-6</v>
      </c>
      <c r="AJ66" s="10">
        <f t="shared" si="4"/>
        <v>-90.125952113690488</v>
      </c>
      <c r="AK66" s="10">
        <f t="shared" si="5"/>
        <v>1.9251208260806799E-2</v>
      </c>
      <c r="AL66" s="10">
        <f t="shared" si="6"/>
        <v>1.301649174576522</v>
      </c>
      <c r="AM66" s="10">
        <f t="shared" si="7"/>
        <v>5.5780607947202909E-2</v>
      </c>
      <c r="AN66">
        <f t="shared" si="15"/>
        <v>1.1715607353135016</v>
      </c>
      <c r="AO66">
        <f t="shared" si="16"/>
        <v>1.9587164945167324E-4</v>
      </c>
      <c r="AP66" s="11">
        <f t="shared" si="8"/>
        <v>-390.36891665309662</v>
      </c>
      <c r="AQ66" s="11">
        <f t="shared" si="9"/>
        <v>166.47834616265959</v>
      </c>
      <c r="AR66" s="10">
        <f t="shared" si="10"/>
        <v>-90.081000000000003</v>
      </c>
      <c r="AS66">
        <f t="shared" si="17"/>
        <v>1.1720182548099294</v>
      </c>
      <c r="AU66">
        <f t="shared" si="11"/>
        <v>15.017783455651479</v>
      </c>
    </row>
    <row r="67" spans="1:47">
      <c r="A67">
        <f>Strains!A98</f>
        <v>97</v>
      </c>
      <c r="B67">
        <f>Strains!B98</f>
        <v>59</v>
      </c>
      <c r="C67">
        <f>Strains!C98</f>
        <v>980031</v>
      </c>
      <c r="D67">
        <f>Strains!D98</f>
        <v>41634.803740509262</v>
      </c>
      <c r="E67">
        <f>Strains!E98</f>
        <v>71.88</v>
      </c>
      <c r="F67">
        <f>Strains!F98</f>
        <v>35.94</v>
      </c>
      <c r="G67">
        <f>Strains!G98</f>
        <v>-41.5</v>
      </c>
      <c r="H67">
        <f>Strains!H98</f>
        <v>-90</v>
      </c>
      <c r="I67">
        <f>Strains!I98</f>
        <v>17</v>
      </c>
      <c r="J67">
        <f>Strains!J98</f>
        <v>122.05200000000001</v>
      </c>
      <c r="K67">
        <f>Strains!K98</f>
        <v>-19.401</v>
      </c>
      <c r="L67">
        <f>Strains!L98</f>
        <v>11.22</v>
      </c>
      <c r="M67">
        <f>Strains!M98</f>
        <v>0</v>
      </c>
      <c r="N67" t="str">
        <f>Strains!N98</f>
        <v>OFF</v>
      </c>
      <c r="O67">
        <f>Strains!O98</f>
        <v>32</v>
      </c>
      <c r="P67">
        <f>Strains!P98</f>
        <v>275000</v>
      </c>
      <c r="Q67">
        <f>Strains!Q98</f>
        <v>1317</v>
      </c>
      <c r="R67">
        <f>Strains!R98</f>
        <v>445</v>
      </c>
      <c r="S67">
        <f>Strains!S98</f>
        <v>147</v>
      </c>
      <c r="T67">
        <f>Strains!T98</f>
        <v>14.253057975116358</v>
      </c>
      <c r="U67">
        <f>Strains!U98</f>
        <v>0.7020969741638875</v>
      </c>
      <c r="V67">
        <f>Strains!V98</f>
        <v>-90.19765069764189</v>
      </c>
      <c r="W67">
        <f>Strains!W98</f>
        <v>3.5380716223952509E-2</v>
      </c>
      <c r="X67">
        <f>Strains!X98</f>
        <v>1.5536850957128721</v>
      </c>
      <c r="Y67">
        <f>Strains!Y98</f>
        <v>0.11401052277578881</v>
      </c>
      <c r="Z67">
        <f>Strains!Z98</f>
        <v>8.4972284767868391</v>
      </c>
      <c r="AA67">
        <f>Strains!AA98</f>
        <v>0.90957876493030543</v>
      </c>
      <c r="AB67">
        <f>Strains!AB98</f>
        <v>1.6260726176119586</v>
      </c>
      <c r="AC67">
        <f>Strains!AC98</f>
        <v>0.26695661830156991</v>
      </c>
      <c r="AD67">
        <f>Strains!AD98</f>
        <v>1.1975067735915699</v>
      </c>
      <c r="AG67" s="1" t="s">
        <v>532</v>
      </c>
      <c r="AH67" s="1">
        <v>2.5</v>
      </c>
      <c r="AI67" s="1">
        <f t="shared" si="3"/>
        <v>-3</v>
      </c>
      <c r="AJ67" s="10">
        <f t="shared" si="4"/>
        <v>-90.19765069764189</v>
      </c>
      <c r="AK67" s="10">
        <f t="shared" si="5"/>
        <v>3.5380716223952509E-2</v>
      </c>
      <c r="AL67" s="10">
        <f t="shared" si="6"/>
        <v>1.5536850957128721</v>
      </c>
      <c r="AM67" s="10">
        <f t="shared" si="7"/>
        <v>0.11401052277578881</v>
      </c>
      <c r="AN67">
        <f t="shared" si="15"/>
        <v>1.1708321035388931</v>
      </c>
      <c r="AO67">
        <f t="shared" si="16"/>
        <v>3.593834109367755E-4</v>
      </c>
      <c r="AP67" s="11">
        <f t="shared" si="8"/>
        <v>-1012.0586997415289</v>
      </c>
      <c r="AQ67" s="11">
        <f t="shared" si="9"/>
        <v>304.59864645049754</v>
      </c>
      <c r="AR67" s="10">
        <f t="shared" si="10"/>
        <v>-90.081000000000003</v>
      </c>
      <c r="AS67">
        <f t="shared" si="17"/>
        <v>1.1720182548099294</v>
      </c>
      <c r="AU67">
        <f t="shared" si="11"/>
        <v>14.253057975116358</v>
      </c>
    </row>
    <row r="68" spans="1:47">
      <c r="A68" s="6" t="s">
        <v>526</v>
      </c>
      <c r="B68">
        <f>AVERAGE(Strains!B61,Strains!B99)</f>
        <v>60</v>
      </c>
      <c r="C68">
        <f>AVERAGE(Strains!C61,Strains!C99)</f>
        <v>980031</v>
      </c>
      <c r="D68">
        <f>AVERAGE(Strains!D61,Strains!D99)</f>
        <v>41634.521147569445</v>
      </c>
      <c r="E68">
        <f>AVERAGE(Strains!E61,Strains!E99)</f>
        <v>71.88</v>
      </c>
      <c r="F68">
        <f>AVERAGE(Strains!F61,Strains!F99)</f>
        <v>35.94</v>
      </c>
      <c r="G68">
        <f>AVERAGE(Strains!G61,Strains!G99)</f>
        <v>-41.5</v>
      </c>
      <c r="H68">
        <f>AVERAGE(Strains!H61,Strains!H99)</f>
        <v>-90.25</v>
      </c>
      <c r="I68">
        <f>AVERAGE(Strains!I61,Strains!I99)</f>
        <v>17</v>
      </c>
      <c r="J68">
        <f>AVERAGE(Strains!J61,Strains!J99)</f>
        <v>125.05200000000001</v>
      </c>
      <c r="K68">
        <f>AVERAGE(Strains!K61,Strains!K99)</f>
        <v>-19.565999999999999</v>
      </c>
      <c r="L68">
        <f>AVERAGE(Strains!L61,Strains!L99)</f>
        <v>11.22</v>
      </c>
      <c r="M68">
        <f>AVERAGE(Strains!M61,Strains!M99)</f>
        <v>0</v>
      </c>
      <c r="N68" t="s">
        <v>325</v>
      </c>
      <c r="O68">
        <f>AVERAGE(Strains!O61,Strains!O99)</f>
        <v>32</v>
      </c>
      <c r="P68">
        <f>AVERAGE(Strains!P61,Strains!P99)</f>
        <v>247500</v>
      </c>
      <c r="Q68">
        <f>AVERAGE(Strains!Q61,Strains!Q99)</f>
        <v>1227.5</v>
      </c>
      <c r="R68">
        <f>AVERAGE(Strains!R61,Strains!R99)</f>
        <v>416.5</v>
      </c>
      <c r="S68">
        <f>AVERAGE(Strains!S61,Strains!S99)</f>
        <v>134.5</v>
      </c>
      <c r="T68">
        <f>AVERAGE(Strains!T61,Strains!T99)</f>
        <v>10.321563010891285</v>
      </c>
      <c r="U68">
        <f>1/2*SQRT(Strains!U61^2+Strains!U99^2)</f>
        <v>0.45311556790074309</v>
      </c>
      <c r="V68">
        <f>AVERAGE(Strains!V61,Strains!V99)</f>
        <v>-90.120242816427236</v>
      </c>
      <c r="W68">
        <f>1/2*SQRT(Strains!W61^2+Strains!W99^2)</f>
        <v>2.4557842101184221E-2</v>
      </c>
      <c r="X68">
        <f>AVERAGE(Strains!X61,Strains!X99)</f>
        <v>1.2025829888639064</v>
      </c>
      <c r="Y68">
        <f>1/2*SQRT(Strains!Y61^2+Strains!Y99^2)</f>
        <v>7.0700103879435108E-2</v>
      </c>
      <c r="Z68">
        <f>AVERAGE(Strains!Z61,Strains!Z99)</f>
        <v>8.1531034152665924</v>
      </c>
      <c r="AA68">
        <f>1/2*SQRT(Strains!AA61^2+Strains!AA99^2)</f>
        <v>0.37517525536815699</v>
      </c>
      <c r="AB68">
        <f>AVERAGE(Strains!AB61,Strains!AB99)</f>
        <v>0.85686556352497623</v>
      </c>
      <c r="AC68">
        <f>1/2*SQRT(Strains!AC61^2+Strains!AC99^2)</f>
        <v>0.15049005537732288</v>
      </c>
      <c r="AD68">
        <f>AVERAGE(Strains!AD61,Strains!AD99)</f>
        <v>1.3603687831940099</v>
      </c>
      <c r="AG68" s="1" t="s">
        <v>532</v>
      </c>
      <c r="AH68" s="1">
        <v>2.5</v>
      </c>
      <c r="AI68" s="1">
        <f t="shared" si="3"/>
        <v>0</v>
      </c>
      <c r="AJ68" s="10">
        <f t="shared" si="4"/>
        <v>-90.120242816427236</v>
      </c>
      <c r="AK68" s="10">
        <f t="shared" si="5"/>
        <v>2.4557842101184221E-2</v>
      </c>
      <c r="AL68" s="10">
        <f t="shared" si="6"/>
        <v>1.2025829888639064</v>
      </c>
      <c r="AM68" s="10">
        <f t="shared" si="7"/>
        <v>7.0700103879435108E-2</v>
      </c>
      <c r="AN68">
        <f t="shared" si="15"/>
        <v>1.1716188143470929</v>
      </c>
      <c r="AO68">
        <f t="shared" si="16"/>
        <v>2.4991868287971286E-4</v>
      </c>
      <c r="AP68" s="11">
        <f t="shared" si="8"/>
        <v>-340.81419909388973</v>
      </c>
      <c r="AQ68" s="11">
        <f t="shared" si="9"/>
        <v>212.86924712367392</v>
      </c>
      <c r="AR68" s="10">
        <f t="shared" si="10"/>
        <v>-90.081000000000003</v>
      </c>
      <c r="AS68">
        <f t="shared" si="17"/>
        <v>1.1720182548099294</v>
      </c>
      <c r="AU68">
        <f t="shared" si="11"/>
        <v>10.321563010891285</v>
      </c>
    </row>
    <row r="69" spans="1:47">
      <c r="A69">
        <f>Strains!A100</f>
        <v>99</v>
      </c>
      <c r="B69">
        <f>Strains!B100</f>
        <v>61</v>
      </c>
      <c r="C69">
        <f>Strains!C100</f>
        <v>980031</v>
      </c>
      <c r="D69">
        <f>Strains!D100</f>
        <v>41634.83430451389</v>
      </c>
      <c r="E69">
        <f>Strains!E100</f>
        <v>71.88</v>
      </c>
      <c r="F69">
        <f>Strains!F100</f>
        <v>35.94</v>
      </c>
      <c r="G69">
        <f>Strains!G100</f>
        <v>-41.5</v>
      </c>
      <c r="H69">
        <f>Strains!H100</f>
        <v>-90</v>
      </c>
      <c r="I69">
        <f>Strains!I100</f>
        <v>17</v>
      </c>
      <c r="J69">
        <f>Strains!J100</f>
        <v>128.053</v>
      </c>
      <c r="K69">
        <f>Strains!K100</f>
        <v>-19.428999999999998</v>
      </c>
      <c r="L69">
        <f>Strains!L100</f>
        <v>11.22</v>
      </c>
      <c r="M69">
        <f>Strains!M100</f>
        <v>0</v>
      </c>
      <c r="N69" t="str">
        <f>Strains!N100</f>
        <v>OFF</v>
      </c>
      <c r="O69">
        <f>Strains!O100</f>
        <v>32</v>
      </c>
      <c r="P69">
        <f>Strains!P100</f>
        <v>275000</v>
      </c>
      <c r="Q69">
        <f>Strains!Q100</f>
        <v>1307</v>
      </c>
      <c r="R69">
        <f>Strains!R100</f>
        <v>412</v>
      </c>
      <c r="S69">
        <f>Strains!S100</f>
        <v>156</v>
      </c>
      <c r="T69">
        <f>Strains!T100</f>
        <v>13.1382332549866</v>
      </c>
      <c r="U69">
        <f>Strains!U100</f>
        <v>0.57801551348238456</v>
      </c>
      <c r="V69">
        <f>Strains!V100</f>
        <v>-90.220370523153079</v>
      </c>
      <c r="W69">
        <f>Strains!W100</f>
        <v>3.1373997233762503E-2</v>
      </c>
      <c r="X69">
        <f>Strains!X100</f>
        <v>1.5921232216499923</v>
      </c>
      <c r="Y69">
        <f>Strains!Y100</f>
        <v>0.10303453782535561</v>
      </c>
      <c r="Z69">
        <f>Strains!Z100</f>
        <v>9.2090015186163221</v>
      </c>
      <c r="AA69">
        <f>Strains!AA100</f>
        <v>0.80479529879172262</v>
      </c>
      <c r="AB69">
        <f>Strains!AB100</f>
        <v>1.4039641086666639</v>
      </c>
      <c r="AC69">
        <f>Strains!AC100</f>
        <v>0.22643319538124046</v>
      </c>
      <c r="AD69">
        <f>Strains!AD100</f>
        <v>0.91488988796972304</v>
      </c>
      <c r="AG69" s="1" t="s">
        <v>532</v>
      </c>
      <c r="AH69" s="1">
        <v>2.5</v>
      </c>
      <c r="AI69" s="1">
        <f t="shared" si="3"/>
        <v>3.0009999999999906</v>
      </c>
      <c r="AJ69" s="10">
        <f t="shared" si="4"/>
        <v>-90.220370523153079</v>
      </c>
      <c r="AK69" s="10">
        <f t="shared" si="5"/>
        <v>3.1373997233762503E-2</v>
      </c>
      <c r="AL69" s="10">
        <f t="shared" si="6"/>
        <v>1.5921232216499923</v>
      </c>
      <c r="AM69" s="10">
        <f t="shared" si="7"/>
        <v>0.10303453782535561</v>
      </c>
      <c r="AN69">
        <f t="shared" si="15"/>
        <v>1.1706014995710219</v>
      </c>
      <c r="AO69">
        <f t="shared" si="16"/>
        <v>3.1847895357239864E-4</v>
      </c>
      <c r="AP69" s="11">
        <f t="shared" si="8"/>
        <v>-1208.8166998194556</v>
      </c>
      <c r="AQ69" s="11">
        <f t="shared" si="9"/>
        <v>269.02890845684374</v>
      </c>
      <c r="AR69" s="10">
        <f t="shared" si="10"/>
        <v>-90.081000000000003</v>
      </c>
      <c r="AS69">
        <f t="shared" si="17"/>
        <v>1.1720182548099294</v>
      </c>
      <c r="AU69">
        <f t="shared" si="11"/>
        <v>13.1382332549866</v>
      </c>
    </row>
    <row r="70" spans="1:47">
      <c r="A70" s="6" t="s">
        <v>527</v>
      </c>
      <c r="B70">
        <f>AVERAGE(Strains!B63,Strains!B101)</f>
        <v>62</v>
      </c>
      <c r="C70">
        <f>AVERAGE(Strains!C63,Strains!C101)</f>
        <v>980031</v>
      </c>
      <c r="D70">
        <f>AVERAGE(Strains!D63,Strains!D101)</f>
        <v>41634.549765046293</v>
      </c>
      <c r="E70">
        <f>AVERAGE(Strains!E63,Strains!E101)</f>
        <v>71.88</v>
      </c>
      <c r="F70">
        <f>AVERAGE(Strains!F63,Strains!F101)</f>
        <v>35.94</v>
      </c>
      <c r="G70">
        <f>AVERAGE(Strains!G63,Strains!G101)</f>
        <v>-41.5</v>
      </c>
      <c r="H70">
        <f>AVERAGE(Strains!H63,Strains!H101)</f>
        <v>-90.25</v>
      </c>
      <c r="I70">
        <f>AVERAGE(Strains!I63,Strains!I101)</f>
        <v>17</v>
      </c>
      <c r="J70">
        <f>AVERAGE(Strains!J63,Strains!J101)</f>
        <v>131.053</v>
      </c>
      <c r="K70">
        <f>AVERAGE(Strains!K63,Strains!K101)</f>
        <v>-19.05</v>
      </c>
      <c r="L70">
        <f>AVERAGE(Strains!L63,Strains!L101)</f>
        <v>11.22</v>
      </c>
      <c r="M70">
        <f>AVERAGE(Strains!M63,Strains!M101)</f>
        <v>0</v>
      </c>
      <c r="N70" t="s">
        <v>325</v>
      </c>
      <c r="O70">
        <f>AVERAGE(Strains!O63,Strains!O101)</f>
        <v>32</v>
      </c>
      <c r="P70">
        <f>AVERAGE(Strains!P63,Strains!P101)</f>
        <v>247500</v>
      </c>
      <c r="Q70">
        <f>AVERAGE(Strains!Q63,Strains!Q101)</f>
        <v>1226.5</v>
      </c>
      <c r="R70">
        <f>AVERAGE(Strains!R63,Strains!R101)</f>
        <v>437</v>
      </c>
      <c r="S70">
        <f>AVERAGE(Strains!S63,Strains!S101)</f>
        <v>146.5</v>
      </c>
      <c r="T70">
        <f>AVERAGE(Strains!T63,Strains!T101)</f>
        <v>11.882888556227044</v>
      </c>
      <c r="U70">
        <f>1/2*SQRT(Strains!U63^2+Strains!U101^2)</f>
        <v>0.41302906533941969</v>
      </c>
      <c r="V70">
        <f>AVERAGE(Strains!V63,Strains!V101)</f>
        <v>-90.173756486578242</v>
      </c>
      <c r="W70">
        <f>1/2*SQRT(Strains!W63^2+Strains!W101^2)</f>
        <v>1.964505167819432E-2</v>
      </c>
      <c r="X70">
        <f>AVERAGE(Strains!X63,Strains!X101)</f>
        <v>1.2184337221318531</v>
      </c>
      <c r="Y70">
        <f>1/2*SQRT(Strains!Y63^2+Strains!Y101^2)</f>
        <v>5.560527487893125E-2</v>
      </c>
      <c r="Z70">
        <f>AVERAGE(Strains!Z63,Strains!Z101)</f>
        <v>8.6894842705647513</v>
      </c>
      <c r="AA70">
        <f>1/2*SQRT(Strains!AA63^2+Strains!AA101^2)</f>
        <v>0.30270581074437203</v>
      </c>
      <c r="AB70">
        <f>AVERAGE(Strains!AB63,Strains!AB101)</f>
        <v>0.64529368297018053</v>
      </c>
      <c r="AC70">
        <f>1/2*SQRT(Strains!AC63^2+Strains!AC101^2)</f>
        <v>0.13781363440824285</v>
      </c>
      <c r="AD70">
        <f>AVERAGE(Strains!AD63,Strains!AD101)</f>
        <v>1.2187211024100022</v>
      </c>
      <c r="AG70" s="1" t="s">
        <v>532</v>
      </c>
      <c r="AH70" s="1">
        <v>2.5</v>
      </c>
      <c r="AI70" s="1">
        <f t="shared" si="3"/>
        <v>6.0009999999999906</v>
      </c>
      <c r="AJ70" s="10">
        <f t="shared" si="4"/>
        <v>-90.173756486578242</v>
      </c>
      <c r="AK70" s="10">
        <f t="shared" si="5"/>
        <v>1.964505167819432E-2</v>
      </c>
      <c r="AL70" s="10">
        <f t="shared" si="6"/>
        <v>1.2184337221318531</v>
      </c>
      <c r="AM70" s="10">
        <f t="shared" si="7"/>
        <v>5.560527487893125E-2</v>
      </c>
      <c r="AN70">
        <f t="shared" si="15"/>
        <v>1.1710747751217134</v>
      </c>
      <c r="AO70">
        <f t="shared" si="16"/>
        <v>1.9963028694003349E-4</v>
      </c>
      <c r="AP70" s="11">
        <f t="shared" si="8"/>
        <v>-805.00426025272202</v>
      </c>
      <c r="AQ70" s="11">
        <f t="shared" si="9"/>
        <v>168.49694559402565</v>
      </c>
      <c r="AR70" s="10">
        <f t="shared" si="10"/>
        <v>-90.081000000000003</v>
      </c>
      <c r="AS70">
        <f t="shared" si="17"/>
        <v>1.1720182548099294</v>
      </c>
      <c r="AU70">
        <f t="shared" si="11"/>
        <v>11.882888556227044</v>
      </c>
    </row>
    <row r="71" spans="1:47">
      <c r="A71" s="6" t="s">
        <v>528</v>
      </c>
      <c r="B71">
        <f>AVERAGE(Strains!B64,Strains!B102)</f>
        <v>63</v>
      </c>
      <c r="C71">
        <f>AVERAGE(Strains!C64,Strains!C102)</f>
        <v>980031</v>
      </c>
      <c r="D71">
        <f>AVERAGE(Strains!D64,Strains!D102)</f>
        <v>41634.564053993054</v>
      </c>
      <c r="E71">
        <f>AVERAGE(Strains!E64,Strains!E102)</f>
        <v>71.88</v>
      </c>
      <c r="F71">
        <f>AVERAGE(Strains!F64,Strains!F102)</f>
        <v>35.94</v>
      </c>
      <c r="G71">
        <f>AVERAGE(Strains!G64,Strains!G102)</f>
        <v>-41.5</v>
      </c>
      <c r="H71">
        <f>AVERAGE(Strains!H64,Strains!H102)</f>
        <v>-90.25</v>
      </c>
      <c r="I71">
        <f>AVERAGE(Strains!I64,Strains!I102)</f>
        <v>17</v>
      </c>
      <c r="J71">
        <f>AVERAGE(Strains!J64,Strains!J102)</f>
        <v>134.053</v>
      </c>
      <c r="K71">
        <f>AVERAGE(Strains!K64,Strains!K102)</f>
        <v>-18.420999999999999</v>
      </c>
      <c r="L71">
        <f>AVERAGE(Strains!L64,Strains!L102)</f>
        <v>11.22</v>
      </c>
      <c r="M71">
        <f>AVERAGE(Strains!M64,Strains!M102)</f>
        <v>0</v>
      </c>
      <c r="N71" t="s">
        <v>325</v>
      </c>
      <c r="O71">
        <f>AVERAGE(Strains!O64,Strains!O102)</f>
        <v>32</v>
      </c>
      <c r="P71">
        <f>AVERAGE(Strains!P64,Strains!P102)</f>
        <v>247500</v>
      </c>
      <c r="Q71">
        <f>AVERAGE(Strains!Q64,Strains!Q102)</f>
        <v>1229.5</v>
      </c>
      <c r="R71">
        <f>AVERAGE(Strains!R64,Strains!R102)</f>
        <v>558</v>
      </c>
      <c r="S71">
        <f>AVERAGE(Strains!S64,Strains!S102)</f>
        <v>134</v>
      </c>
      <c r="T71">
        <f>AVERAGE(Strains!T64,Strains!T102)</f>
        <v>12.55068383074623</v>
      </c>
      <c r="U71">
        <f>1/2*SQRT(Strains!U64^2+Strains!U102^2)</f>
        <v>0.41647440426505183</v>
      </c>
      <c r="V71">
        <f>AVERAGE(Strains!V64,Strains!V102)</f>
        <v>-90.282490612683659</v>
      </c>
      <c r="W71">
        <f>1/2*SQRT(Strains!W64^2+Strains!W102^2)</f>
        <v>1.3028664290737586E-2</v>
      </c>
      <c r="X71">
        <f>AVERAGE(Strains!X64,Strains!X102)</f>
        <v>0.89692277667618248</v>
      </c>
      <c r="Y71">
        <f>1/2*SQRT(Strains!Y64^2+Strains!Y102^2)</f>
        <v>3.279586230225242E-2</v>
      </c>
      <c r="Z71">
        <f>AVERAGE(Strains!Z64,Strains!Z102)</f>
        <v>6.3360051829650175</v>
      </c>
      <c r="AA71">
        <f>1/2*SQRT(Strains!AA64^2+Strains!AA102^2)</f>
        <v>0.20809849862594801</v>
      </c>
      <c r="AB71">
        <f>AVERAGE(Strains!AB64,Strains!AB102)</f>
        <v>0.65813668544201021</v>
      </c>
      <c r="AC71">
        <f>1/2*SQRT(Strains!AC64^2+Strains!AC102^2)</f>
        <v>9.6896675169381608E-2</v>
      </c>
      <c r="AD71">
        <f>AVERAGE(Strains!AD64,Strains!AD102)</f>
        <v>1.3601325653174619</v>
      </c>
      <c r="AG71" s="1" t="s">
        <v>536</v>
      </c>
      <c r="AH71" s="1">
        <v>2.5</v>
      </c>
      <c r="AI71" s="1">
        <f t="shared" si="3"/>
        <v>9.0009999999999906</v>
      </c>
      <c r="AJ71" s="10">
        <f t="shared" si="4"/>
        <v>-90.282490612683659</v>
      </c>
      <c r="AK71" s="10">
        <f t="shared" si="5"/>
        <v>1.3028664290737586E-2</v>
      </c>
      <c r="AL71" s="10">
        <f t="shared" si="6"/>
        <v>0.89692277667618248</v>
      </c>
      <c r="AM71" s="10">
        <f t="shared" si="7"/>
        <v>3.279586230225242E-2</v>
      </c>
      <c r="AN71">
        <f t="shared" si="15"/>
        <v>1.1699716850070958</v>
      </c>
      <c r="AO71">
        <f t="shared" si="16"/>
        <v>1.3200855380857135E-4</v>
      </c>
      <c r="AP71" s="11">
        <f t="shared" si="8"/>
        <v>-168.77793141672927</v>
      </c>
      <c r="AQ71" s="11">
        <f t="shared" si="9"/>
        <v>112.64978942543304</v>
      </c>
      <c r="AR71" s="10">
        <f t="shared" si="10"/>
        <v>-90.263000000000005</v>
      </c>
      <c r="AS71">
        <f t="shared" si="17"/>
        <v>1.1701691837413353</v>
      </c>
      <c r="AU71">
        <f t="shared" si="11"/>
        <v>12.55068383074623</v>
      </c>
    </row>
    <row r="72" spans="1:47">
      <c r="A72" s="6" t="s">
        <v>529</v>
      </c>
      <c r="B72">
        <f>AVERAGE(Strains!B65,Strains!B103)</f>
        <v>64</v>
      </c>
      <c r="C72">
        <f>AVERAGE(Strains!C65,Strains!C103)</f>
        <v>980031</v>
      </c>
      <c r="D72">
        <f>AVERAGE(Strains!D65,Strains!D103)</f>
        <v>41634.578420891208</v>
      </c>
      <c r="E72">
        <f>AVERAGE(Strains!E65,Strains!E103)</f>
        <v>71.88</v>
      </c>
      <c r="F72">
        <f>AVERAGE(Strains!F65,Strains!F103)</f>
        <v>35.94</v>
      </c>
      <c r="G72">
        <f>AVERAGE(Strains!G65,Strains!G103)</f>
        <v>-41.5</v>
      </c>
      <c r="H72">
        <f>AVERAGE(Strains!H65,Strains!H103)</f>
        <v>-90.25</v>
      </c>
      <c r="I72">
        <f>AVERAGE(Strains!I65,Strains!I103)</f>
        <v>17</v>
      </c>
      <c r="J72">
        <f>AVERAGE(Strains!J65,Strains!J103)</f>
        <v>137.053</v>
      </c>
      <c r="K72">
        <f>AVERAGE(Strains!K65,Strains!K103)</f>
        <v>-18.597000000000001</v>
      </c>
      <c r="L72">
        <f>AVERAGE(Strains!L65,Strains!L103)</f>
        <v>11.22</v>
      </c>
      <c r="M72">
        <f>AVERAGE(Strains!M65,Strains!M103)</f>
        <v>0</v>
      </c>
      <c r="N72" t="s">
        <v>325</v>
      </c>
      <c r="O72">
        <f>AVERAGE(Strains!O65,Strains!O103)</f>
        <v>32</v>
      </c>
      <c r="P72">
        <f>AVERAGE(Strains!P65,Strains!P103)</f>
        <v>247500</v>
      </c>
      <c r="Q72">
        <f>AVERAGE(Strains!Q65,Strains!Q103)</f>
        <v>1241.5</v>
      </c>
      <c r="R72">
        <f>AVERAGE(Strains!R65,Strains!R103)</f>
        <v>630.5</v>
      </c>
      <c r="S72">
        <f>AVERAGE(Strains!S65,Strains!S103)</f>
        <v>119.5</v>
      </c>
      <c r="T72">
        <f>AVERAGE(Strains!T65,Strains!T103)</f>
        <v>15.590327759659282</v>
      </c>
      <c r="U72">
        <f>1/2*SQRT(Strains!U65^2+Strains!U103^2)</f>
        <v>0.48860486531895692</v>
      </c>
      <c r="V72">
        <f>AVERAGE(Strains!V65,Strains!V103)</f>
        <v>-90.277049999904051</v>
      </c>
      <c r="W72">
        <f>1/2*SQRT(Strains!W65^2+Strains!W103^2)</f>
        <v>1.2263360137671573E-2</v>
      </c>
      <c r="X72">
        <f>AVERAGE(Strains!X65,Strains!X103)</f>
        <v>0.9125086467592487</v>
      </c>
      <c r="Y72">
        <f>1/2*SQRT(Strains!Y65^2+Strains!Y103^2)</f>
        <v>3.0563647777675312E-2</v>
      </c>
      <c r="Z72">
        <f>AVERAGE(Strains!Z65,Strains!Z103)</f>
        <v>6.1177446076164888</v>
      </c>
      <c r="AA72">
        <f>1/2*SQRT(Strains!AA65^2+Strains!AA103^2)</f>
        <v>0.24431783671387777</v>
      </c>
      <c r="AB72">
        <f>AVERAGE(Strains!AB65,Strains!AB103)</f>
        <v>0.71677949191484991</v>
      </c>
      <c r="AC72">
        <f>1/2*SQRT(Strains!AC65^2+Strains!AC103^2)</f>
        <v>0.10839280698133788</v>
      </c>
      <c r="AD72">
        <f>AVERAGE(Strains!AD65,Strains!AD103)</f>
        <v>1.5221265900604104</v>
      </c>
      <c r="AG72" s="1" t="s">
        <v>536</v>
      </c>
      <c r="AH72" s="1">
        <v>2.5</v>
      </c>
      <c r="AI72" s="1">
        <f t="shared" si="3"/>
        <v>12.000999999999991</v>
      </c>
      <c r="AJ72" s="10">
        <f t="shared" si="4"/>
        <v>-90.277049999904051</v>
      </c>
      <c r="AK72" s="10">
        <f t="shared" si="5"/>
        <v>1.2263360137671573E-2</v>
      </c>
      <c r="AL72" s="10">
        <f t="shared" si="6"/>
        <v>0.9125086467592487</v>
      </c>
      <c r="AM72" s="10">
        <f t="shared" si="7"/>
        <v>3.0563647777675312E-2</v>
      </c>
      <c r="AN72">
        <f t="shared" si="15"/>
        <v>1.1700268047225972</v>
      </c>
      <c r="AO72">
        <f t="shared" si="16"/>
        <v>1.2427078006238546E-4</v>
      </c>
      <c r="AP72" s="11">
        <f t="shared" si="8"/>
        <v>-121.67387478348573</v>
      </c>
      <c r="AQ72" s="11">
        <f t="shared" si="9"/>
        <v>106.1542679714768</v>
      </c>
      <c r="AR72" s="10">
        <f t="shared" si="10"/>
        <v>-90.263000000000005</v>
      </c>
      <c r="AS72">
        <f t="shared" si="17"/>
        <v>1.1701691837413353</v>
      </c>
      <c r="AU72">
        <f t="shared" si="11"/>
        <v>15.590327759659282</v>
      </c>
    </row>
    <row r="73" spans="1:47">
      <c r="A73" s="6" t="s">
        <v>530</v>
      </c>
      <c r="B73">
        <f>AVERAGE(Strains!B66,Strains!B104)</f>
        <v>65</v>
      </c>
      <c r="C73">
        <f>AVERAGE(Strains!C66,Strains!C104)</f>
        <v>980031</v>
      </c>
      <c r="D73">
        <f>AVERAGE(Strains!D66,Strains!D104)</f>
        <v>41634.592896817128</v>
      </c>
      <c r="E73">
        <f>AVERAGE(Strains!E66,Strains!E104)</f>
        <v>71.88</v>
      </c>
      <c r="F73">
        <f>AVERAGE(Strains!F66,Strains!F104)</f>
        <v>35.94</v>
      </c>
      <c r="G73">
        <f>AVERAGE(Strains!G66,Strains!G104)</f>
        <v>-41.5</v>
      </c>
      <c r="H73">
        <f>AVERAGE(Strains!H66,Strains!H104)</f>
        <v>-90.25</v>
      </c>
      <c r="I73">
        <f>AVERAGE(Strains!I66,Strains!I104)</f>
        <v>17</v>
      </c>
      <c r="J73">
        <f>AVERAGE(Strains!J66,Strains!J104)</f>
        <v>141.053</v>
      </c>
      <c r="K73">
        <f>AVERAGE(Strains!K66,Strains!K104)</f>
        <v>-18.766999999999999</v>
      </c>
      <c r="L73">
        <f>AVERAGE(Strains!L66,Strains!L104)</f>
        <v>11.22</v>
      </c>
      <c r="M73">
        <f>AVERAGE(Strains!M66,Strains!M104)</f>
        <v>0</v>
      </c>
      <c r="N73" t="s">
        <v>325</v>
      </c>
      <c r="O73">
        <f>AVERAGE(Strains!O66,Strains!O104)</f>
        <v>32</v>
      </c>
      <c r="P73">
        <f>AVERAGE(Strains!P66,Strains!P104)</f>
        <v>247500</v>
      </c>
      <c r="Q73">
        <f>AVERAGE(Strains!Q66,Strains!Q104)</f>
        <v>1241</v>
      </c>
      <c r="R73">
        <f>AVERAGE(Strains!R66,Strains!R104)</f>
        <v>645.5</v>
      </c>
      <c r="S73">
        <f>AVERAGE(Strains!S66,Strains!S104)</f>
        <v>140</v>
      </c>
      <c r="T73">
        <f>AVERAGE(Strains!T66,Strains!T104)</f>
        <v>14.802287440348668</v>
      </c>
      <c r="U73">
        <f>1/2*SQRT(Strains!U66^2+Strains!U104^2)</f>
        <v>0.47097734197499336</v>
      </c>
      <c r="V73">
        <f>AVERAGE(Strains!V66,Strains!V104)</f>
        <v>-90.246236011015</v>
      </c>
      <c r="W73">
        <f>1/2*SQRT(Strains!W66^2+Strains!W104^2)</f>
        <v>1.1689374739492279E-2</v>
      </c>
      <c r="X73">
        <f>AVERAGE(Strains!X66,Strains!X104)</f>
        <v>0.86281662333532094</v>
      </c>
      <c r="Y73">
        <f>1/2*SQRT(Strains!Y66^2+Strains!Y104^2)</f>
        <v>2.9002551563341607E-2</v>
      </c>
      <c r="Z73">
        <f>AVERAGE(Strains!Z66,Strains!Z104)</f>
        <v>6.4232507572804636</v>
      </c>
      <c r="AA73">
        <f>1/2*SQRT(Strains!AA66^2+Strains!AA104^2)</f>
        <v>0.21740236115822803</v>
      </c>
      <c r="AB73">
        <f>AVERAGE(Strains!AB66,Strains!AB104)</f>
        <v>0.51674789268634669</v>
      </c>
      <c r="AC73">
        <f>1/2*SQRT(Strains!AC66^2+Strains!AC104^2)</f>
        <v>0.10084456438524919</v>
      </c>
      <c r="AD73">
        <f>AVERAGE(Strains!AD66,Strains!AD104)</f>
        <v>1.4908471109027677</v>
      </c>
      <c r="AG73" s="1" t="s">
        <v>536</v>
      </c>
      <c r="AH73" s="1">
        <v>2.5</v>
      </c>
      <c r="AI73" s="1">
        <f t="shared" si="3"/>
        <v>16.000999999999991</v>
      </c>
      <c r="AJ73" s="10">
        <f t="shared" si="4"/>
        <v>-90.246236011015</v>
      </c>
      <c r="AK73" s="10">
        <f t="shared" si="5"/>
        <v>1.1689374739492279E-2</v>
      </c>
      <c r="AL73" s="10">
        <f t="shared" si="6"/>
        <v>0.86281662333532094</v>
      </c>
      <c r="AM73" s="10">
        <f t="shared" si="7"/>
        <v>2.9002551563341607E-2</v>
      </c>
      <c r="AN73">
        <f t="shared" si="15"/>
        <v>1.1703391339827438</v>
      </c>
      <c r="AO73">
        <f t="shared" si="16"/>
        <v>1.1854877445305334E-4</v>
      </c>
      <c r="AP73" s="11">
        <f t="shared" si="8"/>
        <v>145.23561530236077</v>
      </c>
      <c r="AQ73" s="11">
        <f t="shared" si="9"/>
        <v>102.0216164420969</v>
      </c>
      <c r="AR73" s="10">
        <f t="shared" si="10"/>
        <v>-90.263000000000005</v>
      </c>
      <c r="AS73">
        <f t="shared" si="17"/>
        <v>1.1701691837413353</v>
      </c>
      <c r="AU73">
        <f t="shared" ref="AU73:AU136" si="18">T73</f>
        <v>14.802287440348668</v>
      </c>
    </row>
    <row r="74" spans="1:47">
      <c r="A74" s="6"/>
      <c r="AG74" s="1"/>
      <c r="AH74" s="1"/>
      <c r="AI74" s="1"/>
      <c r="AJ74" s="10"/>
      <c r="AK74" s="10"/>
      <c r="AL74" s="10"/>
      <c r="AM74" s="10"/>
      <c r="AP74" s="11"/>
      <c r="AQ74" s="11"/>
      <c r="AR74" s="10"/>
    </row>
    <row r="75" spans="1:47">
      <c r="A75" s="6"/>
      <c r="AG75" s="1"/>
      <c r="AH75" s="1"/>
      <c r="AI75" s="1"/>
      <c r="AJ75" s="10"/>
      <c r="AK75" s="10"/>
      <c r="AL75" s="10"/>
      <c r="AM75" s="10"/>
      <c r="AP75" s="11"/>
      <c r="AQ75" s="11"/>
      <c r="AR75" s="10"/>
    </row>
    <row r="76" spans="1:47">
      <c r="A76" s="6">
        <f>A25</f>
        <v>79</v>
      </c>
      <c r="B76" s="6">
        <f t="shared" ref="B76:AD76" si="19">B25</f>
        <v>18</v>
      </c>
      <c r="C76" s="6">
        <f t="shared" si="19"/>
        <v>980031</v>
      </c>
      <c r="D76" s="6">
        <f t="shared" si="19"/>
        <v>41634.516958796296</v>
      </c>
      <c r="E76" s="6">
        <f t="shared" si="19"/>
        <v>71.88</v>
      </c>
      <c r="F76" s="6">
        <f t="shared" si="19"/>
        <v>35.94</v>
      </c>
      <c r="G76" s="6">
        <f t="shared" si="19"/>
        <v>-41.5</v>
      </c>
      <c r="H76" s="6">
        <f t="shared" si="19"/>
        <v>-90</v>
      </c>
      <c r="I76" s="6">
        <f t="shared" si="19"/>
        <v>12</v>
      </c>
      <c r="J76" s="6">
        <f t="shared" si="19"/>
        <v>125.05200000000001</v>
      </c>
      <c r="K76" s="6">
        <f t="shared" si="19"/>
        <v>-22.065999999999999</v>
      </c>
      <c r="L76" s="6">
        <f t="shared" si="19"/>
        <v>11.22</v>
      </c>
      <c r="M76" s="6">
        <f t="shared" si="19"/>
        <v>0</v>
      </c>
      <c r="N76" s="6" t="str">
        <f t="shared" si="19"/>
        <v>OFF</v>
      </c>
      <c r="O76" s="6">
        <f t="shared" si="19"/>
        <v>32</v>
      </c>
      <c r="P76" s="6">
        <f t="shared" si="19"/>
        <v>275000</v>
      </c>
      <c r="Q76" s="6">
        <f t="shared" si="19"/>
        <v>1389</v>
      </c>
      <c r="R76" s="6">
        <f t="shared" si="19"/>
        <v>374</v>
      </c>
      <c r="S76" s="6">
        <f t="shared" si="19"/>
        <v>143</v>
      </c>
      <c r="T76" s="6">
        <f t="shared" si="19"/>
        <v>9.2492984970443892</v>
      </c>
      <c r="U76" s="6">
        <f t="shared" si="19"/>
        <v>0.36447478107923686</v>
      </c>
      <c r="V76" s="6">
        <f t="shared" si="19"/>
        <v>-89.946315952002749</v>
      </c>
      <c r="W76" s="6">
        <f t="shared" si="19"/>
        <v>2.5916047270082627E-2</v>
      </c>
      <c r="X76" s="6">
        <f t="shared" si="19"/>
        <v>1.383875935386196</v>
      </c>
      <c r="Y76" s="6">
        <f t="shared" si="19"/>
        <v>7.6339134058163935E-2</v>
      </c>
      <c r="Z76" s="6">
        <f t="shared" si="19"/>
        <v>8.3399617996189495</v>
      </c>
      <c r="AA76" s="6">
        <f t="shared" si="19"/>
        <v>0.30171418001435918</v>
      </c>
      <c r="AB76" s="6">
        <f t="shared" si="19"/>
        <v>0.90397437424696392</v>
      </c>
      <c r="AC76" s="6">
        <f t="shared" si="19"/>
        <v>0.13032371642457974</v>
      </c>
      <c r="AD76" s="6">
        <f t="shared" si="19"/>
        <v>0.80198305226362587</v>
      </c>
      <c r="AG76" s="1" t="s">
        <v>532</v>
      </c>
      <c r="AH76" s="1">
        <v>0.15</v>
      </c>
      <c r="AI76" s="1">
        <f t="shared" ref="AI76" si="20">J76-$AF$1</f>
        <v>0</v>
      </c>
      <c r="AJ76" s="10">
        <f t="shared" ref="AJ76" si="21">V76</f>
        <v>-89.946315952002749</v>
      </c>
      <c r="AK76" s="10">
        <f t="shared" ref="AK76" si="22">W76</f>
        <v>2.5916047270082627E-2</v>
      </c>
      <c r="AL76" s="10">
        <f t="shared" ref="AL76" si="23">X76</f>
        <v>1.383875935386196</v>
      </c>
      <c r="AM76" s="10">
        <f t="shared" ref="AM76" si="24">Y76</f>
        <v>7.6339134058163935E-2</v>
      </c>
      <c r="AN76">
        <f t="shared" ref="AN76:AN84" si="25">ABS(lambda/2/SIN(RADIANS(AJ76-phi0)/2))</f>
        <v>1.1733922834463877</v>
      </c>
      <c r="AO76">
        <f t="shared" ref="AO76:AO84" si="26">ABS(lambda/2/SIN(RADIANS(AJ76+AK76-phi0)/2))-AN76</f>
        <v>2.6494784031805274E-4</v>
      </c>
      <c r="AP76" s="11">
        <f t="shared" ref="AP76" si="27">(AN76-AS76)/AS76*1000000</f>
        <v>1172.3611222089141</v>
      </c>
      <c r="AQ76" s="11">
        <f t="shared" ref="AQ76" si="28">(SIN(RADIANS(AR76/2))/SIN(RADIANS((AJ76+AK76)/2))-1)*1000000-AP76</f>
        <v>230.10497304693581</v>
      </c>
      <c r="AR76" s="10">
        <f t="shared" ref="AR76" si="29">VLOOKUP(AG76,$AH$1:$AI$4,2,FALSE)</f>
        <v>-90.081000000000003</v>
      </c>
      <c r="AS76">
        <f t="shared" ref="AS76:AS84" si="30">ABS(lambda/2/SIN(RADIANS(AR76-phi0)/2))</f>
        <v>1.1720182548099294</v>
      </c>
      <c r="AU76">
        <f t="shared" si="18"/>
        <v>9.2492984970443892</v>
      </c>
    </row>
    <row r="77" spans="1:47">
      <c r="A77">
        <f>Strains!A105</f>
        <v>104</v>
      </c>
      <c r="B77">
        <f>Strains!B105</f>
        <v>66</v>
      </c>
      <c r="C77">
        <f>Strains!C105</f>
        <v>980031</v>
      </c>
      <c r="D77">
        <f>Strains!D105</f>
        <v>41634.910740277781</v>
      </c>
      <c r="E77">
        <f>Strains!E105</f>
        <v>71.88</v>
      </c>
      <c r="F77">
        <f>Strains!F105</f>
        <v>35.94</v>
      </c>
      <c r="G77">
        <f>Strains!G105</f>
        <v>-41.5</v>
      </c>
      <c r="H77">
        <f>Strains!H105</f>
        <v>-90</v>
      </c>
      <c r="I77">
        <f>Strains!I105</f>
        <v>17</v>
      </c>
      <c r="J77">
        <f>Strains!J105</f>
        <v>125.05200000000001</v>
      </c>
      <c r="K77">
        <f>Strains!K105</f>
        <v>-21.616</v>
      </c>
      <c r="L77">
        <f>Strains!L105</f>
        <v>11.22</v>
      </c>
      <c r="M77">
        <f>Strains!M105</f>
        <v>0</v>
      </c>
      <c r="N77" t="str">
        <f>Strains!N105</f>
        <v>OFF</v>
      </c>
      <c r="O77">
        <f>Strains!O105</f>
        <v>32</v>
      </c>
      <c r="P77">
        <f>Strains!P105</f>
        <v>275000</v>
      </c>
      <c r="Q77">
        <f>Strains!Q105</f>
        <v>1330</v>
      </c>
      <c r="R77">
        <f>Strains!R105</f>
        <v>410</v>
      </c>
      <c r="S77">
        <f>Strains!S105</f>
        <v>123</v>
      </c>
      <c r="T77">
        <f>Strains!T105</f>
        <v>11.466270847715252</v>
      </c>
      <c r="U77">
        <f>Strains!U105</f>
        <v>0.74549644673831283</v>
      </c>
      <c r="V77">
        <f>Strains!V105</f>
        <v>-89.986761631119876</v>
      </c>
      <c r="W77">
        <f>Strains!W105</f>
        <v>4.6154981185807666E-2</v>
      </c>
      <c r="X77">
        <f>Strains!X105</f>
        <v>1.5104709231911957</v>
      </c>
      <c r="Y77">
        <f>Strains!Y105</f>
        <v>0.14403572978422757</v>
      </c>
      <c r="Z77">
        <f>Strains!Z105</f>
        <v>8.3300424700065676</v>
      </c>
      <c r="AA77">
        <f>Strains!AA105</f>
        <v>0.70167727134240976</v>
      </c>
      <c r="AB77">
        <f>Strains!AB105</f>
        <v>1.4361237878341828</v>
      </c>
      <c r="AC77">
        <f>Strains!AC105</f>
        <v>0.27208112548426477</v>
      </c>
      <c r="AD77">
        <f>Strains!AD105</f>
        <v>1.428869831247487</v>
      </c>
      <c r="AG77" s="1" t="s">
        <v>532</v>
      </c>
      <c r="AH77" s="1">
        <v>0.45</v>
      </c>
      <c r="AI77" s="1">
        <f t="shared" ref="AI77:AI138" si="31">J77-$AF$1</f>
        <v>0</v>
      </c>
      <c r="AJ77" s="10">
        <f t="shared" ref="AJ77:AJ138" si="32">V77</f>
        <v>-89.986761631119876</v>
      </c>
      <c r="AK77" s="10">
        <f t="shared" ref="AK77:AK138" si="33">W77</f>
        <v>4.6154981185807666E-2</v>
      </c>
      <c r="AL77" s="10">
        <f t="shared" ref="AL77:AL138" si="34">X77</f>
        <v>1.5104709231911957</v>
      </c>
      <c r="AM77" s="10">
        <f t="shared" ref="AM77:AM138" si="35">Y77</f>
        <v>0.14403572978422757</v>
      </c>
      <c r="AN77">
        <f t="shared" si="25"/>
        <v>1.1729791534213949</v>
      </c>
      <c r="AO77">
        <f t="shared" si="26"/>
        <v>4.7148257343421207E-4</v>
      </c>
      <c r="AP77" s="11">
        <f t="shared" ref="AP77:AP138" si="36">(AN77-AS77)/AS77*1000000</f>
        <v>819.86659126001859</v>
      </c>
      <c r="AQ77" s="11">
        <f t="shared" ref="AQ77:AQ138" si="37">(SIN(RADIANS(AR77/2))/SIN(RADIANS((AJ77+AK77)/2))-1)*1000000-AP77</f>
        <v>405.81636741651414</v>
      </c>
      <c r="AR77" s="10">
        <f t="shared" ref="AR77:AR138" si="38">VLOOKUP(AG77,$AH$1:$AI$4,2,FALSE)</f>
        <v>-90.081000000000003</v>
      </c>
      <c r="AS77">
        <f t="shared" si="30"/>
        <v>1.1720182548099294</v>
      </c>
      <c r="AU77">
        <f t="shared" si="18"/>
        <v>11.466270847715252</v>
      </c>
    </row>
    <row r="78" spans="1:47">
      <c r="A78">
        <f>Strains!A106</f>
        <v>105</v>
      </c>
      <c r="B78">
        <f>Strains!B106</f>
        <v>67</v>
      </c>
      <c r="C78">
        <f>Strains!C106</f>
        <v>980031</v>
      </c>
      <c r="D78">
        <f>Strains!D106</f>
        <v>41634.926262615743</v>
      </c>
      <c r="E78">
        <f>Strains!E106</f>
        <v>71.88</v>
      </c>
      <c r="F78">
        <f>Strains!F106</f>
        <v>35.94</v>
      </c>
      <c r="G78">
        <f>Strains!G106</f>
        <v>-41.5</v>
      </c>
      <c r="H78">
        <f>Strains!H106</f>
        <v>-90</v>
      </c>
      <c r="I78">
        <f>Strains!I106</f>
        <v>17</v>
      </c>
      <c r="J78">
        <f>Strains!J106</f>
        <v>125.05200000000001</v>
      </c>
      <c r="K78">
        <f>Strains!K106</f>
        <v>-21.315999999999999</v>
      </c>
      <c r="L78">
        <f>Strains!L106</f>
        <v>11.22</v>
      </c>
      <c r="M78">
        <f>Strains!M106</f>
        <v>0</v>
      </c>
      <c r="N78" t="str">
        <f>Strains!N106</f>
        <v>OFF</v>
      </c>
      <c r="O78">
        <f>Strains!O106</f>
        <v>32</v>
      </c>
      <c r="P78">
        <f>Strains!P106</f>
        <v>275000</v>
      </c>
      <c r="Q78">
        <f>Strains!Q106</f>
        <v>1329</v>
      </c>
      <c r="R78">
        <f>Strains!R106</f>
        <v>404</v>
      </c>
      <c r="S78">
        <f>Strains!S106</f>
        <v>146</v>
      </c>
      <c r="T78">
        <f>Strains!T106</f>
        <v>9.8090839389589721</v>
      </c>
      <c r="U78">
        <f>Strains!U106</f>
        <v>0.54299964010167878</v>
      </c>
      <c r="V78">
        <f>Strains!V106</f>
        <v>-89.998250296407178</v>
      </c>
      <c r="W78">
        <f>Strains!W106</f>
        <v>3.6162589179652281E-2</v>
      </c>
      <c r="X78">
        <f>Strains!X106</f>
        <v>1.3792711221003806</v>
      </c>
      <c r="Y78">
        <f>Strains!Y106</f>
        <v>0.10696353885498461</v>
      </c>
      <c r="Z78">
        <f>Strains!Z106</f>
        <v>8.7228071174653792</v>
      </c>
      <c r="AA78">
        <f>Strains!AA106</f>
        <v>0.47310294031055372</v>
      </c>
      <c r="AB78">
        <f>Strains!AB106</f>
        <v>1.0808417231593426</v>
      </c>
      <c r="AC78">
        <f>Strains!AC106</f>
        <v>0.19050211681575255</v>
      </c>
      <c r="AD78">
        <f>Strains!AD106</f>
        <v>1.1705438402228463</v>
      </c>
      <c r="AG78" s="1" t="s">
        <v>532</v>
      </c>
      <c r="AH78" s="1">
        <v>0.75</v>
      </c>
      <c r="AI78" s="1">
        <f t="shared" si="31"/>
        <v>0</v>
      </c>
      <c r="AJ78" s="10">
        <f t="shared" si="32"/>
        <v>-89.998250296407178</v>
      </c>
      <c r="AK78" s="10">
        <f t="shared" si="33"/>
        <v>3.6162589179652281E-2</v>
      </c>
      <c r="AL78" s="10">
        <f t="shared" si="34"/>
        <v>1.3792711221003806</v>
      </c>
      <c r="AM78" s="10">
        <f t="shared" si="35"/>
        <v>0.10696353885498461</v>
      </c>
      <c r="AN78">
        <f t="shared" si="25"/>
        <v>1.1728618828104793</v>
      </c>
      <c r="AO78">
        <f t="shared" si="26"/>
        <v>3.6924896933765439E-4</v>
      </c>
      <c r="AP78" s="11">
        <f t="shared" si="36"/>
        <v>719.80790153029523</v>
      </c>
      <c r="AQ78" s="11">
        <f t="shared" si="37"/>
        <v>318.04588191116056</v>
      </c>
      <c r="AR78" s="10">
        <f t="shared" si="38"/>
        <v>-90.081000000000003</v>
      </c>
      <c r="AS78">
        <f t="shared" si="30"/>
        <v>1.1720182548099294</v>
      </c>
      <c r="AU78">
        <f t="shared" si="18"/>
        <v>9.8090839389589721</v>
      </c>
    </row>
    <row r="79" spans="1:47">
      <c r="A79">
        <f>Strains!A107</f>
        <v>106</v>
      </c>
      <c r="B79">
        <f>Strains!B107</f>
        <v>68</v>
      </c>
      <c r="C79">
        <f>Strains!C107</f>
        <v>980031</v>
      </c>
      <c r="D79">
        <f>Strains!D107</f>
        <v>41634.941741435185</v>
      </c>
      <c r="E79">
        <f>Strains!E107</f>
        <v>71.88</v>
      </c>
      <c r="F79">
        <f>Strains!F107</f>
        <v>35.94</v>
      </c>
      <c r="G79">
        <f>Strains!G107</f>
        <v>-41.5</v>
      </c>
      <c r="H79">
        <f>Strains!H107</f>
        <v>-90</v>
      </c>
      <c r="I79">
        <f>Strains!I107</f>
        <v>17</v>
      </c>
      <c r="J79">
        <f>Strains!J107</f>
        <v>125.05200000000001</v>
      </c>
      <c r="K79">
        <f>Strains!K107</f>
        <v>-21.015999999999998</v>
      </c>
      <c r="L79">
        <f>Strains!L107</f>
        <v>11.22</v>
      </c>
      <c r="M79">
        <f>Strains!M107</f>
        <v>0</v>
      </c>
      <c r="N79" t="str">
        <f>Strains!N107</f>
        <v>OFF</v>
      </c>
      <c r="O79">
        <f>Strains!O107</f>
        <v>32</v>
      </c>
      <c r="P79">
        <f>Strains!P107</f>
        <v>275000</v>
      </c>
      <c r="Q79">
        <f>Strains!Q107</f>
        <v>1325</v>
      </c>
      <c r="R79">
        <f>Strains!R107</f>
        <v>420</v>
      </c>
      <c r="S79">
        <f>Strains!S107</f>
        <v>156</v>
      </c>
      <c r="T79">
        <f>Strains!T107</f>
        <v>10.191986668683803</v>
      </c>
      <c r="U79">
        <f>Strains!U107</f>
        <v>0.46333505777664585</v>
      </c>
      <c r="V79">
        <f>Strains!V107</f>
        <v>-90.006212067104812</v>
      </c>
      <c r="W79">
        <f>Strains!W107</f>
        <v>2.9136581095173388E-2</v>
      </c>
      <c r="X79">
        <f>Strains!X107</f>
        <v>1.3422810831408947</v>
      </c>
      <c r="Y79">
        <f>Strains!Y107</f>
        <v>8.4142734808320602E-2</v>
      </c>
      <c r="Z79">
        <f>Strains!Z107</f>
        <v>9.0381718099766086</v>
      </c>
      <c r="AA79">
        <f>Strains!AA107</f>
        <v>0.40121529465983835</v>
      </c>
      <c r="AB79">
        <f>Strains!AB107</f>
        <v>0.85140560566335355</v>
      </c>
      <c r="AC79">
        <f>Strains!AC107</f>
        <v>0.15959083429501347</v>
      </c>
      <c r="AD79">
        <f>Strains!AD107</f>
        <v>1.0137950527137922</v>
      </c>
      <c r="AG79" s="1" t="s">
        <v>532</v>
      </c>
      <c r="AH79" s="1">
        <v>1.05</v>
      </c>
      <c r="AI79" s="1">
        <f t="shared" si="31"/>
        <v>0</v>
      </c>
      <c r="AJ79" s="10">
        <f t="shared" si="32"/>
        <v>-90.006212067104812</v>
      </c>
      <c r="AK79" s="10">
        <f t="shared" si="33"/>
        <v>2.9136581095173388E-2</v>
      </c>
      <c r="AL79" s="10">
        <f t="shared" si="34"/>
        <v>1.3422810831408947</v>
      </c>
      <c r="AM79" s="10">
        <f t="shared" si="35"/>
        <v>8.4142734808320602E-2</v>
      </c>
      <c r="AN79">
        <f t="shared" si="25"/>
        <v>1.1727806336643203</v>
      </c>
      <c r="AO79">
        <f t="shared" si="26"/>
        <v>2.9741851823983367E-4</v>
      </c>
      <c r="AP79" s="11">
        <f t="shared" si="36"/>
        <v>650.48377127414051</v>
      </c>
      <c r="AQ79" s="11">
        <f t="shared" si="37"/>
        <v>256.38026637336293</v>
      </c>
      <c r="AR79" s="10">
        <f t="shared" si="38"/>
        <v>-90.081000000000003</v>
      </c>
      <c r="AS79">
        <f t="shared" si="30"/>
        <v>1.1720182548099294</v>
      </c>
      <c r="AU79">
        <f t="shared" si="18"/>
        <v>10.191986668683803</v>
      </c>
    </row>
    <row r="80" spans="1:47">
      <c r="A80">
        <f>Strains!A108</f>
        <v>107</v>
      </c>
      <c r="B80">
        <f>Strains!B108</f>
        <v>69</v>
      </c>
      <c r="C80">
        <f>Strains!C108</f>
        <v>980031</v>
      </c>
      <c r="D80">
        <f>Strains!D108</f>
        <v>41634.957169097223</v>
      </c>
      <c r="E80">
        <f>Strains!E108</f>
        <v>71.88</v>
      </c>
      <c r="F80">
        <f>Strains!F108</f>
        <v>35.94</v>
      </c>
      <c r="G80">
        <f>Strains!G108</f>
        <v>-41.5</v>
      </c>
      <c r="H80">
        <f>Strains!H108</f>
        <v>-90</v>
      </c>
      <c r="I80">
        <f>Strains!I108</f>
        <v>17</v>
      </c>
      <c r="J80">
        <f>Strains!J108</f>
        <v>125.05200000000001</v>
      </c>
      <c r="K80">
        <f>Strains!K108</f>
        <v>-20.716000000000001</v>
      </c>
      <c r="L80">
        <f>Strains!L108</f>
        <v>11.22</v>
      </c>
      <c r="M80">
        <f>Strains!M108</f>
        <v>0</v>
      </c>
      <c r="N80" t="str">
        <f>Strains!N108</f>
        <v>OFF</v>
      </c>
      <c r="O80">
        <f>Strains!O108</f>
        <v>32</v>
      </c>
      <c r="P80">
        <f>Strains!P108</f>
        <v>275000</v>
      </c>
      <c r="Q80">
        <f>Strains!Q108</f>
        <v>1322</v>
      </c>
      <c r="R80">
        <f>Strains!R108</f>
        <v>429</v>
      </c>
      <c r="S80">
        <f>Strains!S108</f>
        <v>149</v>
      </c>
      <c r="T80">
        <f>Strains!T108</f>
        <v>10.650015958298397</v>
      </c>
      <c r="U80">
        <f>Strains!U108</f>
        <v>0.56452624390486028</v>
      </c>
      <c r="V80">
        <f>Strains!V108</f>
        <v>-90.0559520028158</v>
      </c>
      <c r="W80">
        <f>Strains!W108</f>
        <v>3.5256204580612772E-2</v>
      </c>
      <c r="X80">
        <f>Strains!X108</f>
        <v>1.3957330865691948</v>
      </c>
      <c r="Y80">
        <f>Strains!Y108</f>
        <v>0.10537272065904218</v>
      </c>
      <c r="Z80">
        <f>Strains!Z108</f>
        <v>8.4888311846895412</v>
      </c>
      <c r="AA80">
        <f>Strains!AA108</f>
        <v>0.5319238701769341</v>
      </c>
      <c r="AB80">
        <f>Strains!AB108</f>
        <v>1.172583697608319</v>
      </c>
      <c r="AC80">
        <f>Strains!AC108</f>
        <v>0.19785996754481475</v>
      </c>
      <c r="AD80">
        <f>Strains!AD108</f>
        <v>1.200481101294518</v>
      </c>
      <c r="AG80" s="1" t="s">
        <v>532</v>
      </c>
      <c r="AH80" s="1">
        <v>1.35</v>
      </c>
      <c r="AI80" s="1">
        <f t="shared" si="31"/>
        <v>0</v>
      </c>
      <c r="AJ80" s="10">
        <f t="shared" si="32"/>
        <v>-90.0559520028158</v>
      </c>
      <c r="AK80" s="10">
        <f t="shared" si="33"/>
        <v>3.5256204580612772E-2</v>
      </c>
      <c r="AL80" s="10">
        <f t="shared" si="34"/>
        <v>1.3957330865691948</v>
      </c>
      <c r="AM80" s="10">
        <f t="shared" si="35"/>
        <v>0.10537272065904218</v>
      </c>
      <c r="AN80">
        <f t="shared" si="25"/>
        <v>1.1722734249421107</v>
      </c>
      <c r="AO80">
        <f t="shared" si="26"/>
        <v>3.5944693885170409E-4</v>
      </c>
      <c r="AP80" s="11">
        <f t="shared" si="36"/>
        <v>217.71856465045428</v>
      </c>
      <c r="AQ80" s="11">
        <f t="shared" si="37"/>
        <v>308.20632293594997</v>
      </c>
      <c r="AR80" s="10">
        <f t="shared" si="38"/>
        <v>-90.081000000000003</v>
      </c>
      <c r="AS80">
        <f t="shared" si="30"/>
        <v>1.1720182548099294</v>
      </c>
      <c r="AU80">
        <f t="shared" si="18"/>
        <v>10.650015958298397</v>
      </c>
    </row>
    <row r="81" spans="1:47">
      <c r="A81">
        <f>Strains!A109</f>
        <v>108</v>
      </c>
      <c r="B81">
        <f>Strains!B109</f>
        <v>70</v>
      </c>
      <c r="C81">
        <f>Strains!C109</f>
        <v>980031</v>
      </c>
      <c r="D81">
        <f>Strains!D109</f>
        <v>41634.972562962961</v>
      </c>
      <c r="E81">
        <f>Strains!E109</f>
        <v>71.88</v>
      </c>
      <c r="F81">
        <f>Strains!F109</f>
        <v>35.94</v>
      </c>
      <c r="G81">
        <f>Strains!G109</f>
        <v>-41.5</v>
      </c>
      <c r="H81">
        <f>Strains!H109</f>
        <v>-90</v>
      </c>
      <c r="I81">
        <f>Strains!I109</f>
        <v>17</v>
      </c>
      <c r="J81">
        <f>Strains!J109</f>
        <v>125.05200000000001</v>
      </c>
      <c r="K81">
        <f>Strains!K109</f>
        <v>-20.416</v>
      </c>
      <c r="L81">
        <f>Strains!L109</f>
        <v>11.22</v>
      </c>
      <c r="M81">
        <f>Strains!M109</f>
        <v>0</v>
      </c>
      <c r="N81" t="str">
        <f>Strains!N109</f>
        <v>OFF</v>
      </c>
      <c r="O81">
        <f>Strains!O109</f>
        <v>32</v>
      </c>
      <c r="P81">
        <f>Strains!P109</f>
        <v>275000</v>
      </c>
      <c r="Q81">
        <f>Strains!Q109</f>
        <v>1329</v>
      </c>
      <c r="R81">
        <f>Strains!R109</f>
        <v>441</v>
      </c>
      <c r="S81">
        <f>Strains!S109</f>
        <v>156</v>
      </c>
      <c r="T81">
        <f>Strains!T109</f>
        <v>10.479281436459427</v>
      </c>
      <c r="U81">
        <f>Strains!U109</f>
        <v>0.62607440617707499</v>
      </c>
      <c r="V81">
        <f>Strains!V109</f>
        <v>-89.986539988955329</v>
      </c>
      <c r="W81">
        <f>Strains!W109</f>
        <v>3.8574590564215437E-2</v>
      </c>
      <c r="X81">
        <f>Strains!X109</f>
        <v>1.3734192421068012</v>
      </c>
      <c r="Y81">
        <f>Strains!Y109</f>
        <v>0.11455965320921192</v>
      </c>
      <c r="Z81">
        <f>Strains!Z109</f>
        <v>9.5015020475126537</v>
      </c>
      <c r="AA81">
        <f>Strains!AA109</f>
        <v>0.54660080017047108</v>
      </c>
      <c r="AB81">
        <f>Strains!AB109</f>
        <v>0.67362111661557567</v>
      </c>
      <c r="AC81">
        <f>Strains!AC109</f>
        <v>0.21656326433831136</v>
      </c>
      <c r="AD81">
        <f>Strains!AD109</f>
        <v>1.3354743028589675</v>
      </c>
      <c r="AG81" s="1" t="s">
        <v>532</v>
      </c>
      <c r="AH81" s="1">
        <v>1.65</v>
      </c>
      <c r="AI81" s="1">
        <f t="shared" si="31"/>
        <v>0</v>
      </c>
      <c r="AJ81" s="10">
        <f t="shared" si="32"/>
        <v>-89.986539988955329</v>
      </c>
      <c r="AK81" s="10">
        <f t="shared" si="33"/>
        <v>3.8574590564215437E-2</v>
      </c>
      <c r="AL81" s="10">
        <f t="shared" si="34"/>
        <v>1.3734192421068012</v>
      </c>
      <c r="AM81" s="10">
        <f t="shared" si="35"/>
        <v>0.11455965320921192</v>
      </c>
      <c r="AN81">
        <f t="shared" si="25"/>
        <v>1.1729814161814516</v>
      </c>
      <c r="AO81">
        <f t="shared" si="26"/>
        <v>3.9401053987297985E-4</v>
      </c>
      <c r="AP81" s="11">
        <f t="shared" si="36"/>
        <v>821.79724383080668</v>
      </c>
      <c r="AQ81" s="11">
        <f t="shared" si="37"/>
        <v>339.52932734437411</v>
      </c>
      <c r="AR81" s="10">
        <f t="shared" si="38"/>
        <v>-90.081000000000003</v>
      </c>
      <c r="AS81">
        <f t="shared" si="30"/>
        <v>1.1720182548099294</v>
      </c>
      <c r="AU81">
        <f t="shared" si="18"/>
        <v>10.479281436459427</v>
      </c>
    </row>
    <row r="82" spans="1:47">
      <c r="A82">
        <f>Strains!A110</f>
        <v>109</v>
      </c>
      <c r="B82">
        <f>Strains!B110</f>
        <v>71</v>
      </c>
      <c r="C82">
        <f>Strains!C110</f>
        <v>980031</v>
      </c>
      <c r="D82">
        <f>Strains!D110</f>
        <v>41634.988094328706</v>
      </c>
      <c r="E82">
        <f>Strains!E110</f>
        <v>71.88</v>
      </c>
      <c r="F82">
        <f>Strains!F110</f>
        <v>35.94</v>
      </c>
      <c r="G82">
        <f>Strains!G110</f>
        <v>-41.5</v>
      </c>
      <c r="H82">
        <f>Strains!H110</f>
        <v>-90</v>
      </c>
      <c r="I82">
        <f>Strains!I110</f>
        <v>17</v>
      </c>
      <c r="J82">
        <f>Strains!J110</f>
        <v>125.05200000000001</v>
      </c>
      <c r="K82">
        <f>Strains!K110</f>
        <v>-20.116</v>
      </c>
      <c r="L82">
        <f>Strains!L110</f>
        <v>11.22</v>
      </c>
      <c r="M82">
        <f>Strains!M110</f>
        <v>0</v>
      </c>
      <c r="N82" t="str">
        <f>Strains!N110</f>
        <v>OFF</v>
      </c>
      <c r="O82">
        <f>Strains!O110</f>
        <v>32</v>
      </c>
      <c r="P82">
        <f>Strains!P110</f>
        <v>275000</v>
      </c>
      <c r="Q82">
        <f>Strains!Q110</f>
        <v>1327</v>
      </c>
      <c r="R82">
        <f>Strains!R110</f>
        <v>427</v>
      </c>
      <c r="S82">
        <f>Strains!S110</f>
        <v>140</v>
      </c>
      <c r="T82">
        <f>Strains!T110</f>
        <v>10.269821664794119</v>
      </c>
      <c r="U82">
        <f>Strains!U110</f>
        <v>0.57888796580747304</v>
      </c>
      <c r="V82">
        <f>Strains!V110</f>
        <v>-90.049910180775711</v>
      </c>
      <c r="W82">
        <f>Strains!W110</f>
        <v>3.4216038569970283E-2</v>
      </c>
      <c r="X82">
        <f>Strains!X110</f>
        <v>1.2832752336396931</v>
      </c>
      <c r="Y82">
        <f>Strains!Y110</f>
        <v>9.6715781327622485E-2</v>
      </c>
      <c r="Z82">
        <f>Strains!Z110</f>
        <v>7.9542851077942318</v>
      </c>
      <c r="AA82">
        <f>Strains!AA110</f>
        <v>0.47112199731621801</v>
      </c>
      <c r="AB82">
        <f>Strains!AB110</f>
        <v>1.1355626324426391</v>
      </c>
      <c r="AC82">
        <f>Strains!AC110</f>
        <v>0.19001434184729465</v>
      </c>
      <c r="AD82">
        <f>Strains!AD110</f>
        <v>1.3201105429595459</v>
      </c>
      <c r="AG82" s="1" t="s">
        <v>536</v>
      </c>
      <c r="AH82" s="1">
        <v>1.95</v>
      </c>
      <c r="AI82" s="1">
        <f t="shared" si="31"/>
        <v>0</v>
      </c>
      <c r="AJ82" s="10">
        <f t="shared" si="32"/>
        <v>-90.049910180775711</v>
      </c>
      <c r="AK82" s="10">
        <f t="shared" si="33"/>
        <v>3.4216038569970283E-2</v>
      </c>
      <c r="AL82" s="10">
        <f t="shared" si="34"/>
        <v>1.2832752336396931</v>
      </c>
      <c r="AM82" s="10">
        <f t="shared" si="35"/>
        <v>9.6715781327622485E-2</v>
      </c>
      <c r="AN82">
        <f t="shared" si="25"/>
        <v>1.1723349994946519</v>
      </c>
      <c r="AO82">
        <f t="shared" si="26"/>
        <v>3.488925256487363E-4</v>
      </c>
      <c r="AP82" s="11">
        <f t="shared" si="36"/>
        <v>1850.8569388162919</v>
      </c>
      <c r="AQ82" s="11">
        <f t="shared" si="37"/>
        <v>304.37225118858942</v>
      </c>
      <c r="AR82" s="10">
        <f t="shared" si="38"/>
        <v>-90.263000000000005</v>
      </c>
      <c r="AS82">
        <f t="shared" si="30"/>
        <v>1.1701691837413353</v>
      </c>
      <c r="AU82">
        <f t="shared" si="18"/>
        <v>10.269821664794119</v>
      </c>
    </row>
    <row r="83" spans="1:47">
      <c r="A83">
        <f>Strains!A111</f>
        <v>110</v>
      </c>
      <c r="B83">
        <f>Strains!B111</f>
        <v>72</v>
      </c>
      <c r="C83">
        <f>Strains!C111</f>
        <v>980031</v>
      </c>
      <c r="D83">
        <f>Strains!D111</f>
        <v>41635.003552662034</v>
      </c>
      <c r="E83">
        <f>Strains!E111</f>
        <v>71.88</v>
      </c>
      <c r="F83">
        <f>Strains!F111</f>
        <v>35.94</v>
      </c>
      <c r="G83">
        <f>Strains!G111</f>
        <v>-41.5</v>
      </c>
      <c r="H83">
        <f>Strains!H111</f>
        <v>-90</v>
      </c>
      <c r="I83">
        <f>Strains!I111</f>
        <v>17</v>
      </c>
      <c r="J83">
        <f>Strains!J111</f>
        <v>125.05200000000001</v>
      </c>
      <c r="K83">
        <f>Strains!K111</f>
        <v>-19.815999999999999</v>
      </c>
      <c r="L83">
        <f>Strains!L111</f>
        <v>11.22</v>
      </c>
      <c r="M83">
        <f>Strains!M111</f>
        <v>0</v>
      </c>
      <c r="N83" t="str">
        <f>Strains!N111</f>
        <v>OFF</v>
      </c>
      <c r="O83">
        <f>Strains!O111</f>
        <v>32</v>
      </c>
      <c r="P83">
        <f>Strains!P111</f>
        <v>275000</v>
      </c>
      <c r="Q83">
        <f>Strains!Q111</f>
        <v>1338</v>
      </c>
      <c r="R83">
        <f>Strains!R111</f>
        <v>439</v>
      </c>
      <c r="S83">
        <f>Strains!S111</f>
        <v>150</v>
      </c>
      <c r="T83">
        <f>Strains!T111</f>
        <v>10.626786156357511</v>
      </c>
      <c r="U83">
        <f>Strains!U111</f>
        <v>0.51646285104484801</v>
      </c>
      <c r="V83">
        <f>Strains!V111</f>
        <v>-90.082498145550559</v>
      </c>
      <c r="W83">
        <f>Strains!W111</f>
        <v>2.9135830476476228E-2</v>
      </c>
      <c r="X83">
        <f>Strains!X111</f>
        <v>1.2719566048236703</v>
      </c>
      <c r="Y83">
        <f>Strains!Y111</f>
        <v>8.194731369548891E-2</v>
      </c>
      <c r="Z83">
        <f>Strains!Z111</f>
        <v>8.2396090624121587</v>
      </c>
      <c r="AA83">
        <f>Strains!AA111</f>
        <v>0.43674560752790881</v>
      </c>
      <c r="AB83">
        <f>Strains!AB111</f>
        <v>0.99386599111679086</v>
      </c>
      <c r="AC83">
        <f>Strains!AC111</f>
        <v>0.16804213435436965</v>
      </c>
      <c r="AD83">
        <f>Strains!AD111</f>
        <v>1.1727089997248008</v>
      </c>
      <c r="AG83" s="1" t="s">
        <v>536</v>
      </c>
      <c r="AH83" s="1">
        <v>2.25</v>
      </c>
      <c r="AI83" s="1">
        <f t="shared" si="31"/>
        <v>0</v>
      </c>
      <c r="AJ83" s="10">
        <f t="shared" si="32"/>
        <v>-90.082498145550559</v>
      </c>
      <c r="AK83" s="10">
        <f t="shared" si="33"/>
        <v>2.9135830476476228E-2</v>
      </c>
      <c r="AL83" s="10">
        <f t="shared" si="34"/>
        <v>1.2719566048236703</v>
      </c>
      <c r="AM83" s="10">
        <f t="shared" si="35"/>
        <v>8.194731369548891E-2</v>
      </c>
      <c r="AN83">
        <f t="shared" si="25"/>
        <v>1.1720029981266813</v>
      </c>
      <c r="AO83">
        <f t="shared" si="26"/>
        <v>2.9681813684034886E-4</v>
      </c>
      <c r="AP83" s="11">
        <f t="shared" si="36"/>
        <v>1567.1361123037273</v>
      </c>
      <c r="AQ83" s="11">
        <f t="shared" si="37"/>
        <v>258.92032666876253</v>
      </c>
      <c r="AR83" s="10">
        <f t="shared" si="38"/>
        <v>-90.263000000000005</v>
      </c>
      <c r="AS83">
        <f t="shared" si="30"/>
        <v>1.1701691837413353</v>
      </c>
      <c r="AU83">
        <f t="shared" si="18"/>
        <v>10.626786156357511</v>
      </c>
    </row>
    <row r="84" spans="1:47">
      <c r="A84" t="str">
        <f>A68</f>
        <v>60 &amp; 98</v>
      </c>
      <c r="B84">
        <f t="shared" ref="B84:AD84" si="39">B68</f>
        <v>60</v>
      </c>
      <c r="C84">
        <f t="shared" si="39"/>
        <v>980031</v>
      </c>
      <c r="D84">
        <f t="shared" si="39"/>
        <v>41634.521147569445</v>
      </c>
      <c r="E84">
        <f t="shared" si="39"/>
        <v>71.88</v>
      </c>
      <c r="F84">
        <f t="shared" si="39"/>
        <v>35.94</v>
      </c>
      <c r="G84">
        <f t="shared" si="39"/>
        <v>-41.5</v>
      </c>
      <c r="H84">
        <f t="shared" si="39"/>
        <v>-90.25</v>
      </c>
      <c r="I84">
        <f t="shared" si="39"/>
        <v>17</v>
      </c>
      <c r="J84">
        <f t="shared" si="39"/>
        <v>125.05200000000001</v>
      </c>
      <c r="K84">
        <f t="shared" si="39"/>
        <v>-19.565999999999999</v>
      </c>
      <c r="L84">
        <f t="shared" si="39"/>
        <v>11.22</v>
      </c>
      <c r="M84">
        <f t="shared" si="39"/>
        <v>0</v>
      </c>
      <c r="N84" t="str">
        <f t="shared" si="39"/>
        <v>OFF</v>
      </c>
      <c r="O84">
        <f t="shared" si="39"/>
        <v>32</v>
      </c>
      <c r="P84">
        <f t="shared" si="39"/>
        <v>247500</v>
      </c>
      <c r="Q84">
        <f t="shared" si="39"/>
        <v>1227.5</v>
      </c>
      <c r="R84">
        <f t="shared" si="39"/>
        <v>416.5</v>
      </c>
      <c r="S84">
        <f t="shared" si="39"/>
        <v>134.5</v>
      </c>
      <c r="T84">
        <f t="shared" si="39"/>
        <v>10.321563010891285</v>
      </c>
      <c r="U84">
        <f t="shared" si="39"/>
        <v>0.45311556790074309</v>
      </c>
      <c r="V84">
        <f t="shared" si="39"/>
        <v>-90.120242816427236</v>
      </c>
      <c r="W84">
        <f t="shared" si="39"/>
        <v>2.4557842101184221E-2</v>
      </c>
      <c r="X84">
        <f t="shared" si="39"/>
        <v>1.2025829888639064</v>
      </c>
      <c r="Y84">
        <f t="shared" si="39"/>
        <v>7.0700103879435108E-2</v>
      </c>
      <c r="Z84">
        <f t="shared" si="39"/>
        <v>8.1531034152665924</v>
      </c>
      <c r="AA84">
        <f t="shared" si="39"/>
        <v>0.37517525536815699</v>
      </c>
      <c r="AB84">
        <f t="shared" si="39"/>
        <v>0.85686556352497623</v>
      </c>
      <c r="AC84">
        <f t="shared" si="39"/>
        <v>0.15049005537732288</v>
      </c>
      <c r="AD84">
        <f t="shared" si="39"/>
        <v>1.3603687831940099</v>
      </c>
      <c r="AG84" s="1" t="s">
        <v>536</v>
      </c>
      <c r="AH84" s="1">
        <v>2.5</v>
      </c>
      <c r="AI84" s="1">
        <f t="shared" ref="AI84" si="40">J84-$AF$1</f>
        <v>0</v>
      </c>
      <c r="AJ84" s="10">
        <f t="shared" ref="AJ84" si="41">V84</f>
        <v>-90.120242816427236</v>
      </c>
      <c r="AK84" s="10">
        <f t="shared" ref="AK84" si="42">W84</f>
        <v>2.4557842101184221E-2</v>
      </c>
      <c r="AL84" s="10">
        <f t="shared" ref="AL84" si="43">X84</f>
        <v>1.2025829888639064</v>
      </c>
      <c r="AM84" s="10">
        <f t="shared" ref="AM84" si="44">Y84</f>
        <v>7.0700103879435108E-2</v>
      </c>
      <c r="AN84">
        <f t="shared" si="25"/>
        <v>1.1716188143470929</v>
      </c>
      <c r="AO84">
        <f t="shared" si="26"/>
        <v>2.4991868287971286E-4</v>
      </c>
      <c r="AP84" s="11">
        <f t="shared" ref="AP84" si="45">(AN84-AS84)/AS84*1000000</f>
        <v>1238.8213823259298</v>
      </c>
      <c r="AQ84" s="11">
        <f t="shared" ref="AQ84" si="46">(SIN(RADIANS(AR84/2))/SIN(RADIANS((AJ84+AK84)/2))-1)*1000000-AP84</f>
        <v>217.7748407155766</v>
      </c>
      <c r="AR84" s="10">
        <f t="shared" ref="AR84" si="47">VLOOKUP(AG84,$AH$1:$AI$4,2,FALSE)</f>
        <v>-90.263000000000005</v>
      </c>
      <c r="AS84">
        <f t="shared" si="30"/>
        <v>1.1701691837413353</v>
      </c>
      <c r="AU84">
        <f t="shared" si="18"/>
        <v>10.321563010891285</v>
      </c>
    </row>
    <row r="85" spans="1:47">
      <c r="AG85" s="1"/>
      <c r="AH85" s="1"/>
      <c r="AI85" s="1"/>
      <c r="AJ85" s="10"/>
      <c r="AK85" s="10"/>
      <c r="AL85" s="10"/>
      <c r="AM85" s="10"/>
      <c r="AP85" s="11"/>
      <c r="AQ85" s="11"/>
      <c r="AR85" s="10"/>
    </row>
    <row r="86" spans="1:47">
      <c r="AG86" s="1"/>
      <c r="AH86" s="1"/>
      <c r="AI86" s="1"/>
      <c r="AJ86" s="10"/>
      <c r="AK86" s="10"/>
      <c r="AL86" s="10"/>
      <c r="AM86" s="10"/>
      <c r="AP86" s="11"/>
      <c r="AQ86" s="11"/>
      <c r="AR86" s="10"/>
    </row>
    <row r="87" spans="1:47">
      <c r="A87">
        <f>Strains!A113</f>
        <v>112</v>
      </c>
      <c r="B87">
        <f>Strains!B113</f>
        <v>74</v>
      </c>
      <c r="C87">
        <f>Strains!C113</f>
        <v>980031</v>
      </c>
      <c r="D87">
        <f>Strains!D113</f>
        <v>41635.034701504628</v>
      </c>
      <c r="E87">
        <f>Strains!E113</f>
        <v>71.88</v>
      </c>
      <c r="F87">
        <f>Strains!F113</f>
        <v>35.94</v>
      </c>
      <c r="G87">
        <f>Strains!G113</f>
        <v>-41.5</v>
      </c>
      <c r="H87">
        <f>Strains!H113</f>
        <v>-90.5</v>
      </c>
      <c r="I87">
        <f>Strains!I113</f>
        <v>12</v>
      </c>
      <c r="J87">
        <f>Strains!J113</f>
        <v>101.05200000000001</v>
      </c>
      <c r="K87">
        <f>Strains!K113</f>
        <v>-20.701000000000001</v>
      </c>
      <c r="L87">
        <f>Strains!L113</f>
        <v>11.22</v>
      </c>
      <c r="M87">
        <f>Strains!M113</f>
        <v>0</v>
      </c>
      <c r="N87" t="str">
        <f>Strains!N113</f>
        <v>OFF</v>
      </c>
      <c r="O87">
        <f>Strains!O113</f>
        <v>32</v>
      </c>
      <c r="P87">
        <f>Strains!P113</f>
        <v>275000</v>
      </c>
      <c r="Q87">
        <f>Strains!Q113</f>
        <v>1330</v>
      </c>
      <c r="R87">
        <f>Strains!R113</f>
        <v>707</v>
      </c>
      <c r="S87">
        <f>Strains!S113</f>
        <v>150</v>
      </c>
      <c r="T87">
        <f>Strains!T113</f>
        <v>17.926650568563872</v>
      </c>
      <c r="U87">
        <f>Strains!U113</f>
        <v>0.6397395674173102</v>
      </c>
      <c r="V87">
        <f>Strains!V113</f>
        <v>-90.370427832702205</v>
      </c>
      <c r="W87">
        <f>Strains!W113</f>
        <v>1.4599962518769417E-2</v>
      </c>
      <c r="X87">
        <f>Strains!X113</f>
        <v>0.9576205846761533</v>
      </c>
      <c r="Y87">
        <f>Strains!Y113</f>
        <v>3.6246668931859773E-2</v>
      </c>
      <c r="Z87">
        <f>Strains!Z113</f>
        <v>6.3437691551988333</v>
      </c>
      <c r="AA87">
        <f>Strains!AA113</f>
        <v>0.2805295160948667</v>
      </c>
      <c r="AB87">
        <f>Strains!AB113</f>
        <v>0.74163699618478962</v>
      </c>
      <c r="AC87">
        <f>Strains!AC113</f>
        <v>0.14035114567442605</v>
      </c>
      <c r="AD87">
        <f>Strains!AD113</f>
        <v>1.4089655193139703</v>
      </c>
      <c r="AG87" s="1" t="s">
        <v>536</v>
      </c>
      <c r="AH87" s="1">
        <v>0.25</v>
      </c>
      <c r="AI87" s="1">
        <f t="shared" si="31"/>
        <v>-24</v>
      </c>
      <c r="AJ87" s="10">
        <f t="shared" si="32"/>
        <v>-90.370427832702205</v>
      </c>
      <c r="AK87" s="10">
        <f t="shared" si="33"/>
        <v>1.4599962518769417E-2</v>
      </c>
      <c r="AL87" s="10">
        <f t="shared" si="34"/>
        <v>0.9576205846761533</v>
      </c>
      <c r="AM87" s="10">
        <f t="shared" si="35"/>
        <v>3.6246668931859773E-2</v>
      </c>
      <c r="AN87">
        <f t="shared" ref="AN87:AN118" si="48">ABS(lambda/2/SIN(RADIANS(AJ87-phi0)/2))</f>
        <v>1.1690818641465732</v>
      </c>
      <c r="AO87">
        <f t="shared" ref="AO87:AO118" si="49">ABS(lambda/2/SIN(RADIANS(AJ87+AK87-phi0)/2))-AN87</f>
        <v>1.4759300820554877E-4</v>
      </c>
      <c r="AP87" s="11">
        <f t="shared" si="36"/>
        <v>-929.1986234722101</v>
      </c>
      <c r="AQ87" s="11">
        <f t="shared" si="37"/>
        <v>123.80992638752434</v>
      </c>
      <c r="AR87" s="10">
        <f t="shared" si="38"/>
        <v>-90.263000000000005</v>
      </c>
      <c r="AS87">
        <f t="shared" ref="AS87:AS118" si="50">ABS(lambda/2/SIN(RADIANS(AR87-phi0)/2))</f>
        <v>1.1701691837413353</v>
      </c>
      <c r="AU87">
        <f t="shared" si="18"/>
        <v>17.926650568563872</v>
      </c>
    </row>
    <row r="88" spans="1:47">
      <c r="A88">
        <f>Strains!A114</f>
        <v>113</v>
      </c>
      <c r="B88">
        <f>Strains!B114</f>
        <v>75</v>
      </c>
      <c r="C88">
        <f>Strains!C114</f>
        <v>980031</v>
      </c>
      <c r="D88">
        <f>Strains!D114</f>
        <v>41635.050243518519</v>
      </c>
      <c r="E88">
        <f>Strains!E114</f>
        <v>71.88</v>
      </c>
      <c r="F88">
        <f>Strains!F114</f>
        <v>35.94</v>
      </c>
      <c r="G88">
        <f>Strains!G114</f>
        <v>-41.5</v>
      </c>
      <c r="H88">
        <f>Strains!H114</f>
        <v>-90.5</v>
      </c>
      <c r="I88">
        <f>Strains!I114</f>
        <v>12</v>
      </c>
      <c r="J88">
        <f>Strains!J114</f>
        <v>109.05200000000001</v>
      </c>
      <c r="K88">
        <f>Strains!K114</f>
        <v>-20.574000000000002</v>
      </c>
      <c r="L88">
        <f>Strains!L114</f>
        <v>11.22</v>
      </c>
      <c r="M88">
        <f>Strains!M114</f>
        <v>0</v>
      </c>
      <c r="N88" t="str">
        <f>Strains!N114</f>
        <v>OFF</v>
      </c>
      <c r="O88">
        <f>Strains!O114</f>
        <v>32</v>
      </c>
      <c r="P88">
        <f>Strains!P114</f>
        <v>275000</v>
      </c>
      <c r="Q88">
        <f>Strains!Q114</f>
        <v>1335</v>
      </c>
      <c r="R88">
        <f>Strains!R114</f>
        <v>720</v>
      </c>
      <c r="S88">
        <f>Strains!S114</f>
        <v>161</v>
      </c>
      <c r="T88">
        <f>Strains!T114</f>
        <v>16.755040917448479</v>
      </c>
      <c r="U88">
        <f>Strains!U114</f>
        <v>0.72646611280578621</v>
      </c>
      <c r="V88">
        <f>Strains!V114</f>
        <v>-90.328790702002266</v>
      </c>
      <c r="W88">
        <f>Strains!W114</f>
        <v>1.6621813863696957E-2</v>
      </c>
      <c r="X88">
        <f>Strains!X114</f>
        <v>0.90190211908247742</v>
      </c>
      <c r="Y88">
        <f>Strains!Y114</f>
        <v>4.1104969236680132E-2</v>
      </c>
      <c r="Z88">
        <f>Strains!Z114</f>
        <v>6.529112631603545</v>
      </c>
      <c r="AA88">
        <f>Strains!AA114</f>
        <v>0.3077270969733622</v>
      </c>
      <c r="AB88">
        <f>Strains!AB114</f>
        <v>0.53224645169020557</v>
      </c>
      <c r="AC88">
        <f>Strains!AC114</f>
        <v>0.15490968271668037</v>
      </c>
      <c r="AD88">
        <f>Strains!AD114</f>
        <v>1.6427488959693997</v>
      </c>
      <c r="AG88" s="1" t="s">
        <v>536</v>
      </c>
      <c r="AH88" s="1">
        <v>0.25</v>
      </c>
      <c r="AI88" s="1">
        <f t="shared" si="31"/>
        <v>-16</v>
      </c>
      <c r="AJ88" s="10">
        <f t="shared" si="32"/>
        <v>-90.328790702002266</v>
      </c>
      <c r="AK88" s="10">
        <f t="shared" si="33"/>
        <v>1.6621813863696957E-2</v>
      </c>
      <c r="AL88" s="10">
        <f t="shared" si="34"/>
        <v>0.90190211908247742</v>
      </c>
      <c r="AM88" s="10">
        <f t="shared" si="35"/>
        <v>4.1104969236680132E-2</v>
      </c>
      <c r="AN88">
        <f t="shared" si="48"/>
        <v>1.1695029281387141</v>
      </c>
      <c r="AO88">
        <f t="shared" si="49"/>
        <v>1.6821934885991041E-4</v>
      </c>
      <c r="AP88" s="11">
        <f t="shared" si="36"/>
        <v>-569.36690170812028</v>
      </c>
      <c r="AQ88" s="11">
        <f t="shared" si="37"/>
        <v>142.52680685606572</v>
      </c>
      <c r="AR88" s="10">
        <f t="shared" si="38"/>
        <v>-90.263000000000005</v>
      </c>
      <c r="AS88">
        <f t="shared" si="50"/>
        <v>1.1701691837413353</v>
      </c>
      <c r="AU88">
        <f t="shared" si="18"/>
        <v>16.755040917448479</v>
      </c>
    </row>
    <row r="89" spans="1:47">
      <c r="A89">
        <f>Strains!A115</f>
        <v>114</v>
      </c>
      <c r="B89">
        <f>Strains!B115</f>
        <v>76</v>
      </c>
      <c r="C89">
        <f>Strains!C115</f>
        <v>980031</v>
      </c>
      <c r="D89">
        <f>Strains!D115</f>
        <v>41635.06580300926</v>
      </c>
      <c r="E89">
        <f>Strains!E115</f>
        <v>71.88</v>
      </c>
      <c r="F89">
        <f>Strains!F115</f>
        <v>35.94</v>
      </c>
      <c r="G89">
        <f>Strains!G115</f>
        <v>-41.5</v>
      </c>
      <c r="H89">
        <f>Strains!H115</f>
        <v>-90.5</v>
      </c>
      <c r="I89">
        <f>Strains!I115</f>
        <v>12</v>
      </c>
      <c r="J89">
        <f>Strains!J115</f>
        <v>110.05200000000001</v>
      </c>
      <c r="K89">
        <f>Strains!K115</f>
        <v>-20.547999999999998</v>
      </c>
      <c r="L89">
        <f>Strains!L115</f>
        <v>11.22</v>
      </c>
      <c r="M89">
        <f>Strains!M115</f>
        <v>0</v>
      </c>
      <c r="N89" t="str">
        <f>Strains!N115</f>
        <v>OFF</v>
      </c>
      <c r="O89">
        <f>Strains!O115</f>
        <v>32</v>
      </c>
      <c r="P89">
        <f>Strains!P115</f>
        <v>275000</v>
      </c>
      <c r="Q89">
        <f>Strains!Q115</f>
        <v>1339</v>
      </c>
      <c r="R89">
        <f>Strains!R115</f>
        <v>728</v>
      </c>
      <c r="S89">
        <f>Strains!S115</f>
        <v>163</v>
      </c>
      <c r="T89">
        <f>Strains!T115</f>
        <v>16.128959259484763</v>
      </c>
      <c r="U89">
        <f>Strains!U115</f>
        <v>0.55936374160751512</v>
      </c>
      <c r="V89">
        <f>Strains!V115</f>
        <v>-90.34540738245893</v>
      </c>
      <c r="W89">
        <f>Strains!W115</f>
        <v>1.2067939464699372E-2</v>
      </c>
      <c r="X89">
        <f>Strains!X115</f>
        <v>0.81654693036380577</v>
      </c>
      <c r="Y89">
        <f>Strains!Y115</f>
        <v>2.89194728755524E-2</v>
      </c>
      <c r="Z89">
        <f>Strains!Z115</f>
        <v>5.8764974952032825</v>
      </c>
      <c r="AA89">
        <f>Strains!AA115</f>
        <v>0.21967258070276571</v>
      </c>
      <c r="AB89">
        <f>Strains!AB115</f>
        <v>0.57799702168335265</v>
      </c>
      <c r="AC89">
        <f>Strains!AC115</f>
        <v>0.110673207730665</v>
      </c>
      <c r="AD89">
        <f>Strains!AD115</f>
        <v>1.3133226728649958</v>
      </c>
      <c r="AG89" s="1" t="s">
        <v>536</v>
      </c>
      <c r="AH89" s="1">
        <v>0.25</v>
      </c>
      <c r="AI89" s="1">
        <f t="shared" si="31"/>
        <v>-15</v>
      </c>
      <c r="AJ89" s="10">
        <f t="shared" si="32"/>
        <v>-90.34540738245893</v>
      </c>
      <c r="AK89" s="10">
        <f t="shared" si="33"/>
        <v>1.2067939464699372E-2</v>
      </c>
      <c r="AL89" s="10">
        <f t="shared" si="34"/>
        <v>0.81654693036380577</v>
      </c>
      <c r="AM89" s="10">
        <f t="shared" si="35"/>
        <v>2.89194728755524E-2</v>
      </c>
      <c r="AN89">
        <f t="shared" si="48"/>
        <v>1.1693348336866289</v>
      </c>
      <c r="AO89">
        <f t="shared" si="49"/>
        <v>1.2207210911352462E-4</v>
      </c>
      <c r="AP89" s="11">
        <f t="shared" si="36"/>
        <v>-713.01660161541781</v>
      </c>
      <c r="AQ89" s="11">
        <f t="shared" si="37"/>
        <v>102.56163132286679</v>
      </c>
      <c r="AR89" s="10">
        <f t="shared" si="38"/>
        <v>-90.263000000000005</v>
      </c>
      <c r="AS89">
        <f t="shared" si="50"/>
        <v>1.1701691837413353</v>
      </c>
      <c r="AU89">
        <f t="shared" si="18"/>
        <v>16.128959259484763</v>
      </c>
    </row>
    <row r="90" spans="1:47">
      <c r="A90">
        <f>Strains!A116</f>
        <v>115</v>
      </c>
      <c r="B90">
        <f>Strains!B116</f>
        <v>77</v>
      </c>
      <c r="C90">
        <f>Strains!C116</f>
        <v>980031</v>
      </c>
      <c r="D90">
        <f>Strains!D116</f>
        <v>41635.081396064816</v>
      </c>
      <c r="E90">
        <f>Strains!E116</f>
        <v>71.88</v>
      </c>
      <c r="F90">
        <f>Strains!F116</f>
        <v>35.94</v>
      </c>
      <c r="G90">
        <f>Strains!G116</f>
        <v>-41.5</v>
      </c>
      <c r="H90">
        <f>Strains!H116</f>
        <v>-90.5</v>
      </c>
      <c r="I90">
        <f>Strains!I116</f>
        <v>12</v>
      </c>
      <c r="J90">
        <f>Strains!J116</f>
        <v>111.05200000000001</v>
      </c>
      <c r="K90">
        <f>Strains!K116</f>
        <v>-20.576000000000001</v>
      </c>
      <c r="L90">
        <f>Strains!L116</f>
        <v>11.22</v>
      </c>
      <c r="M90">
        <f>Strains!M116</f>
        <v>0</v>
      </c>
      <c r="N90" t="str">
        <f>Strains!N116</f>
        <v>OFF</v>
      </c>
      <c r="O90">
        <f>Strains!O116</f>
        <v>32</v>
      </c>
      <c r="P90">
        <f>Strains!P116</f>
        <v>275000</v>
      </c>
      <c r="Q90">
        <f>Strains!Q116</f>
        <v>1335</v>
      </c>
      <c r="R90">
        <f>Strains!R116</f>
        <v>755</v>
      </c>
      <c r="S90">
        <f>Strains!S116</f>
        <v>150</v>
      </c>
      <c r="T90">
        <f>Strains!T116</f>
        <v>16.794871335047585</v>
      </c>
      <c r="U90">
        <f>Strains!U116</f>
        <v>0.65951656864711139</v>
      </c>
      <c r="V90">
        <f>Strains!V116</f>
        <v>-90.359710806592389</v>
      </c>
      <c r="W90">
        <f>Strains!W116</f>
        <v>1.4624329801548307E-2</v>
      </c>
      <c r="X90">
        <f>Strains!X116</f>
        <v>0.87492311193316807</v>
      </c>
      <c r="Y90">
        <f>Strains!Y116</f>
        <v>3.5719770530180828E-2</v>
      </c>
      <c r="Z90">
        <f>Strains!Z116</f>
        <v>6.2767506345176063</v>
      </c>
      <c r="AA90">
        <f>Strains!AA116</f>
        <v>0.27424974400603541</v>
      </c>
      <c r="AB90">
        <f>Strains!AB116</f>
        <v>0.48694516152275791</v>
      </c>
      <c r="AC90">
        <f>Strains!AC116</f>
        <v>0.13530302445023756</v>
      </c>
      <c r="AD90">
        <f>Strains!AD116</f>
        <v>1.5119586650239774</v>
      </c>
      <c r="AG90" s="1" t="s">
        <v>536</v>
      </c>
      <c r="AH90" s="1">
        <v>0.25</v>
      </c>
      <c r="AI90" s="1">
        <f t="shared" si="31"/>
        <v>-14</v>
      </c>
      <c r="AJ90" s="10">
        <f t="shared" si="32"/>
        <v>-90.359710806592389</v>
      </c>
      <c r="AK90" s="10">
        <f t="shared" si="33"/>
        <v>1.4624329801548307E-2</v>
      </c>
      <c r="AL90" s="10">
        <f t="shared" si="34"/>
        <v>0.87492311193316807</v>
      </c>
      <c r="AM90" s="10">
        <f t="shared" si="35"/>
        <v>3.5719770530180828E-2</v>
      </c>
      <c r="AN90">
        <f t="shared" si="48"/>
        <v>1.1691901985319901</v>
      </c>
      <c r="AO90">
        <f t="shared" si="49"/>
        <v>1.4788074813876229E-4</v>
      </c>
      <c r="AP90" s="11">
        <f t="shared" si="36"/>
        <v>-836.61851888379908</v>
      </c>
      <c r="AQ90" s="11">
        <f t="shared" si="37"/>
        <v>124.3238607642935</v>
      </c>
      <c r="AR90" s="10">
        <f t="shared" si="38"/>
        <v>-90.263000000000005</v>
      </c>
      <c r="AS90">
        <f t="shared" si="50"/>
        <v>1.1701691837413353</v>
      </c>
      <c r="AU90">
        <f t="shared" si="18"/>
        <v>16.794871335047585</v>
      </c>
    </row>
    <row r="91" spans="1:47">
      <c r="A91">
        <f>Strains!A117</f>
        <v>116</v>
      </c>
      <c r="B91">
        <f>Strains!B117</f>
        <v>78</v>
      </c>
      <c r="C91">
        <f>Strains!C117</f>
        <v>980031</v>
      </c>
      <c r="D91">
        <f>Strains!D117</f>
        <v>41635.096980092596</v>
      </c>
      <c r="E91">
        <f>Strains!E117</f>
        <v>71.88</v>
      </c>
      <c r="F91">
        <f>Strains!F117</f>
        <v>35.94</v>
      </c>
      <c r="G91">
        <f>Strains!G117</f>
        <v>-41.5</v>
      </c>
      <c r="H91">
        <f>Strains!H117</f>
        <v>-90.5</v>
      </c>
      <c r="I91">
        <f>Strains!I117</f>
        <v>12</v>
      </c>
      <c r="J91">
        <f>Strains!J117</f>
        <v>112.05200000000001</v>
      </c>
      <c r="K91">
        <f>Strains!K117</f>
        <v>-20.521999999999998</v>
      </c>
      <c r="L91">
        <f>Strains!L117</f>
        <v>11.22</v>
      </c>
      <c r="M91">
        <f>Strains!M117</f>
        <v>0</v>
      </c>
      <c r="N91" t="str">
        <f>Strains!N117</f>
        <v>OFF</v>
      </c>
      <c r="O91">
        <f>Strains!O117</f>
        <v>32</v>
      </c>
      <c r="P91">
        <f>Strains!P117</f>
        <v>275000</v>
      </c>
      <c r="Q91">
        <f>Strains!Q117</f>
        <v>1382</v>
      </c>
      <c r="R91">
        <f>Strains!R117</f>
        <v>753</v>
      </c>
      <c r="S91">
        <f>Strains!S117</f>
        <v>149</v>
      </c>
      <c r="T91">
        <f>Strains!T117</f>
        <v>18.030048457722728</v>
      </c>
      <c r="U91">
        <f>Strains!U117</f>
        <v>0.59761295184610252</v>
      </c>
      <c r="V91">
        <f>Strains!V117</f>
        <v>-90.389069054481624</v>
      </c>
      <c r="W91">
        <f>Strains!W117</f>
        <v>1.2712383356955615E-2</v>
      </c>
      <c r="X91">
        <f>Strains!X117</f>
        <v>0.90017361581632105</v>
      </c>
      <c r="Y91">
        <f>Strains!Y117</f>
        <v>3.0910924024287256E-2</v>
      </c>
      <c r="Z91">
        <f>Strains!Z117</f>
        <v>6.29356368542265</v>
      </c>
      <c r="AA91">
        <f>Strains!AA117</f>
        <v>0.25236226512233645</v>
      </c>
      <c r="AB91">
        <f>Strains!AB117</f>
        <v>0.53204794042728443</v>
      </c>
      <c r="AC91">
        <f>Strains!AC117</f>
        <v>0.12306333859688334</v>
      </c>
      <c r="AD91">
        <f>Strains!AD117</f>
        <v>1.3383478093656658</v>
      </c>
      <c r="AG91" s="1" t="s">
        <v>536</v>
      </c>
      <c r="AH91" s="1">
        <v>0.25</v>
      </c>
      <c r="AI91" s="1">
        <f t="shared" si="31"/>
        <v>-13</v>
      </c>
      <c r="AJ91" s="10">
        <f t="shared" si="32"/>
        <v>-90.389069054481624</v>
      </c>
      <c r="AK91" s="10">
        <f t="shared" si="33"/>
        <v>1.2712383356955615E-2</v>
      </c>
      <c r="AL91" s="10">
        <f t="shared" si="34"/>
        <v>0.90017361581632105</v>
      </c>
      <c r="AM91" s="10">
        <f t="shared" si="35"/>
        <v>3.0910924024287256E-2</v>
      </c>
      <c r="AN91">
        <f t="shared" si="48"/>
        <v>1.1688934992254543</v>
      </c>
      <c r="AO91">
        <f t="shared" si="49"/>
        <v>1.2844554142166231E-4</v>
      </c>
      <c r="AP91" s="11">
        <f t="shared" si="36"/>
        <v>-1090.1710057021915</v>
      </c>
      <c r="AQ91" s="11">
        <f t="shared" si="37"/>
        <v>106.93494250235881</v>
      </c>
      <c r="AR91" s="10">
        <f t="shared" si="38"/>
        <v>-90.263000000000005</v>
      </c>
      <c r="AS91">
        <f t="shared" si="50"/>
        <v>1.1701691837413353</v>
      </c>
      <c r="AU91">
        <f t="shared" si="18"/>
        <v>18.030048457722728</v>
      </c>
    </row>
    <row r="92" spans="1:47">
      <c r="A92">
        <f>Strains!A118</f>
        <v>117</v>
      </c>
      <c r="B92">
        <f>Strains!B118</f>
        <v>79</v>
      </c>
      <c r="C92">
        <f>Strains!C118</f>
        <v>980031</v>
      </c>
      <c r="D92">
        <f>Strains!D118</f>
        <v>41635.11307777778</v>
      </c>
      <c r="E92">
        <f>Strains!E118</f>
        <v>71.88</v>
      </c>
      <c r="F92">
        <f>Strains!F118</f>
        <v>35.94</v>
      </c>
      <c r="G92">
        <f>Strains!G118</f>
        <v>-41.5</v>
      </c>
      <c r="H92">
        <f>Strains!H118</f>
        <v>-90.5</v>
      </c>
      <c r="I92">
        <f>Strains!I118</f>
        <v>12</v>
      </c>
      <c r="J92">
        <f>Strains!J118</f>
        <v>113.05200000000001</v>
      </c>
      <c r="K92">
        <f>Strains!K118</f>
        <v>-20.527000000000001</v>
      </c>
      <c r="L92">
        <f>Strains!L118</f>
        <v>11.22</v>
      </c>
      <c r="M92">
        <f>Strains!M118</f>
        <v>0</v>
      </c>
      <c r="N92" t="str">
        <f>Strains!N118</f>
        <v>OFF</v>
      </c>
      <c r="O92">
        <f>Strains!O118</f>
        <v>32</v>
      </c>
      <c r="P92">
        <f>Strains!P118</f>
        <v>275000</v>
      </c>
      <c r="Q92">
        <f>Strains!Q118</f>
        <v>1428</v>
      </c>
      <c r="R92">
        <f>Strains!R118</f>
        <v>724</v>
      </c>
      <c r="S92">
        <f>Strains!S118</f>
        <v>159</v>
      </c>
      <c r="T92">
        <f>Strains!T118</f>
        <v>16.960252083203269</v>
      </c>
      <c r="U92">
        <f>Strains!U118</f>
        <v>0.65597200793366983</v>
      </c>
      <c r="V92">
        <f>Strains!V118</f>
        <v>-90.448845084596343</v>
      </c>
      <c r="W92">
        <f>Strains!W118</f>
        <v>1.4370077552228588E-2</v>
      </c>
      <c r="X92">
        <f>Strains!X118</f>
        <v>0.8769900061892606</v>
      </c>
      <c r="Y92">
        <f>Strains!Y118</f>
        <v>3.5096193979462308E-2</v>
      </c>
      <c r="Z92">
        <f>Strains!Z118</f>
        <v>6.2088536961108405</v>
      </c>
      <c r="AA92">
        <f>Strains!AA118</f>
        <v>0.28127964444118725</v>
      </c>
      <c r="AB92">
        <f>Strains!AB118</f>
        <v>0.52761992099284494</v>
      </c>
      <c r="AC92">
        <f>Strains!AC118</f>
        <v>0.13283100833003217</v>
      </c>
      <c r="AD92">
        <f>Strains!AD118</f>
        <v>1.4989074542970424</v>
      </c>
      <c r="AG92" s="1" t="s">
        <v>536</v>
      </c>
      <c r="AH92" s="1">
        <v>0.25</v>
      </c>
      <c r="AI92" s="1">
        <f t="shared" si="31"/>
        <v>-12</v>
      </c>
      <c r="AJ92" s="10">
        <f t="shared" si="32"/>
        <v>-90.448845084596343</v>
      </c>
      <c r="AK92" s="10">
        <f t="shared" si="33"/>
        <v>1.4370077552228588E-2</v>
      </c>
      <c r="AL92" s="10">
        <f t="shared" si="34"/>
        <v>0.8769900061892606</v>
      </c>
      <c r="AM92" s="10">
        <f t="shared" si="35"/>
        <v>3.5096193979462308E-2</v>
      </c>
      <c r="AN92">
        <f t="shared" si="48"/>
        <v>1.1682900948978949</v>
      </c>
      <c r="AO92">
        <f t="shared" si="49"/>
        <v>1.4497167782145937E-4</v>
      </c>
      <c r="AP92" s="11">
        <f t="shared" si="36"/>
        <v>-1605.826635625808</v>
      </c>
      <c r="AQ92" s="11">
        <f t="shared" si="37"/>
        <v>119.61028872475981</v>
      </c>
      <c r="AR92" s="10">
        <f t="shared" si="38"/>
        <v>-90.263000000000005</v>
      </c>
      <c r="AS92">
        <f t="shared" si="50"/>
        <v>1.1701691837413353</v>
      </c>
      <c r="AU92">
        <f t="shared" si="18"/>
        <v>16.960252083203269</v>
      </c>
    </row>
    <row r="93" spans="1:47">
      <c r="A93">
        <f>Strains!A119</f>
        <v>118</v>
      </c>
      <c r="B93">
        <f>Strains!B119</f>
        <v>80</v>
      </c>
      <c r="C93">
        <f>Strains!C119</f>
        <v>980031</v>
      </c>
      <c r="D93">
        <f>Strains!D119</f>
        <v>41635.129716087962</v>
      </c>
      <c r="E93">
        <f>Strains!E119</f>
        <v>71.88</v>
      </c>
      <c r="F93">
        <f>Strains!F119</f>
        <v>35.94</v>
      </c>
      <c r="G93">
        <f>Strains!G119</f>
        <v>-41.5</v>
      </c>
      <c r="H93">
        <f>Strains!H119</f>
        <v>-90.5</v>
      </c>
      <c r="I93">
        <f>Strains!I119</f>
        <v>12</v>
      </c>
      <c r="J93">
        <f>Strains!J119</f>
        <v>114.05200000000001</v>
      </c>
      <c r="K93">
        <f>Strains!K119</f>
        <v>-20.491</v>
      </c>
      <c r="L93">
        <f>Strains!L119</f>
        <v>11.22</v>
      </c>
      <c r="M93">
        <f>Strains!M119</f>
        <v>0</v>
      </c>
      <c r="N93" t="str">
        <f>Strains!N119</f>
        <v>OFF</v>
      </c>
      <c r="O93">
        <f>Strains!O119</f>
        <v>32</v>
      </c>
      <c r="P93">
        <f>Strains!P119</f>
        <v>275000</v>
      </c>
      <c r="Q93">
        <f>Strains!Q119</f>
        <v>1419</v>
      </c>
      <c r="R93">
        <f>Strains!R119</f>
        <v>731</v>
      </c>
      <c r="S93">
        <f>Strains!S119</f>
        <v>147</v>
      </c>
      <c r="T93">
        <f>Strains!T119</f>
        <v>16.295412173561665</v>
      </c>
      <c r="U93">
        <f>Strains!U119</f>
        <v>0.7521823461734285</v>
      </c>
      <c r="V93">
        <f>Strains!V119</f>
        <v>-90.470906998209415</v>
      </c>
      <c r="W93">
        <f>Strains!W119</f>
        <v>1.6598710400978847E-2</v>
      </c>
      <c r="X93">
        <f>Strains!X119</f>
        <v>0.86131469896644408</v>
      </c>
      <c r="Y93">
        <f>Strains!Y119</f>
        <v>4.0552326888289622E-2</v>
      </c>
      <c r="Z93">
        <f>Strains!Z119</f>
        <v>6.1908946608578299</v>
      </c>
      <c r="AA93">
        <f>Strains!AA119</f>
        <v>0.31854209947404344</v>
      </c>
      <c r="AB93">
        <f>Strains!AB119</f>
        <v>0.48084806351547776</v>
      </c>
      <c r="AC93">
        <f>Strains!AC119</f>
        <v>0.14849117550414703</v>
      </c>
      <c r="AD93">
        <f>Strains!AD119</f>
        <v>1.735217601323805</v>
      </c>
      <c r="AG93" s="1" t="s">
        <v>536</v>
      </c>
      <c r="AH93" s="1">
        <v>0.25</v>
      </c>
      <c r="AI93" s="1">
        <f t="shared" si="31"/>
        <v>-11</v>
      </c>
      <c r="AJ93" s="10">
        <f t="shared" si="32"/>
        <v>-90.470906998209415</v>
      </c>
      <c r="AK93" s="10">
        <f t="shared" si="33"/>
        <v>1.6598710400978847E-2</v>
      </c>
      <c r="AL93" s="10">
        <f t="shared" si="34"/>
        <v>0.86131469896644408</v>
      </c>
      <c r="AM93" s="10">
        <f t="shared" si="35"/>
        <v>4.0552326888289622E-2</v>
      </c>
      <c r="AN93">
        <f t="shared" si="48"/>
        <v>1.1680676303274862</v>
      </c>
      <c r="AO93">
        <f t="shared" si="49"/>
        <v>1.6736362500013868E-4</v>
      </c>
      <c r="AP93" s="11">
        <f t="shared" si="36"/>
        <v>-1795.9398034478115</v>
      </c>
      <c r="AQ93" s="11">
        <f t="shared" si="37"/>
        <v>138.25262984077517</v>
      </c>
      <c r="AR93" s="10">
        <f t="shared" si="38"/>
        <v>-90.263000000000005</v>
      </c>
      <c r="AS93">
        <f t="shared" si="50"/>
        <v>1.1701691837413353</v>
      </c>
      <c r="AU93">
        <f t="shared" si="18"/>
        <v>16.295412173561665</v>
      </c>
    </row>
    <row r="94" spans="1:47">
      <c r="A94">
        <f>Strains!A120</f>
        <v>119</v>
      </c>
      <c r="B94">
        <f>Strains!B120</f>
        <v>81</v>
      </c>
      <c r="C94">
        <f>Strains!C120</f>
        <v>980031</v>
      </c>
      <c r="D94">
        <f>Strains!D120</f>
        <v>41635.146231250001</v>
      </c>
      <c r="E94">
        <f>Strains!E120</f>
        <v>71.88</v>
      </c>
      <c r="F94">
        <f>Strains!F120</f>
        <v>35.94</v>
      </c>
      <c r="G94">
        <f>Strains!G120</f>
        <v>-41.5</v>
      </c>
      <c r="H94">
        <f>Strains!H120</f>
        <v>-90.5</v>
      </c>
      <c r="I94">
        <f>Strains!I120</f>
        <v>12</v>
      </c>
      <c r="J94">
        <f>Strains!J120</f>
        <v>115.05200000000001</v>
      </c>
      <c r="K94">
        <f>Strains!K120</f>
        <v>-20.437999999999999</v>
      </c>
      <c r="L94">
        <f>Strains!L120</f>
        <v>11.22</v>
      </c>
      <c r="M94">
        <f>Strains!M120</f>
        <v>0</v>
      </c>
      <c r="N94" t="str">
        <f>Strains!N120</f>
        <v>OFF</v>
      </c>
      <c r="O94">
        <f>Strains!O120</f>
        <v>32</v>
      </c>
      <c r="P94">
        <f>Strains!P120</f>
        <v>275000</v>
      </c>
      <c r="Q94">
        <f>Strains!Q120</f>
        <v>1330</v>
      </c>
      <c r="R94">
        <f>Strains!R120</f>
        <v>645</v>
      </c>
      <c r="S94">
        <f>Strains!S120</f>
        <v>148</v>
      </c>
      <c r="T94">
        <f>Strains!T120</f>
        <v>16.607183968941978</v>
      </c>
      <c r="U94">
        <f>Strains!U120</f>
        <v>0.61363568557047399</v>
      </c>
      <c r="V94">
        <f>Strains!V120</f>
        <v>-90.459385963694146</v>
      </c>
      <c r="W94">
        <f>Strains!W120</f>
        <v>1.6052958050419411E-2</v>
      </c>
      <c r="X94">
        <f>Strains!X120</f>
        <v>1.0007728064090384</v>
      </c>
      <c r="Y94">
        <f>Strains!Y120</f>
        <v>4.0434301853266776E-2</v>
      </c>
      <c r="Z94">
        <f>Strains!Z120</f>
        <v>7.2310044759283443</v>
      </c>
      <c r="AA94">
        <f>Strains!AA120</f>
        <v>0.31022711004263154</v>
      </c>
      <c r="AB94">
        <f>Strains!AB120</f>
        <v>0.60040494532311273</v>
      </c>
      <c r="AC94">
        <f>Strains!AC120</f>
        <v>0.14292606262326615</v>
      </c>
      <c r="AD94">
        <f>Strains!AD120</f>
        <v>1.360279922274015</v>
      </c>
      <c r="AG94" s="1" t="s">
        <v>536</v>
      </c>
      <c r="AH94" s="1">
        <v>0.25</v>
      </c>
      <c r="AI94" s="1">
        <f t="shared" si="31"/>
        <v>-10</v>
      </c>
      <c r="AJ94" s="10">
        <f t="shared" si="32"/>
        <v>-90.459385963694146</v>
      </c>
      <c r="AK94" s="10">
        <f t="shared" si="33"/>
        <v>1.6052958050419411E-2</v>
      </c>
      <c r="AL94" s="10">
        <f t="shared" si="34"/>
        <v>1.0007728064090384</v>
      </c>
      <c r="AM94" s="10">
        <f t="shared" si="35"/>
        <v>4.0434301853266776E-2</v>
      </c>
      <c r="AN94">
        <f t="shared" si="48"/>
        <v>1.1681837884113813</v>
      </c>
      <c r="AO94">
        <f t="shared" si="49"/>
        <v>1.6190834384088859E-4</v>
      </c>
      <c r="AP94" s="11">
        <f t="shared" si="36"/>
        <v>-1696.6737438822172</v>
      </c>
      <c r="AQ94" s="11">
        <f t="shared" si="37"/>
        <v>133.86361411177495</v>
      </c>
      <c r="AR94" s="10">
        <f t="shared" si="38"/>
        <v>-90.263000000000005</v>
      </c>
      <c r="AS94">
        <f t="shared" si="50"/>
        <v>1.1701691837413353</v>
      </c>
      <c r="AU94">
        <f t="shared" si="18"/>
        <v>16.607183968941978</v>
      </c>
    </row>
    <row r="95" spans="1:47">
      <c r="A95">
        <f>Strains!A121</f>
        <v>120</v>
      </c>
      <c r="B95">
        <f>Strains!B121</f>
        <v>82</v>
      </c>
      <c r="C95">
        <f>Strains!C121</f>
        <v>980031</v>
      </c>
      <c r="D95">
        <f>Strains!D121</f>
        <v>41635.161731250002</v>
      </c>
      <c r="E95">
        <f>Strains!E121</f>
        <v>71.88</v>
      </c>
      <c r="F95">
        <f>Strains!F121</f>
        <v>35.94</v>
      </c>
      <c r="G95">
        <f>Strains!G121</f>
        <v>-41.5</v>
      </c>
      <c r="H95">
        <f>Strains!H121</f>
        <v>-90</v>
      </c>
      <c r="I95">
        <f>Strains!I121</f>
        <v>12</v>
      </c>
      <c r="J95">
        <f>Strains!J121</f>
        <v>116.05200000000001</v>
      </c>
      <c r="K95">
        <f>Strains!K121</f>
        <v>-20.516999999999999</v>
      </c>
      <c r="L95">
        <f>Strains!L121</f>
        <v>11.22</v>
      </c>
      <c r="M95">
        <f>Strains!M121</f>
        <v>0</v>
      </c>
      <c r="N95" t="str">
        <f>Strains!N121</f>
        <v>OFF</v>
      </c>
      <c r="O95">
        <f>Strains!O121</f>
        <v>32</v>
      </c>
      <c r="P95">
        <f>Strains!P121</f>
        <v>275000</v>
      </c>
      <c r="Q95">
        <f>Strains!Q121</f>
        <v>1327</v>
      </c>
      <c r="R95">
        <f>Strains!R121</f>
        <v>488</v>
      </c>
      <c r="S95">
        <f>Strains!S121</f>
        <v>129</v>
      </c>
      <c r="T95">
        <f>Strains!T121</f>
        <v>13.376397276192494</v>
      </c>
      <c r="U95">
        <f>Strains!U121</f>
        <v>0.65807328245203733</v>
      </c>
      <c r="V95">
        <f>Strains!V121</f>
        <v>-90.187959350715332</v>
      </c>
      <c r="W95">
        <f>Strains!W121</f>
        <v>2.8694255406806427E-2</v>
      </c>
      <c r="X95">
        <f>Strains!X121</f>
        <v>1.2595573161020934</v>
      </c>
      <c r="Y95">
        <f>Strains!Y121</f>
        <v>8.099433669931827E-2</v>
      </c>
      <c r="Z95">
        <f>Strains!Z121</f>
        <v>7.7894193205087046</v>
      </c>
      <c r="AA95">
        <f>Strains!AA121</f>
        <v>0.57613245307499328</v>
      </c>
      <c r="AB95">
        <f>Strains!AB121</f>
        <v>1.1228534140115478</v>
      </c>
      <c r="AC95">
        <f>Strains!AC121</f>
        <v>0.20779268481168461</v>
      </c>
      <c r="AD95">
        <f>Strains!AD121</f>
        <v>1.4350747076612127</v>
      </c>
      <c r="AG95" s="1" t="s">
        <v>536</v>
      </c>
      <c r="AH95" s="1">
        <v>0.25</v>
      </c>
      <c r="AI95" s="1">
        <f t="shared" si="31"/>
        <v>-9</v>
      </c>
      <c r="AJ95" s="10">
        <f t="shared" si="32"/>
        <v>-90.187959350715332</v>
      </c>
      <c r="AK95" s="10">
        <f t="shared" si="33"/>
        <v>2.8694255406806427E-2</v>
      </c>
      <c r="AL95" s="10">
        <f t="shared" si="34"/>
        <v>1.2595573161020934</v>
      </c>
      <c r="AM95" s="10">
        <f t="shared" si="35"/>
        <v>8.099433669931827E-2</v>
      </c>
      <c r="AN95">
        <f t="shared" si="48"/>
        <v>1.1709305113979984</v>
      </c>
      <c r="AO95">
        <f t="shared" si="49"/>
        <v>2.915133133634118E-4</v>
      </c>
      <c r="AP95" s="11">
        <f t="shared" si="36"/>
        <v>650.61331920311216</v>
      </c>
      <c r="AQ95" s="11">
        <f t="shared" si="37"/>
        <v>251.72177516976262</v>
      </c>
      <c r="AR95" s="10">
        <f t="shared" si="38"/>
        <v>-90.263000000000005</v>
      </c>
      <c r="AS95">
        <f t="shared" si="50"/>
        <v>1.1701691837413353</v>
      </c>
      <c r="AU95">
        <f t="shared" si="18"/>
        <v>13.376397276192494</v>
      </c>
    </row>
    <row r="96" spans="1:47">
      <c r="A96">
        <f>Strains!A122</f>
        <v>121</v>
      </c>
      <c r="B96">
        <f>Strains!B122</f>
        <v>83</v>
      </c>
      <c r="C96">
        <f>Strains!C122</f>
        <v>980031</v>
      </c>
      <c r="D96">
        <f>Strains!D122</f>
        <v>41635.177226736108</v>
      </c>
      <c r="E96">
        <f>Strains!E122</f>
        <v>71.88</v>
      </c>
      <c r="F96">
        <f>Strains!F122</f>
        <v>35.94</v>
      </c>
      <c r="G96">
        <f>Strains!G122</f>
        <v>-41.5</v>
      </c>
      <c r="H96">
        <f>Strains!H122</f>
        <v>-90</v>
      </c>
      <c r="I96">
        <f>Strains!I122</f>
        <v>12</v>
      </c>
      <c r="J96">
        <f>Strains!J122</f>
        <v>117.05200000000001</v>
      </c>
      <c r="K96">
        <f>Strains!K122</f>
        <v>-20.834</v>
      </c>
      <c r="L96">
        <f>Strains!L122</f>
        <v>11.22</v>
      </c>
      <c r="M96">
        <f>Strains!M122</f>
        <v>0</v>
      </c>
      <c r="N96" t="str">
        <f>Strains!N122</f>
        <v>OFF</v>
      </c>
      <c r="O96">
        <f>Strains!O122</f>
        <v>32</v>
      </c>
      <c r="P96">
        <f>Strains!P122</f>
        <v>275000</v>
      </c>
      <c r="Q96">
        <f>Strains!Q122</f>
        <v>1316</v>
      </c>
      <c r="R96">
        <f>Strains!R122</f>
        <v>465</v>
      </c>
      <c r="S96">
        <f>Strains!S122</f>
        <v>139</v>
      </c>
      <c r="T96">
        <f>Strains!T122</f>
        <v>10.452134361631673</v>
      </c>
      <c r="U96">
        <f>Strains!U122</f>
        <v>0.54925600347891546</v>
      </c>
      <c r="V96">
        <f>Strains!V122</f>
        <v>-90.081966768722836</v>
      </c>
      <c r="W96">
        <f>Strains!W122</f>
        <v>2.8567307624971273E-2</v>
      </c>
      <c r="X96">
        <f>Strains!X122</f>
        <v>1.1836249037813236</v>
      </c>
      <c r="Y96">
        <f>Strains!Y122</f>
        <v>7.8729939169382673E-2</v>
      </c>
      <c r="Z96">
        <f>Strains!Z122</f>
        <v>7.8062277129336763</v>
      </c>
      <c r="AA96">
        <f>Strains!AA122</f>
        <v>0.40948835744366102</v>
      </c>
      <c r="AB96">
        <f>Strains!AB122</f>
        <v>0.91604490204341926</v>
      </c>
      <c r="AC96">
        <f>Strains!AC122</f>
        <v>0.16575529484803256</v>
      </c>
      <c r="AD96">
        <f>Strains!AD122</f>
        <v>1.2950740294921559</v>
      </c>
      <c r="AG96" s="1" t="s">
        <v>536</v>
      </c>
      <c r="AH96" s="1">
        <v>0.25</v>
      </c>
      <c r="AI96" s="1">
        <f t="shared" si="31"/>
        <v>-8</v>
      </c>
      <c r="AJ96" s="10">
        <f t="shared" si="32"/>
        <v>-90.081966768722836</v>
      </c>
      <c r="AK96" s="10">
        <f t="shared" si="33"/>
        <v>2.8567307624971273E-2</v>
      </c>
      <c r="AL96" s="10">
        <f t="shared" si="34"/>
        <v>1.1836249037813236</v>
      </c>
      <c r="AM96" s="10">
        <f t="shared" si="35"/>
        <v>7.8729939169382673E-2</v>
      </c>
      <c r="AN96">
        <f t="shared" si="48"/>
        <v>1.1720084094470267</v>
      </c>
      <c r="AO96">
        <f t="shared" si="49"/>
        <v>2.9102825140725486E-4</v>
      </c>
      <c r="AP96" s="11">
        <f t="shared" si="36"/>
        <v>1571.7605037340934</v>
      </c>
      <c r="AQ96" s="11">
        <f t="shared" si="37"/>
        <v>253.971485568155</v>
      </c>
      <c r="AR96" s="10">
        <f t="shared" si="38"/>
        <v>-90.263000000000005</v>
      </c>
      <c r="AS96">
        <f t="shared" si="50"/>
        <v>1.1701691837413353</v>
      </c>
      <c r="AU96">
        <f t="shared" si="18"/>
        <v>10.452134361631673</v>
      </c>
    </row>
    <row r="97" spans="1:47">
      <c r="A97">
        <f>Strains!A123</f>
        <v>122</v>
      </c>
      <c r="B97">
        <f>Strains!B123</f>
        <v>84</v>
      </c>
      <c r="C97">
        <f>Strains!C123</f>
        <v>980031</v>
      </c>
      <c r="D97">
        <f>Strains!D123</f>
        <v>41635.192545833335</v>
      </c>
      <c r="E97">
        <f>Strains!E123</f>
        <v>71.88</v>
      </c>
      <c r="F97">
        <f>Strains!F123</f>
        <v>35.94</v>
      </c>
      <c r="G97">
        <f>Strains!G123</f>
        <v>-41.5</v>
      </c>
      <c r="H97">
        <f>Strains!H123</f>
        <v>-90</v>
      </c>
      <c r="I97">
        <f>Strains!I123</f>
        <v>12</v>
      </c>
      <c r="J97">
        <f>Strains!J123</f>
        <v>118.05200000000001</v>
      </c>
      <c r="K97">
        <f>Strains!K123</f>
        <v>-21.077000000000002</v>
      </c>
      <c r="L97">
        <f>Strains!L123</f>
        <v>11.22</v>
      </c>
      <c r="M97">
        <f>Strains!M123</f>
        <v>0</v>
      </c>
      <c r="N97" t="str">
        <f>Strains!N123</f>
        <v>OFF</v>
      </c>
      <c r="O97">
        <f>Strains!O123</f>
        <v>32</v>
      </c>
      <c r="P97">
        <f>Strains!P123</f>
        <v>275000</v>
      </c>
      <c r="Q97">
        <f>Strains!Q123</f>
        <v>1319</v>
      </c>
      <c r="R97">
        <f>Strains!R123</f>
        <v>425</v>
      </c>
      <c r="S97">
        <f>Strains!S123</f>
        <v>144</v>
      </c>
      <c r="T97">
        <f>Strains!T123</f>
        <v>12.292443579069111</v>
      </c>
      <c r="U97">
        <f>Strains!U123</f>
        <v>0.54406111274461944</v>
      </c>
      <c r="V97">
        <f>Strains!V123</f>
        <v>-89.950635114178468</v>
      </c>
      <c r="W97">
        <f>Strains!W123</f>
        <v>3.1027421452503073E-2</v>
      </c>
      <c r="X97">
        <f>Strains!X123</f>
        <v>1.4877389731410293</v>
      </c>
      <c r="Y97">
        <f>Strains!Y123</f>
        <v>9.5988379170491384E-2</v>
      </c>
      <c r="Z97">
        <f>Strains!Z123</f>
        <v>8.9745454822693809</v>
      </c>
      <c r="AA97">
        <f>Strains!AA123</f>
        <v>0.494600097665293</v>
      </c>
      <c r="AB97">
        <f>Strains!AB123</f>
        <v>0.8627631100719324</v>
      </c>
      <c r="AC97">
        <f>Strains!AC123</f>
        <v>0.1965285202704645</v>
      </c>
      <c r="AD97">
        <f>Strains!AD123</f>
        <v>1.0584032016791312</v>
      </c>
      <c r="AG97" s="1" t="s">
        <v>536</v>
      </c>
      <c r="AH97" s="1">
        <v>0.25</v>
      </c>
      <c r="AI97" s="1">
        <f t="shared" si="31"/>
        <v>-7</v>
      </c>
      <c r="AJ97" s="10">
        <f t="shared" si="32"/>
        <v>-89.950635114178468</v>
      </c>
      <c r="AK97" s="10">
        <f t="shared" si="33"/>
        <v>3.1027421452503073E-2</v>
      </c>
      <c r="AL97" s="10">
        <f t="shared" si="34"/>
        <v>1.4877389731410293</v>
      </c>
      <c r="AM97" s="10">
        <f t="shared" si="35"/>
        <v>9.5988379170491384E-2</v>
      </c>
      <c r="AN97">
        <f t="shared" si="48"/>
        <v>1.1733481447661493</v>
      </c>
      <c r="AO97">
        <f t="shared" si="49"/>
        <v>3.1718838146854722E-4</v>
      </c>
      <c r="AP97" s="11">
        <f t="shared" si="36"/>
        <v>2716.6678707519113</v>
      </c>
      <c r="AQ97" s="11">
        <f t="shared" si="37"/>
        <v>279.70844215225861</v>
      </c>
      <c r="AR97" s="10">
        <f t="shared" si="38"/>
        <v>-90.263000000000005</v>
      </c>
      <c r="AS97">
        <f t="shared" si="50"/>
        <v>1.1701691837413353</v>
      </c>
      <c r="AU97">
        <f t="shared" si="18"/>
        <v>12.292443579069111</v>
      </c>
    </row>
    <row r="98" spans="1:47">
      <c r="A98">
        <f>Strains!A124</f>
        <v>123</v>
      </c>
      <c r="B98">
        <f>Strains!B124</f>
        <v>85</v>
      </c>
      <c r="C98">
        <f>Strains!C124</f>
        <v>980031</v>
      </c>
      <c r="D98">
        <f>Strains!D124</f>
        <v>41635.207916435182</v>
      </c>
      <c r="E98">
        <f>Strains!E124</f>
        <v>71.88</v>
      </c>
      <c r="F98">
        <f>Strains!F124</f>
        <v>35.94</v>
      </c>
      <c r="G98">
        <f>Strains!G124</f>
        <v>-41.5</v>
      </c>
      <c r="H98">
        <f>Strains!H124</f>
        <v>-90</v>
      </c>
      <c r="I98">
        <f>Strains!I124</f>
        <v>12</v>
      </c>
      <c r="J98">
        <f>Strains!J124</f>
        <v>119.05200000000001</v>
      </c>
      <c r="K98">
        <f>Strains!K124</f>
        <v>-21.277999999999999</v>
      </c>
      <c r="L98">
        <f>Strains!L124</f>
        <v>11.22</v>
      </c>
      <c r="M98">
        <f>Strains!M124</f>
        <v>0</v>
      </c>
      <c r="N98" t="str">
        <f>Strains!N124</f>
        <v>OFF</v>
      </c>
      <c r="O98">
        <f>Strains!O124</f>
        <v>32</v>
      </c>
      <c r="P98">
        <f>Strains!P124</f>
        <v>275000</v>
      </c>
      <c r="Q98">
        <f>Strains!Q124</f>
        <v>1315</v>
      </c>
      <c r="R98">
        <f>Strains!R124</f>
        <v>385</v>
      </c>
      <c r="S98">
        <f>Strains!S124</f>
        <v>157</v>
      </c>
      <c r="T98">
        <f>Strains!T124</f>
        <v>9.6139151986702505</v>
      </c>
      <c r="U98">
        <f>Strains!U124</f>
        <v>0.37833261564398191</v>
      </c>
      <c r="V98">
        <f>Strains!V124</f>
        <v>-90.003904258575389</v>
      </c>
      <c r="W98">
        <f>Strains!W124</f>
        <v>2.6170127362845526E-2</v>
      </c>
      <c r="X98">
        <f>Strains!X124</f>
        <v>1.3964883011196594</v>
      </c>
      <c r="Y98">
        <f>Strains!Y124</f>
        <v>7.7790051021401393E-2</v>
      </c>
      <c r="Z98">
        <f>Strains!Z124</f>
        <v>9.0322715337639004</v>
      </c>
      <c r="AA98">
        <f>Strains!AA124</f>
        <v>0.34750434086975179</v>
      </c>
      <c r="AB98">
        <f>Strains!AB124</f>
        <v>0.91875473626859683</v>
      </c>
      <c r="AC98">
        <f>Strains!AC124</f>
        <v>0.13450128469587305</v>
      </c>
      <c r="AD98">
        <f>Strains!AD124</f>
        <v>0.81102545243738333</v>
      </c>
      <c r="AG98" s="1" t="s">
        <v>536</v>
      </c>
      <c r="AH98" s="1">
        <v>0.25</v>
      </c>
      <c r="AI98" s="1">
        <f t="shared" si="31"/>
        <v>-6</v>
      </c>
      <c r="AJ98" s="10">
        <f t="shared" si="32"/>
        <v>-90.003904258575389</v>
      </c>
      <c r="AK98" s="10">
        <f t="shared" si="33"/>
        <v>2.6170127362845526E-2</v>
      </c>
      <c r="AL98" s="10">
        <f t="shared" si="34"/>
        <v>1.3964883011196594</v>
      </c>
      <c r="AM98" s="10">
        <f t="shared" si="35"/>
        <v>7.7790051021401393E-2</v>
      </c>
      <c r="AN98">
        <f t="shared" si="48"/>
        <v>1.1728041828992688</v>
      </c>
      <c r="AO98">
        <f t="shared" si="49"/>
        <v>2.6714350279499754E-4</v>
      </c>
      <c r="AP98" s="11">
        <f t="shared" si="36"/>
        <v>2251.8104172840617</v>
      </c>
      <c r="AQ98" s="11">
        <f t="shared" si="37"/>
        <v>235.47035329707342</v>
      </c>
      <c r="AR98" s="10">
        <f t="shared" si="38"/>
        <v>-90.263000000000005</v>
      </c>
      <c r="AS98">
        <f t="shared" si="50"/>
        <v>1.1701691837413353</v>
      </c>
      <c r="AU98">
        <f t="shared" si="18"/>
        <v>9.6139151986702505</v>
      </c>
    </row>
    <row r="99" spans="1:47">
      <c r="A99">
        <f>Strains!A125</f>
        <v>124</v>
      </c>
      <c r="B99">
        <f>Strains!B125</f>
        <v>86</v>
      </c>
      <c r="C99">
        <f>Strains!C125</f>
        <v>980031</v>
      </c>
      <c r="D99">
        <f>Strains!D125</f>
        <v>41635.223232986114</v>
      </c>
      <c r="E99">
        <f>Strains!E125</f>
        <v>71.88</v>
      </c>
      <c r="F99">
        <f>Strains!F125</f>
        <v>35.94</v>
      </c>
      <c r="G99">
        <f>Strains!G125</f>
        <v>-41.5</v>
      </c>
      <c r="H99">
        <f>Strains!H125</f>
        <v>-90</v>
      </c>
      <c r="I99">
        <f>Strains!I125</f>
        <v>12</v>
      </c>
      <c r="J99">
        <f>Strains!J125</f>
        <v>120.05200000000001</v>
      </c>
      <c r="K99">
        <f>Strains!K125</f>
        <v>-21.369</v>
      </c>
      <c r="L99">
        <f>Strains!L125</f>
        <v>11.22</v>
      </c>
      <c r="M99">
        <f>Strains!M125</f>
        <v>0</v>
      </c>
      <c r="N99" t="str">
        <f>Strains!N125</f>
        <v>OFF</v>
      </c>
      <c r="O99">
        <f>Strains!O125</f>
        <v>32</v>
      </c>
      <c r="P99">
        <f>Strains!P125</f>
        <v>275000</v>
      </c>
      <c r="Q99">
        <f>Strains!Q125</f>
        <v>1315</v>
      </c>
      <c r="R99">
        <f>Strains!R125</f>
        <v>456</v>
      </c>
      <c r="S99">
        <f>Strains!S125</f>
        <v>151</v>
      </c>
      <c r="T99">
        <f>Strains!T125</f>
        <v>10.851057668705129</v>
      </c>
      <c r="U99">
        <f>Strains!U125</f>
        <v>0.45890126715563573</v>
      </c>
      <c r="V99">
        <f>Strains!V125</f>
        <v>-89.994423604919021</v>
      </c>
      <c r="W99">
        <f>Strains!W125</f>
        <v>2.5050158983756687E-2</v>
      </c>
      <c r="X99">
        <f>Strains!X125</f>
        <v>1.2634331808755115</v>
      </c>
      <c r="Y99">
        <f>Strains!Y125</f>
        <v>7.0393754249289398E-2</v>
      </c>
      <c r="Z99">
        <f>Strains!Z125</f>
        <v>8.352114101322055</v>
      </c>
      <c r="AA99">
        <f>Strains!AA125</f>
        <v>0.3475300820815545</v>
      </c>
      <c r="AB99">
        <f>Strains!AB125</f>
        <v>1.1631685521002431</v>
      </c>
      <c r="AC99">
        <f>Strains!AC125</f>
        <v>0.14839942242039614</v>
      </c>
      <c r="AD99">
        <f>Strains!AD125</f>
        <v>1.0228394097781972</v>
      </c>
      <c r="AG99" s="1" t="s">
        <v>536</v>
      </c>
      <c r="AH99" s="1">
        <v>0.25</v>
      </c>
      <c r="AI99" s="1">
        <f t="shared" si="31"/>
        <v>-5</v>
      </c>
      <c r="AJ99" s="10">
        <f t="shared" si="32"/>
        <v>-89.994423604919021</v>
      </c>
      <c r="AK99" s="10">
        <f t="shared" si="33"/>
        <v>2.5050158983756687E-2</v>
      </c>
      <c r="AL99" s="10">
        <f t="shared" si="34"/>
        <v>1.2634331808755115</v>
      </c>
      <c r="AM99" s="10">
        <f t="shared" si="35"/>
        <v>7.0393754249289398E-2</v>
      </c>
      <c r="AN99">
        <f t="shared" si="48"/>
        <v>1.17290093986987</v>
      </c>
      <c r="AO99">
        <f t="shared" si="49"/>
        <v>2.5577058845782652E-4</v>
      </c>
      <c r="AP99" s="11">
        <f t="shared" si="36"/>
        <v>2334.4967261918296</v>
      </c>
      <c r="AQ99" s="11">
        <f t="shared" si="37"/>
        <v>225.96270029758489</v>
      </c>
      <c r="AR99" s="10">
        <f t="shared" si="38"/>
        <v>-90.263000000000005</v>
      </c>
      <c r="AS99">
        <f t="shared" si="50"/>
        <v>1.1701691837413353</v>
      </c>
      <c r="AU99">
        <f t="shared" si="18"/>
        <v>10.851057668705129</v>
      </c>
    </row>
    <row r="100" spans="1:47">
      <c r="A100">
        <f>Strains!A126</f>
        <v>125</v>
      </c>
      <c r="B100">
        <f>Strains!B126</f>
        <v>87</v>
      </c>
      <c r="C100">
        <f>Strains!C126</f>
        <v>980031</v>
      </c>
      <c r="D100">
        <f>Strains!D126</f>
        <v>41635.238541782404</v>
      </c>
      <c r="E100">
        <f>Strains!E126</f>
        <v>71.88</v>
      </c>
      <c r="F100">
        <f>Strains!F126</f>
        <v>35.94</v>
      </c>
      <c r="G100">
        <f>Strains!G126</f>
        <v>-41.5</v>
      </c>
      <c r="H100">
        <f>Strains!H126</f>
        <v>-90</v>
      </c>
      <c r="I100">
        <f>Strains!I126</f>
        <v>12</v>
      </c>
      <c r="J100">
        <f>Strains!J126</f>
        <v>121.05200000000001</v>
      </c>
      <c r="K100">
        <f>Strains!K126</f>
        <v>-21.564</v>
      </c>
      <c r="L100">
        <f>Strains!L126</f>
        <v>11.22</v>
      </c>
      <c r="M100">
        <f>Strains!M126</f>
        <v>0</v>
      </c>
      <c r="N100" t="str">
        <f>Strains!N126</f>
        <v>OFF</v>
      </c>
      <c r="O100">
        <f>Strains!O126</f>
        <v>32</v>
      </c>
      <c r="P100">
        <f>Strains!P126</f>
        <v>275000</v>
      </c>
      <c r="Q100">
        <f>Strains!Q126</f>
        <v>1309</v>
      </c>
      <c r="R100">
        <f>Strains!R126</f>
        <v>480</v>
      </c>
      <c r="S100">
        <f>Strains!S126</f>
        <v>164</v>
      </c>
      <c r="T100">
        <f>Strains!T126</f>
        <v>13.037780295821852</v>
      </c>
      <c r="U100">
        <f>Strains!U126</f>
        <v>0.5521799863981155</v>
      </c>
      <c r="V100">
        <f>Strains!V126</f>
        <v>-89.974309015612022</v>
      </c>
      <c r="W100">
        <f>Strains!W126</f>
        <v>2.6476862687511718E-2</v>
      </c>
      <c r="X100">
        <f>Strains!X126</f>
        <v>1.3194422482353845</v>
      </c>
      <c r="Y100">
        <f>Strains!Y126</f>
        <v>7.5824070716184064E-2</v>
      </c>
      <c r="Z100">
        <f>Strains!Z126</f>
        <v>9.1191755406411925</v>
      </c>
      <c r="AA100">
        <f>Strains!AA126</f>
        <v>0.43840614378609294</v>
      </c>
      <c r="AB100">
        <f>Strains!AB126</f>
        <v>0.79754114025849299</v>
      </c>
      <c r="AC100">
        <f>Strains!AC126</f>
        <v>0.18207231508778132</v>
      </c>
      <c r="AD100">
        <f>Strains!AD126</f>
        <v>1.1651154195644875</v>
      </c>
      <c r="AG100" s="1" t="s">
        <v>536</v>
      </c>
      <c r="AH100" s="1">
        <v>0.25</v>
      </c>
      <c r="AI100" s="1">
        <f t="shared" si="31"/>
        <v>-4</v>
      </c>
      <c r="AJ100" s="10">
        <f t="shared" si="32"/>
        <v>-89.974309015612022</v>
      </c>
      <c r="AK100" s="10">
        <f t="shared" si="33"/>
        <v>2.6476862687511718E-2</v>
      </c>
      <c r="AL100" s="10">
        <f t="shared" si="34"/>
        <v>1.3194422482353845</v>
      </c>
      <c r="AM100" s="10">
        <f t="shared" si="35"/>
        <v>7.5824070716184064E-2</v>
      </c>
      <c r="AN100">
        <f t="shared" si="48"/>
        <v>1.1731063033656302</v>
      </c>
      <c r="AO100">
        <f t="shared" si="49"/>
        <v>2.7048504751059355E-4</v>
      </c>
      <c r="AP100" s="11">
        <f t="shared" si="36"/>
        <v>2509.9957041289927</v>
      </c>
      <c r="AQ100" s="11">
        <f t="shared" si="37"/>
        <v>239.08225000271432</v>
      </c>
      <c r="AR100" s="10">
        <f t="shared" si="38"/>
        <v>-90.263000000000005</v>
      </c>
      <c r="AS100">
        <f t="shared" si="50"/>
        <v>1.1701691837413353</v>
      </c>
      <c r="AU100">
        <f t="shared" si="18"/>
        <v>13.037780295821852</v>
      </c>
    </row>
    <row r="101" spans="1:47">
      <c r="A101">
        <f>Strains!A127</f>
        <v>126</v>
      </c>
      <c r="B101">
        <f>Strains!B127</f>
        <v>88</v>
      </c>
      <c r="C101">
        <f>Strains!C127</f>
        <v>980031</v>
      </c>
      <c r="D101">
        <f>Strains!D127</f>
        <v>41635.253788541668</v>
      </c>
      <c r="E101">
        <f>Strains!E127</f>
        <v>71.88</v>
      </c>
      <c r="F101">
        <f>Strains!F127</f>
        <v>35.94</v>
      </c>
      <c r="G101">
        <f>Strains!G127</f>
        <v>-41.5</v>
      </c>
      <c r="H101">
        <f>Strains!H127</f>
        <v>-90</v>
      </c>
      <c r="I101">
        <f>Strains!I127</f>
        <v>12</v>
      </c>
      <c r="J101">
        <f>Strains!J127</f>
        <v>122.05200000000001</v>
      </c>
      <c r="K101">
        <f>Strains!K127</f>
        <v>-21.800999999999998</v>
      </c>
      <c r="L101">
        <f>Strains!L127</f>
        <v>11.22</v>
      </c>
      <c r="M101">
        <f>Strains!M127</f>
        <v>0</v>
      </c>
      <c r="N101" t="str">
        <f>Strains!N127</f>
        <v>OFF</v>
      </c>
      <c r="O101">
        <f>Strains!O127</f>
        <v>32</v>
      </c>
      <c r="P101">
        <f>Strains!P127</f>
        <v>275000</v>
      </c>
      <c r="Q101">
        <f>Strains!Q127</f>
        <v>1314</v>
      </c>
      <c r="R101">
        <f>Strains!R127</f>
        <v>381</v>
      </c>
      <c r="S101">
        <f>Strains!S127</f>
        <v>144</v>
      </c>
      <c r="T101">
        <f>Strains!T127</f>
        <v>10.103873481458431</v>
      </c>
      <c r="U101">
        <f>Strains!U127</f>
        <v>0.42735463903429333</v>
      </c>
      <c r="V101">
        <f>Strains!V127</f>
        <v>-90.056343661133525</v>
      </c>
      <c r="W101">
        <f>Strains!W127</f>
        <v>2.9645469322503532E-2</v>
      </c>
      <c r="X101">
        <f>Strains!X127</f>
        <v>1.4756548084959087</v>
      </c>
      <c r="Y101">
        <f>Strains!Y127</f>
        <v>9.1441478427300354E-2</v>
      </c>
      <c r="Z101">
        <f>Strains!Z127</f>
        <v>8.4904257909761842</v>
      </c>
      <c r="AA101">
        <f>Strains!AA127</f>
        <v>0.43973058620557481</v>
      </c>
      <c r="AB101">
        <f>Strains!AB127</f>
        <v>1.4596042409808512</v>
      </c>
      <c r="AC101">
        <f>Strains!AC127</f>
        <v>0.15621622205103403</v>
      </c>
      <c r="AD101">
        <f>Strains!AD127</f>
        <v>0.85666199379514041</v>
      </c>
      <c r="AG101" s="1" t="s">
        <v>536</v>
      </c>
      <c r="AH101" s="1">
        <v>0.25</v>
      </c>
      <c r="AI101" s="1">
        <f t="shared" si="31"/>
        <v>-3</v>
      </c>
      <c r="AJ101" s="10">
        <f t="shared" si="32"/>
        <v>-90.056343661133525</v>
      </c>
      <c r="AK101" s="10">
        <f t="shared" si="33"/>
        <v>2.9645469322503532E-2</v>
      </c>
      <c r="AL101" s="10">
        <f t="shared" si="34"/>
        <v>1.4756548084959087</v>
      </c>
      <c r="AM101" s="10">
        <f t="shared" si="35"/>
        <v>9.1441478427300354E-2</v>
      </c>
      <c r="AN101">
        <f t="shared" si="48"/>
        <v>1.1722694337359449</v>
      </c>
      <c r="AO101">
        <f t="shared" si="49"/>
        <v>3.0221864219570627E-4</v>
      </c>
      <c r="AP101" s="11">
        <f t="shared" si="36"/>
        <v>1794.8259309774551</v>
      </c>
      <c r="AQ101" s="11">
        <f t="shared" si="37"/>
        <v>264.20805935956764</v>
      </c>
      <c r="AR101" s="10">
        <f t="shared" si="38"/>
        <v>-90.263000000000005</v>
      </c>
      <c r="AS101">
        <f t="shared" si="50"/>
        <v>1.1701691837413353</v>
      </c>
      <c r="AU101">
        <f t="shared" si="18"/>
        <v>10.103873481458431</v>
      </c>
    </row>
    <row r="102" spans="1:47">
      <c r="A102">
        <f>Strains!A128</f>
        <v>127</v>
      </c>
      <c r="B102">
        <f>Strains!B128</f>
        <v>89</v>
      </c>
      <c r="C102">
        <f>Strains!C128</f>
        <v>980031</v>
      </c>
      <c r="D102">
        <f>Strains!D128</f>
        <v>41635.269127777778</v>
      </c>
      <c r="E102">
        <f>Strains!E128</f>
        <v>71.88</v>
      </c>
      <c r="F102">
        <f>Strains!F128</f>
        <v>35.94</v>
      </c>
      <c r="G102">
        <f>Strains!G128</f>
        <v>-41.5</v>
      </c>
      <c r="H102">
        <f>Strains!H128</f>
        <v>-90</v>
      </c>
      <c r="I102">
        <f>Strains!I128</f>
        <v>12</v>
      </c>
      <c r="J102">
        <f>Strains!J128</f>
        <v>123.05200000000001</v>
      </c>
      <c r="K102">
        <f>Strains!K128</f>
        <v>-21.835999999999999</v>
      </c>
      <c r="L102">
        <f>Strains!L128</f>
        <v>11.22</v>
      </c>
      <c r="M102">
        <f>Strains!M128</f>
        <v>0</v>
      </c>
      <c r="N102" t="str">
        <f>Strains!N128</f>
        <v>OFF</v>
      </c>
      <c r="O102">
        <f>Strains!O128</f>
        <v>32</v>
      </c>
      <c r="P102">
        <f>Strains!P128</f>
        <v>275000</v>
      </c>
      <c r="Q102">
        <f>Strains!Q128</f>
        <v>1319</v>
      </c>
      <c r="R102">
        <f>Strains!R128</f>
        <v>412</v>
      </c>
      <c r="S102">
        <f>Strains!S128</f>
        <v>149</v>
      </c>
      <c r="T102">
        <f>Strains!T128</f>
        <v>9.6766124877079882</v>
      </c>
      <c r="U102">
        <f>Strains!U128</f>
        <v>0.4156987990745668</v>
      </c>
      <c r="V102">
        <f>Strains!V128</f>
        <v>-90.004812694890703</v>
      </c>
      <c r="W102">
        <f>Strains!W128</f>
        <v>2.6307905119078712E-2</v>
      </c>
      <c r="X102">
        <f>Strains!X128</f>
        <v>1.2932111329273683</v>
      </c>
      <c r="Y102">
        <f>Strains!Y128</f>
        <v>7.487547830396972E-2</v>
      </c>
      <c r="Z102">
        <f>Strains!Z128</f>
        <v>8.4575450274652386</v>
      </c>
      <c r="AA102">
        <f>Strains!AA128</f>
        <v>0.33879858463268819</v>
      </c>
      <c r="AB102">
        <f>Strains!AB128</f>
        <v>0.92978452080779772</v>
      </c>
      <c r="AC102">
        <f>Strains!AC128</f>
        <v>0.13901921823475996</v>
      </c>
      <c r="AD102">
        <f>Strains!AD128</f>
        <v>0.9473246236514421</v>
      </c>
      <c r="AG102" s="1" t="s">
        <v>536</v>
      </c>
      <c r="AH102" s="1">
        <v>0.25</v>
      </c>
      <c r="AI102" s="1">
        <f t="shared" si="31"/>
        <v>-2</v>
      </c>
      <c r="AJ102" s="10">
        <f t="shared" si="32"/>
        <v>-90.004812694890703</v>
      </c>
      <c r="AK102" s="10">
        <f t="shared" si="33"/>
        <v>2.6307905119078712E-2</v>
      </c>
      <c r="AL102" s="10">
        <f t="shared" si="34"/>
        <v>1.2932111329273683</v>
      </c>
      <c r="AM102" s="10">
        <f t="shared" si="35"/>
        <v>7.487547830396972E-2</v>
      </c>
      <c r="AN102">
        <f t="shared" si="48"/>
        <v>1.1727949129050566</v>
      </c>
      <c r="AO102">
        <f t="shared" si="49"/>
        <v>2.6854403498477453E-4</v>
      </c>
      <c r="AP102" s="11">
        <f t="shared" si="36"/>
        <v>2243.8884908301384</v>
      </c>
      <c r="AQ102" s="11">
        <f t="shared" si="37"/>
        <v>236.64773501140689</v>
      </c>
      <c r="AR102" s="10">
        <f t="shared" si="38"/>
        <v>-90.263000000000005</v>
      </c>
      <c r="AS102">
        <f t="shared" si="50"/>
        <v>1.1701691837413353</v>
      </c>
      <c r="AU102">
        <f t="shared" si="18"/>
        <v>9.6766124877079882</v>
      </c>
    </row>
    <row r="103" spans="1:47">
      <c r="A103">
        <f>Strains!A129</f>
        <v>128</v>
      </c>
      <c r="B103">
        <f>Strains!B129</f>
        <v>90</v>
      </c>
      <c r="C103">
        <f>Strains!C129</f>
        <v>980031</v>
      </c>
      <c r="D103">
        <f>Strains!D129</f>
        <v>41635.284496527776</v>
      </c>
      <c r="E103">
        <f>Strains!E129</f>
        <v>71.88</v>
      </c>
      <c r="F103">
        <f>Strains!F129</f>
        <v>35.94</v>
      </c>
      <c r="G103">
        <f>Strains!G129</f>
        <v>-41.5</v>
      </c>
      <c r="H103">
        <f>Strains!H129</f>
        <v>-90</v>
      </c>
      <c r="I103">
        <f>Strains!I129</f>
        <v>12</v>
      </c>
      <c r="J103">
        <f>Strains!J129</f>
        <v>124.05200000000001</v>
      </c>
      <c r="K103">
        <f>Strains!K129</f>
        <v>-21.866</v>
      </c>
      <c r="L103">
        <f>Strains!L129</f>
        <v>11.22</v>
      </c>
      <c r="M103">
        <f>Strains!M129</f>
        <v>0</v>
      </c>
      <c r="N103" t="str">
        <f>Strains!N129</f>
        <v>OFF</v>
      </c>
      <c r="O103">
        <f>Strains!O129</f>
        <v>32</v>
      </c>
      <c r="P103">
        <f>Strains!P129</f>
        <v>275000</v>
      </c>
      <c r="Q103">
        <f>Strains!Q129</f>
        <v>1320</v>
      </c>
      <c r="R103">
        <f>Strains!R129</f>
        <v>407</v>
      </c>
      <c r="S103">
        <f>Strains!S129</f>
        <v>153</v>
      </c>
      <c r="T103">
        <f>Strains!T129</f>
        <v>8.7542392678586154</v>
      </c>
      <c r="U103">
        <f>Strains!U129</f>
        <v>0.40300764123034361</v>
      </c>
      <c r="V103">
        <f>Strains!V129</f>
        <v>-90.006593573026535</v>
      </c>
      <c r="W103">
        <f>Strains!W129</f>
        <v>2.615301281278028E-2</v>
      </c>
      <c r="X103">
        <f>Strains!X129</f>
        <v>1.2071409303903089</v>
      </c>
      <c r="Y103">
        <f>Strains!Y129</f>
        <v>7.2190048694446216E-2</v>
      </c>
      <c r="Z103">
        <f>Strains!Z129</f>
        <v>7.7773423945269959</v>
      </c>
      <c r="AA103">
        <f>Strains!AA129</f>
        <v>0.2991410516886775</v>
      </c>
      <c r="AB103">
        <f>Strains!AB129</f>
        <v>1.0564938540220528</v>
      </c>
      <c r="AC103">
        <f>Strains!AC129</f>
        <v>0.12919022633033464</v>
      </c>
      <c r="AD103">
        <f>Strains!AD129</f>
        <v>0.97219503794414353</v>
      </c>
      <c r="AG103" s="1" t="s">
        <v>536</v>
      </c>
      <c r="AH103" s="1">
        <v>0.25</v>
      </c>
      <c r="AI103" s="1">
        <f t="shared" si="31"/>
        <v>-1</v>
      </c>
      <c r="AJ103" s="10">
        <f t="shared" si="32"/>
        <v>-90.006593573026535</v>
      </c>
      <c r="AK103" s="10">
        <f t="shared" si="33"/>
        <v>2.615301281278028E-2</v>
      </c>
      <c r="AL103" s="10">
        <f t="shared" si="34"/>
        <v>1.2071409303903089</v>
      </c>
      <c r="AM103" s="10">
        <f t="shared" si="35"/>
        <v>7.2190048694446216E-2</v>
      </c>
      <c r="AN103">
        <f t="shared" si="48"/>
        <v>1.1727767408558321</v>
      </c>
      <c r="AO103">
        <f t="shared" si="49"/>
        <v>2.6694996004961169E-4</v>
      </c>
      <c r="AP103" s="11">
        <f t="shared" si="36"/>
        <v>2228.3590704036019</v>
      </c>
      <c r="AQ103" s="11">
        <f t="shared" si="37"/>
        <v>235.23654325711641</v>
      </c>
      <c r="AR103" s="10">
        <f t="shared" si="38"/>
        <v>-90.263000000000005</v>
      </c>
      <c r="AS103">
        <f t="shared" si="50"/>
        <v>1.1701691837413353</v>
      </c>
      <c r="AU103">
        <f t="shared" si="18"/>
        <v>8.7542392678586154</v>
      </c>
    </row>
    <row r="104" spans="1:47">
      <c r="A104">
        <f>Strains!A130</f>
        <v>129</v>
      </c>
      <c r="B104">
        <f>Strains!B130</f>
        <v>91</v>
      </c>
      <c r="C104">
        <f>Strains!C130</f>
        <v>980031</v>
      </c>
      <c r="D104">
        <f>Strains!D130</f>
        <v>41635.299856365738</v>
      </c>
      <c r="E104">
        <f>Strains!E130</f>
        <v>71.88</v>
      </c>
      <c r="F104">
        <f>Strains!F130</f>
        <v>35.94</v>
      </c>
      <c r="G104">
        <f>Strains!G130</f>
        <v>-41.5</v>
      </c>
      <c r="H104">
        <f>Strains!H130</f>
        <v>-90</v>
      </c>
      <c r="I104">
        <f>Strains!I130</f>
        <v>12</v>
      </c>
      <c r="J104">
        <f>Strains!J130</f>
        <v>125.05200000000001</v>
      </c>
      <c r="K104">
        <f>Strains!K130</f>
        <v>-21.966000000000001</v>
      </c>
      <c r="L104">
        <f>Strains!L130</f>
        <v>11.22</v>
      </c>
      <c r="M104">
        <f>Strains!M130</f>
        <v>0</v>
      </c>
      <c r="N104" t="str">
        <f>Strains!N130</f>
        <v>OFF</v>
      </c>
      <c r="O104">
        <f>Strains!O130</f>
        <v>32</v>
      </c>
      <c r="P104">
        <f>Strains!P130</f>
        <v>275000</v>
      </c>
      <c r="Q104">
        <f>Strains!Q130</f>
        <v>1316</v>
      </c>
      <c r="R104">
        <f>Strains!R130</f>
        <v>356</v>
      </c>
      <c r="S104">
        <f>Strains!S130</f>
        <v>170</v>
      </c>
      <c r="T104">
        <f>Strains!T130</f>
        <v>7.6706916436461139</v>
      </c>
      <c r="U104">
        <f>Strains!U130</f>
        <v>0.51167312172983637</v>
      </c>
      <c r="V104">
        <f>Strains!V130</f>
        <v>-90.035773209137631</v>
      </c>
      <c r="W104">
        <f>Strains!W130</f>
        <v>4.4638315564363311E-2</v>
      </c>
      <c r="X104">
        <f>Strains!X130</f>
        <v>1.3980469029695708</v>
      </c>
      <c r="Y104">
        <f>Strains!Y130</f>
        <v>0.1342676662327921</v>
      </c>
      <c r="Z104">
        <f>Strains!Z130</f>
        <v>9.1584098609244791</v>
      </c>
      <c r="AA104">
        <f>Strains!AA130</f>
        <v>0.50516165065688223</v>
      </c>
      <c r="AB104">
        <f>Strains!AB130</f>
        <v>1.0504205434007621</v>
      </c>
      <c r="AC104">
        <f>Strains!AC130</f>
        <v>0.18752741067912024</v>
      </c>
      <c r="AD104">
        <f>Strains!AD130</f>
        <v>1.1172940866324914</v>
      </c>
      <c r="AG104" s="1" t="s">
        <v>536</v>
      </c>
      <c r="AH104" s="1">
        <v>0.25</v>
      </c>
      <c r="AI104" s="1">
        <f t="shared" si="31"/>
        <v>0</v>
      </c>
      <c r="AJ104" s="10">
        <f t="shared" si="32"/>
        <v>-90.035773209137631</v>
      </c>
      <c r="AK104" s="10">
        <f t="shared" si="33"/>
        <v>4.4638315564363311E-2</v>
      </c>
      <c r="AL104" s="10">
        <f t="shared" si="34"/>
        <v>1.3980469029695708</v>
      </c>
      <c r="AM104" s="10">
        <f t="shared" si="35"/>
        <v>0.1342676662327921</v>
      </c>
      <c r="AN104">
        <f t="shared" si="48"/>
        <v>1.1724791128724623</v>
      </c>
      <c r="AO104">
        <f t="shared" si="49"/>
        <v>4.5539629554625094E-4</v>
      </c>
      <c r="AP104" s="11">
        <f t="shared" si="36"/>
        <v>1974.0129574610721</v>
      </c>
      <c r="AQ104" s="11">
        <f t="shared" si="37"/>
        <v>396.00823332048526</v>
      </c>
      <c r="AR104" s="10">
        <f t="shared" si="38"/>
        <v>-90.263000000000005</v>
      </c>
      <c r="AS104">
        <f t="shared" si="50"/>
        <v>1.1701691837413353</v>
      </c>
      <c r="AU104">
        <f t="shared" si="18"/>
        <v>7.6706916436461139</v>
      </c>
    </row>
    <row r="105" spans="1:47">
      <c r="A105">
        <f>Strains!A131</f>
        <v>130</v>
      </c>
      <c r="B105">
        <f>Strains!B131</f>
        <v>92</v>
      </c>
      <c r="C105">
        <f>Strains!C131</f>
        <v>980031</v>
      </c>
      <c r="D105">
        <f>Strains!D131</f>
        <v>41635.315206250001</v>
      </c>
      <c r="E105">
        <f>Strains!E131</f>
        <v>71.88</v>
      </c>
      <c r="F105">
        <f>Strains!F131</f>
        <v>35.94</v>
      </c>
      <c r="G105">
        <f>Strains!G131</f>
        <v>-41.5</v>
      </c>
      <c r="H105">
        <f>Strains!H131</f>
        <v>-90</v>
      </c>
      <c r="I105">
        <f>Strains!I131</f>
        <v>12</v>
      </c>
      <c r="J105">
        <f>Strains!J131</f>
        <v>126.05200000000001</v>
      </c>
      <c r="K105">
        <f>Strains!K131</f>
        <v>-21.952000000000002</v>
      </c>
      <c r="L105">
        <f>Strains!L131</f>
        <v>11.22</v>
      </c>
      <c r="M105">
        <f>Strains!M131</f>
        <v>0</v>
      </c>
      <c r="N105" t="str">
        <f>Strains!N131</f>
        <v>OFF</v>
      </c>
      <c r="O105">
        <f>Strains!O131</f>
        <v>32</v>
      </c>
      <c r="P105">
        <f>Strains!P131</f>
        <v>275000</v>
      </c>
      <c r="Q105">
        <f>Strains!Q131</f>
        <v>1317</v>
      </c>
      <c r="R105">
        <f>Strains!R131</f>
        <v>401</v>
      </c>
      <c r="S105">
        <f>Strains!S131</f>
        <v>155</v>
      </c>
      <c r="T105">
        <f>Strains!T131</f>
        <v>9.3220645461411067</v>
      </c>
      <c r="U105">
        <f>Strains!U131</f>
        <v>0.48020135374798006</v>
      </c>
      <c r="V105">
        <f>Strains!V131</f>
        <v>-90.012173400552101</v>
      </c>
      <c r="W105">
        <f>Strains!W131</f>
        <v>3.4600641892699388E-2</v>
      </c>
      <c r="X105">
        <f>Strains!X131</f>
        <v>1.4024255643093788</v>
      </c>
      <c r="Y105">
        <f>Strains!Y131</f>
        <v>0.10295700142885984</v>
      </c>
      <c r="Z105">
        <f>Strains!Z131</f>
        <v>8.6813432912930271</v>
      </c>
      <c r="AA105">
        <f>Strains!AA131</f>
        <v>0.43903170825570331</v>
      </c>
      <c r="AB105">
        <f>Strains!AB131</f>
        <v>1.4063306768120467</v>
      </c>
      <c r="AC105">
        <f>Strains!AC131</f>
        <v>0.17320349549926287</v>
      </c>
      <c r="AD105">
        <f>Strains!AD131</f>
        <v>1.013821602440012</v>
      </c>
      <c r="AG105" s="1" t="s">
        <v>536</v>
      </c>
      <c r="AH105" s="1">
        <v>0.25</v>
      </c>
      <c r="AI105" s="1">
        <f t="shared" si="31"/>
        <v>1</v>
      </c>
      <c r="AJ105" s="10">
        <f t="shared" si="32"/>
        <v>-90.012173400552101</v>
      </c>
      <c r="AK105" s="10">
        <f t="shared" si="33"/>
        <v>3.4600641892699388E-2</v>
      </c>
      <c r="AL105" s="10">
        <f t="shared" si="34"/>
        <v>1.4024255643093788</v>
      </c>
      <c r="AM105" s="10">
        <f t="shared" si="35"/>
        <v>0.10295700142885984</v>
      </c>
      <c r="AN105">
        <f t="shared" si="48"/>
        <v>1.1727198098738447</v>
      </c>
      <c r="AO105">
        <f t="shared" si="49"/>
        <v>3.5316437945476231E-4</v>
      </c>
      <c r="AP105" s="11">
        <f t="shared" si="36"/>
        <v>2179.7071465806621</v>
      </c>
      <c r="AQ105" s="11">
        <f t="shared" si="37"/>
        <v>308.98591959094801</v>
      </c>
      <c r="AR105" s="10">
        <f t="shared" si="38"/>
        <v>-90.263000000000005</v>
      </c>
      <c r="AS105">
        <f t="shared" si="50"/>
        <v>1.1701691837413353</v>
      </c>
      <c r="AU105">
        <f t="shared" si="18"/>
        <v>9.3220645461411067</v>
      </c>
    </row>
    <row r="106" spans="1:47">
      <c r="A106">
        <f>Strains!A132</f>
        <v>131</v>
      </c>
      <c r="B106">
        <f>Strains!B132</f>
        <v>93</v>
      </c>
      <c r="C106">
        <f>Strains!C132</f>
        <v>980031</v>
      </c>
      <c r="D106">
        <f>Strains!D132</f>
        <v>41635.330551157407</v>
      </c>
      <c r="E106">
        <f>Strains!E132</f>
        <v>71.88</v>
      </c>
      <c r="F106">
        <f>Strains!F132</f>
        <v>35.94</v>
      </c>
      <c r="G106">
        <f>Strains!G132</f>
        <v>-41.5</v>
      </c>
      <c r="H106">
        <f>Strains!H132</f>
        <v>-90</v>
      </c>
      <c r="I106">
        <f>Strains!I132</f>
        <v>12</v>
      </c>
      <c r="J106">
        <f>Strains!J132</f>
        <v>127.05200000000001</v>
      </c>
      <c r="K106">
        <f>Strains!K132</f>
        <v>-21.885000000000002</v>
      </c>
      <c r="L106">
        <f>Strains!L132</f>
        <v>11.22</v>
      </c>
      <c r="M106">
        <f>Strains!M132</f>
        <v>0</v>
      </c>
      <c r="N106" t="str">
        <f>Strains!N132</f>
        <v>OFF</v>
      </c>
      <c r="O106">
        <f>Strains!O132</f>
        <v>32</v>
      </c>
      <c r="P106">
        <f>Strains!P132</f>
        <v>275000</v>
      </c>
      <c r="Q106">
        <f>Strains!Q132</f>
        <v>1315</v>
      </c>
      <c r="R106">
        <f>Strains!R132</f>
        <v>472</v>
      </c>
      <c r="S106">
        <f>Strains!S132</f>
        <v>127</v>
      </c>
      <c r="T106">
        <f>Strains!T132</f>
        <v>14.649059344533747</v>
      </c>
      <c r="U106">
        <f>Strains!U132</f>
        <v>0.55626373356144299</v>
      </c>
      <c r="V106">
        <f>Strains!V132</f>
        <v>-89.981790285961878</v>
      </c>
      <c r="W106">
        <f>Strains!W132</f>
        <v>2.6448408998330335E-2</v>
      </c>
      <c r="X106">
        <f>Strains!X132</f>
        <v>1.4663931518888396</v>
      </c>
      <c r="Y106">
        <f>Strains!Y132</f>
        <v>7.9767121141007619E-2</v>
      </c>
      <c r="Z106">
        <f>Strains!Z132</f>
        <v>8.3886682273589859</v>
      </c>
      <c r="AA106">
        <f>Strains!AA132</f>
        <v>0.49509365960467483</v>
      </c>
      <c r="AB106">
        <f>Strains!AB132</f>
        <v>1.08290312985361</v>
      </c>
      <c r="AC106">
        <f>Strains!AC132</f>
        <v>0.19382888845708146</v>
      </c>
      <c r="AD106">
        <f>Strains!AD132</f>
        <v>1.0780568128277996</v>
      </c>
      <c r="AG106" s="1" t="s">
        <v>536</v>
      </c>
      <c r="AH106" s="1">
        <v>0.25</v>
      </c>
      <c r="AI106" s="1">
        <f t="shared" si="31"/>
        <v>2</v>
      </c>
      <c r="AJ106" s="10">
        <f t="shared" si="32"/>
        <v>-89.981790285961878</v>
      </c>
      <c r="AK106" s="10">
        <f t="shared" si="33"/>
        <v>2.6448408998330335E-2</v>
      </c>
      <c r="AL106" s="10">
        <f t="shared" si="34"/>
        <v>1.4663931518888396</v>
      </c>
      <c r="AM106" s="10">
        <f t="shared" si="35"/>
        <v>7.9767121141007619E-2</v>
      </c>
      <c r="AN106">
        <f t="shared" si="48"/>
        <v>1.1730299093778809</v>
      </c>
      <c r="AO106">
        <f t="shared" si="49"/>
        <v>2.7014139189440733E-4</v>
      </c>
      <c r="AP106" s="11">
        <f t="shared" si="36"/>
        <v>2444.7111377511401</v>
      </c>
      <c r="AQ106" s="11">
        <f t="shared" si="37"/>
        <v>238.59855771989669</v>
      </c>
      <c r="AR106" s="10">
        <f t="shared" si="38"/>
        <v>-90.263000000000005</v>
      </c>
      <c r="AS106">
        <f t="shared" si="50"/>
        <v>1.1701691837413353</v>
      </c>
      <c r="AU106">
        <f t="shared" si="18"/>
        <v>14.649059344533747</v>
      </c>
    </row>
    <row r="107" spans="1:47">
      <c r="A107">
        <f>Strains!A133</f>
        <v>132</v>
      </c>
      <c r="B107">
        <f>Strains!B133</f>
        <v>94</v>
      </c>
      <c r="C107">
        <f>Strains!C133</f>
        <v>980031</v>
      </c>
      <c r="D107">
        <f>Strains!D133</f>
        <v>41635.345857060187</v>
      </c>
      <c r="E107">
        <f>Strains!E133</f>
        <v>71.88</v>
      </c>
      <c r="F107">
        <f>Strains!F133</f>
        <v>35.94</v>
      </c>
      <c r="G107">
        <f>Strains!G133</f>
        <v>-41.5</v>
      </c>
      <c r="H107">
        <f>Strains!H133</f>
        <v>-90</v>
      </c>
      <c r="I107">
        <f>Strains!I133</f>
        <v>12</v>
      </c>
      <c r="J107">
        <f>Strains!J133</f>
        <v>128.053</v>
      </c>
      <c r="K107">
        <f>Strains!K133</f>
        <v>-21.829000000000001</v>
      </c>
      <c r="L107">
        <f>Strains!L133</f>
        <v>11.22</v>
      </c>
      <c r="M107">
        <f>Strains!M133</f>
        <v>0</v>
      </c>
      <c r="N107" t="str">
        <f>Strains!N133</f>
        <v>OFF</v>
      </c>
      <c r="O107">
        <f>Strains!O133</f>
        <v>32</v>
      </c>
      <c r="P107">
        <f>Strains!P133</f>
        <v>275000</v>
      </c>
      <c r="Q107">
        <f>Strains!Q133</f>
        <v>1322</v>
      </c>
      <c r="R107">
        <f>Strains!R133</f>
        <v>480</v>
      </c>
      <c r="S107">
        <f>Strains!S133</f>
        <v>132</v>
      </c>
      <c r="T107">
        <f>Strains!T133</f>
        <v>13.093568271121944</v>
      </c>
      <c r="U107">
        <f>Strains!U133</f>
        <v>0.64759794975639762</v>
      </c>
      <c r="V107">
        <f>Strains!V133</f>
        <v>-90.012398764908184</v>
      </c>
      <c r="W107">
        <f>Strains!W133</f>
        <v>3.2344141587893935E-2</v>
      </c>
      <c r="X107">
        <f>Strains!X133</f>
        <v>1.3883258586319989</v>
      </c>
      <c r="Y107">
        <f>Strains!Y133</f>
        <v>9.5012265342972968E-2</v>
      </c>
      <c r="Z107">
        <f>Strains!Z133</f>
        <v>8.6762976329654276</v>
      </c>
      <c r="AA107">
        <f>Strains!AA133</f>
        <v>0.55701746280467979</v>
      </c>
      <c r="AB107">
        <f>Strains!AB133</f>
        <v>1.0253721966507414</v>
      </c>
      <c r="AC107">
        <f>Strains!AC133</f>
        <v>0.21813801918797157</v>
      </c>
      <c r="AD107">
        <f>Strains!AD133</f>
        <v>1.3331751037131943</v>
      </c>
      <c r="AG107" s="1" t="s">
        <v>536</v>
      </c>
      <c r="AH107" s="1">
        <v>0.25</v>
      </c>
      <c r="AI107" s="1">
        <f t="shared" si="31"/>
        <v>3.0009999999999906</v>
      </c>
      <c r="AJ107" s="10">
        <f t="shared" si="32"/>
        <v>-90.012398764908184</v>
      </c>
      <c r="AK107" s="10">
        <f t="shared" si="33"/>
        <v>3.2344141587893935E-2</v>
      </c>
      <c r="AL107" s="10">
        <f t="shared" si="34"/>
        <v>1.3883258586319989</v>
      </c>
      <c r="AM107" s="10">
        <f t="shared" si="35"/>
        <v>9.5012265342972968E-2</v>
      </c>
      <c r="AN107">
        <f t="shared" si="48"/>
        <v>1.172717510655797</v>
      </c>
      <c r="AO107">
        <f t="shared" si="49"/>
        <v>3.3012087627581899E-4</v>
      </c>
      <c r="AP107" s="11">
        <f t="shared" si="36"/>
        <v>2177.7422870717328</v>
      </c>
      <c r="AQ107" s="11">
        <f t="shared" si="37"/>
        <v>289.23072839387942</v>
      </c>
      <c r="AR107" s="10">
        <f t="shared" si="38"/>
        <v>-90.263000000000005</v>
      </c>
      <c r="AS107">
        <f t="shared" si="50"/>
        <v>1.1701691837413353</v>
      </c>
      <c r="AU107">
        <f t="shared" si="18"/>
        <v>13.093568271121944</v>
      </c>
    </row>
    <row r="108" spans="1:47">
      <c r="A108">
        <f>Strains!A134</f>
        <v>133</v>
      </c>
      <c r="B108">
        <f>Strains!B134</f>
        <v>95</v>
      </c>
      <c r="C108">
        <f>Strains!C134</f>
        <v>980031</v>
      </c>
      <c r="D108">
        <f>Strains!D134</f>
        <v>41635.361242708335</v>
      </c>
      <c r="E108">
        <f>Strains!E134</f>
        <v>71.88</v>
      </c>
      <c r="F108">
        <f>Strains!F134</f>
        <v>35.94</v>
      </c>
      <c r="G108">
        <f>Strains!G134</f>
        <v>-41.5</v>
      </c>
      <c r="H108">
        <f>Strains!H134</f>
        <v>-90</v>
      </c>
      <c r="I108">
        <f>Strains!I134</f>
        <v>12</v>
      </c>
      <c r="J108">
        <f>Strains!J134</f>
        <v>129.053</v>
      </c>
      <c r="K108">
        <f>Strains!K134</f>
        <v>-21.684000000000001</v>
      </c>
      <c r="L108">
        <f>Strains!L134</f>
        <v>11.22</v>
      </c>
      <c r="M108">
        <f>Strains!M134</f>
        <v>0</v>
      </c>
      <c r="N108" t="str">
        <f>Strains!N134</f>
        <v>OFF</v>
      </c>
      <c r="O108">
        <f>Strains!O134</f>
        <v>32</v>
      </c>
      <c r="P108">
        <f>Strains!P134</f>
        <v>275000</v>
      </c>
      <c r="Q108">
        <f>Strains!Q134</f>
        <v>1319</v>
      </c>
      <c r="R108">
        <f>Strains!R134</f>
        <v>517</v>
      </c>
      <c r="S108">
        <f>Strains!S134</f>
        <v>139</v>
      </c>
      <c r="T108">
        <f>Strains!T134</f>
        <v>16.206661300195709</v>
      </c>
      <c r="U108">
        <f>Strains!U134</f>
        <v>0.58158641031836955</v>
      </c>
      <c r="V108">
        <f>Strains!V134</f>
        <v>-90.034280315014868</v>
      </c>
      <c r="W108">
        <f>Strains!W134</f>
        <v>2.4093691697611004E-2</v>
      </c>
      <c r="X108">
        <f>Strains!X134</f>
        <v>1.4124559941882442</v>
      </c>
      <c r="Y108">
        <f>Strains!Y134</f>
        <v>7.0886903109059582E-2</v>
      </c>
      <c r="Z108">
        <f>Strains!Z134</f>
        <v>8.436326951143684</v>
      </c>
      <c r="AA108">
        <f>Strains!AA134</f>
        <v>0.51804120467632231</v>
      </c>
      <c r="AB108">
        <f>Strains!AB134</f>
        <v>1.0560403095325726</v>
      </c>
      <c r="AC108">
        <f>Strains!AC134</f>
        <v>0.19323996230244775</v>
      </c>
      <c r="AD108">
        <f>Strains!AD134</f>
        <v>1.1450401708014835</v>
      </c>
      <c r="AG108" s="1" t="s">
        <v>536</v>
      </c>
      <c r="AH108" s="1">
        <v>0.25</v>
      </c>
      <c r="AI108" s="1">
        <f t="shared" si="31"/>
        <v>4.0009999999999906</v>
      </c>
      <c r="AJ108" s="10">
        <f t="shared" si="32"/>
        <v>-90.034280315014868</v>
      </c>
      <c r="AK108" s="10">
        <f t="shared" si="33"/>
        <v>2.4093691697611004E-2</v>
      </c>
      <c r="AL108" s="10">
        <f t="shared" si="34"/>
        <v>1.4124559941882442</v>
      </c>
      <c r="AM108" s="10">
        <f t="shared" si="35"/>
        <v>7.0886903109059582E-2</v>
      </c>
      <c r="AN108">
        <f t="shared" si="48"/>
        <v>1.1724943346603334</v>
      </c>
      <c r="AO108">
        <f t="shared" si="49"/>
        <v>2.4574534982368945E-4</v>
      </c>
      <c r="AP108" s="11">
        <f t="shared" si="36"/>
        <v>1987.0211515603114</v>
      </c>
      <c r="AQ108" s="11">
        <f t="shared" si="37"/>
        <v>216.36407241658344</v>
      </c>
      <c r="AR108" s="10">
        <f t="shared" si="38"/>
        <v>-90.263000000000005</v>
      </c>
      <c r="AS108">
        <f t="shared" si="50"/>
        <v>1.1701691837413353</v>
      </c>
      <c r="AU108">
        <f t="shared" si="18"/>
        <v>16.206661300195709</v>
      </c>
    </row>
    <row r="109" spans="1:47">
      <c r="A109">
        <f>Strains!A135</f>
        <v>134</v>
      </c>
      <c r="B109">
        <f>Strains!B135</f>
        <v>96</v>
      </c>
      <c r="C109">
        <f>Strains!C135</f>
        <v>980031</v>
      </c>
      <c r="D109">
        <f>Strains!D135</f>
        <v>41635.376672453705</v>
      </c>
      <c r="E109">
        <f>Strains!E135</f>
        <v>71.88</v>
      </c>
      <c r="F109">
        <f>Strains!F135</f>
        <v>35.94</v>
      </c>
      <c r="G109">
        <f>Strains!G135</f>
        <v>-41.5</v>
      </c>
      <c r="H109">
        <f>Strains!H135</f>
        <v>-90</v>
      </c>
      <c r="I109">
        <f>Strains!I135</f>
        <v>12</v>
      </c>
      <c r="J109">
        <f>Strains!J135</f>
        <v>130.053</v>
      </c>
      <c r="K109">
        <f>Strains!K135</f>
        <v>-21.6</v>
      </c>
      <c r="L109">
        <f>Strains!L135</f>
        <v>11.22</v>
      </c>
      <c r="M109">
        <f>Strains!M135</f>
        <v>0</v>
      </c>
      <c r="N109" t="str">
        <f>Strains!N135</f>
        <v>OFF</v>
      </c>
      <c r="O109">
        <f>Strains!O135</f>
        <v>32</v>
      </c>
      <c r="P109">
        <f>Strains!P135</f>
        <v>275000</v>
      </c>
      <c r="Q109">
        <f>Strains!Q135</f>
        <v>1316</v>
      </c>
      <c r="R109">
        <f>Strains!R135</f>
        <v>518</v>
      </c>
      <c r="S109">
        <f>Strains!S135</f>
        <v>154</v>
      </c>
      <c r="T109">
        <f>Strains!T135</f>
        <v>15.316279251094951</v>
      </c>
      <c r="U109">
        <f>Strains!U135</f>
        <v>0.52780302997720663</v>
      </c>
      <c r="V109">
        <f>Strains!V135</f>
        <v>-89.996746510708519</v>
      </c>
      <c r="W109">
        <f>Strains!W135</f>
        <v>2.2229257326403205E-2</v>
      </c>
      <c r="X109">
        <f>Strains!X135</f>
        <v>1.3624588879133765</v>
      </c>
      <c r="Y109">
        <f>Strains!Y135</f>
        <v>6.395669547431998E-2</v>
      </c>
      <c r="Z109">
        <f>Strains!Z135</f>
        <v>8.4916179135321332</v>
      </c>
      <c r="AA109">
        <f>Strains!AA135</f>
        <v>0.42823632663907923</v>
      </c>
      <c r="AB109">
        <f>Strains!AB135</f>
        <v>1.0719945795681753</v>
      </c>
      <c r="AC109">
        <f>Strains!AC135</f>
        <v>0.17251770104294442</v>
      </c>
      <c r="AD109">
        <f>Strains!AD135</f>
        <v>1.0683459913178914</v>
      </c>
      <c r="AG109" s="1" t="s">
        <v>536</v>
      </c>
      <c r="AH109" s="1">
        <v>0.25</v>
      </c>
      <c r="AI109" s="1">
        <f t="shared" si="31"/>
        <v>5.0009999999999906</v>
      </c>
      <c r="AJ109" s="10">
        <f t="shared" si="32"/>
        <v>-89.996746510708519</v>
      </c>
      <c r="AK109" s="10">
        <f t="shared" si="33"/>
        <v>2.2229257326403205E-2</v>
      </c>
      <c r="AL109" s="10">
        <f t="shared" si="34"/>
        <v>1.3624588879133765</v>
      </c>
      <c r="AM109" s="10">
        <f t="shared" si="35"/>
        <v>6.395669547431998E-2</v>
      </c>
      <c r="AN109">
        <f t="shared" si="48"/>
        <v>1.1728772307065172</v>
      </c>
      <c r="AO109">
        <f t="shared" si="49"/>
        <v>2.2694606480144763E-4</v>
      </c>
      <c r="AP109" s="11">
        <f t="shared" si="36"/>
        <v>2314.2354138258602</v>
      </c>
      <c r="AQ109" s="11">
        <f t="shared" si="37"/>
        <v>201.19986027872255</v>
      </c>
      <c r="AR109" s="10">
        <f t="shared" si="38"/>
        <v>-90.263000000000005</v>
      </c>
      <c r="AS109">
        <f t="shared" si="50"/>
        <v>1.1701691837413353</v>
      </c>
      <c r="AU109">
        <f t="shared" si="18"/>
        <v>15.316279251094951</v>
      </c>
    </row>
    <row r="110" spans="1:47">
      <c r="A110">
        <f>Strains!A136</f>
        <v>135</v>
      </c>
      <c r="B110">
        <f>Strains!B136</f>
        <v>97</v>
      </c>
      <c r="C110">
        <f>Strains!C136</f>
        <v>980031</v>
      </c>
      <c r="D110">
        <f>Strains!D136</f>
        <v>41635.392009027775</v>
      </c>
      <c r="E110">
        <f>Strains!E136</f>
        <v>71.88</v>
      </c>
      <c r="F110">
        <f>Strains!F136</f>
        <v>35.94</v>
      </c>
      <c r="G110">
        <f>Strains!G136</f>
        <v>-41.5</v>
      </c>
      <c r="H110">
        <f>Strains!H136</f>
        <v>-90</v>
      </c>
      <c r="I110">
        <f>Strains!I136</f>
        <v>12</v>
      </c>
      <c r="J110">
        <f>Strains!J136</f>
        <v>131.053</v>
      </c>
      <c r="K110">
        <f>Strains!K136</f>
        <v>-21.45</v>
      </c>
      <c r="L110">
        <f>Strains!L136</f>
        <v>11.22</v>
      </c>
      <c r="M110">
        <f>Strains!M136</f>
        <v>0</v>
      </c>
      <c r="N110" t="str">
        <f>Strains!N136</f>
        <v>OFF</v>
      </c>
      <c r="O110">
        <f>Strains!O136</f>
        <v>32</v>
      </c>
      <c r="P110">
        <f>Strains!P136</f>
        <v>275000</v>
      </c>
      <c r="Q110">
        <f>Strains!Q136</f>
        <v>1258</v>
      </c>
      <c r="R110">
        <f>Strains!R136</f>
        <v>497</v>
      </c>
      <c r="S110">
        <f>Strains!S136</f>
        <v>135</v>
      </c>
      <c r="T110">
        <f>Strains!T136</f>
        <v>16.144492996332712</v>
      </c>
      <c r="U110">
        <f>Strains!U136</f>
        <v>0.51436743543530139</v>
      </c>
      <c r="V110">
        <f>Strains!V136</f>
        <v>-90.072356705989307</v>
      </c>
      <c r="W110">
        <f>Strains!W136</f>
        <v>2.2022590469313937E-2</v>
      </c>
      <c r="X110">
        <f>Strains!X136</f>
        <v>1.4504353054975629</v>
      </c>
      <c r="Y110">
        <f>Strains!Y136</f>
        <v>6.6361021121999986E-2</v>
      </c>
      <c r="Z110">
        <f>Strains!Z136</f>
        <v>7.8912215049524486</v>
      </c>
      <c r="AA110">
        <f>Strains!AA136</f>
        <v>0.49381230242445773</v>
      </c>
      <c r="AB110">
        <f>Strains!AB136</f>
        <v>1.498272660835146</v>
      </c>
      <c r="AC110">
        <f>Strains!AC136</f>
        <v>0.17528208494473013</v>
      </c>
      <c r="AD110">
        <f>Strains!AD136</f>
        <v>0.98985909869417898</v>
      </c>
      <c r="AG110" s="1" t="s">
        <v>536</v>
      </c>
      <c r="AH110" s="1">
        <v>0.25</v>
      </c>
      <c r="AI110" s="1">
        <f t="shared" si="31"/>
        <v>6.0009999999999906</v>
      </c>
      <c r="AJ110" s="10">
        <f t="shared" si="32"/>
        <v>-90.072356705989307</v>
      </c>
      <c r="AK110" s="10">
        <f t="shared" si="33"/>
        <v>2.2022590469313937E-2</v>
      </c>
      <c r="AL110" s="10">
        <f t="shared" si="34"/>
        <v>1.4504353054975629</v>
      </c>
      <c r="AM110" s="10">
        <f t="shared" si="35"/>
        <v>6.6361021121999986E-2</v>
      </c>
      <c r="AN110">
        <f t="shared" si="48"/>
        <v>1.1721062872986714</v>
      </c>
      <c r="AO110">
        <f t="shared" si="49"/>
        <v>2.243913951944787E-4</v>
      </c>
      <c r="AP110" s="11">
        <f t="shared" si="36"/>
        <v>1655.4046921169922</v>
      </c>
      <c r="AQ110" s="11">
        <f t="shared" si="37"/>
        <v>197.10243143412481</v>
      </c>
      <c r="AR110" s="10">
        <f t="shared" si="38"/>
        <v>-90.263000000000005</v>
      </c>
      <c r="AS110">
        <f t="shared" si="50"/>
        <v>1.1701691837413353</v>
      </c>
      <c r="AU110">
        <f t="shared" si="18"/>
        <v>16.144492996332712</v>
      </c>
    </row>
    <row r="111" spans="1:47">
      <c r="A111">
        <f>Strains!A137</f>
        <v>136</v>
      </c>
      <c r="B111">
        <f>Strains!B137</f>
        <v>98</v>
      </c>
      <c r="C111">
        <f>Strains!C137</f>
        <v>980031</v>
      </c>
      <c r="D111">
        <f>Strains!D137</f>
        <v>41635.406659722219</v>
      </c>
      <c r="E111">
        <f>Strains!E137</f>
        <v>71.88</v>
      </c>
      <c r="F111">
        <f>Strains!F137</f>
        <v>35.94</v>
      </c>
      <c r="G111">
        <f>Strains!G137</f>
        <v>-41.5</v>
      </c>
      <c r="H111">
        <f>Strains!H137</f>
        <v>-90</v>
      </c>
      <c r="I111">
        <f>Strains!I137</f>
        <v>12</v>
      </c>
      <c r="J111">
        <f>Strains!J137</f>
        <v>132.053</v>
      </c>
      <c r="K111">
        <f>Strains!K137</f>
        <v>-21.373000000000001</v>
      </c>
      <c r="L111">
        <f>Strains!L137</f>
        <v>11.22</v>
      </c>
      <c r="M111">
        <f>Strains!M137</f>
        <v>0</v>
      </c>
      <c r="N111" t="str">
        <f>Strains!N137</f>
        <v>OFF</v>
      </c>
      <c r="O111">
        <f>Strains!O137</f>
        <v>32</v>
      </c>
      <c r="P111">
        <f>Strains!P137</f>
        <v>275000</v>
      </c>
      <c r="Q111">
        <f>Strains!Q137</f>
        <v>1218</v>
      </c>
      <c r="R111">
        <f>Strains!R137</f>
        <v>484</v>
      </c>
      <c r="S111">
        <f>Strains!S137</f>
        <v>155</v>
      </c>
      <c r="T111">
        <f>Strains!T137</f>
        <v>12.429401618034431</v>
      </c>
      <c r="U111">
        <f>Strains!U137</f>
        <v>0.49725992962195542</v>
      </c>
      <c r="V111">
        <f>Strains!V137</f>
        <v>-90.096540364569336</v>
      </c>
      <c r="W111">
        <f>Strains!W137</f>
        <v>2.4809425184598367E-2</v>
      </c>
      <c r="X111">
        <f>Strains!X137</f>
        <v>1.3157930077369573</v>
      </c>
      <c r="Y111">
        <f>Strains!Y137</f>
        <v>7.1493961145588508E-2</v>
      </c>
      <c r="Z111">
        <f>Strains!Z137</f>
        <v>8.6097252914724489</v>
      </c>
      <c r="AA111">
        <f>Strains!AA137</f>
        <v>0.43871260058297562</v>
      </c>
      <c r="AB111">
        <f>Strains!AB137</f>
        <v>1.2112253072211896</v>
      </c>
      <c r="AC111">
        <f>Strains!AC137</f>
        <v>0.16396142289458737</v>
      </c>
      <c r="AD111">
        <f>Strains!AD137</f>
        <v>1.0579832488908147</v>
      </c>
      <c r="AG111" s="1" t="s">
        <v>536</v>
      </c>
      <c r="AH111" s="1">
        <v>0.25</v>
      </c>
      <c r="AI111" s="1">
        <f t="shared" si="31"/>
        <v>7.0009999999999906</v>
      </c>
      <c r="AJ111" s="10">
        <f t="shared" si="32"/>
        <v>-90.096540364569336</v>
      </c>
      <c r="AK111" s="10">
        <f t="shared" si="33"/>
        <v>2.4809425184598367E-2</v>
      </c>
      <c r="AL111" s="10">
        <f t="shared" si="34"/>
        <v>1.3157930077369573</v>
      </c>
      <c r="AM111" s="10">
        <f t="shared" si="35"/>
        <v>7.1493961145588508E-2</v>
      </c>
      <c r="AN111">
        <f t="shared" si="48"/>
        <v>1.1718600252521023</v>
      </c>
      <c r="AO111">
        <f t="shared" si="49"/>
        <v>2.5263629074023797E-4</v>
      </c>
      <c r="AP111" s="11">
        <f t="shared" si="36"/>
        <v>1444.9547418100503</v>
      </c>
      <c r="AQ111" s="11">
        <f t="shared" si="37"/>
        <v>220.70055229984087</v>
      </c>
      <c r="AR111" s="10">
        <f t="shared" si="38"/>
        <v>-90.263000000000005</v>
      </c>
      <c r="AS111">
        <f t="shared" si="50"/>
        <v>1.1701691837413353</v>
      </c>
      <c r="AU111">
        <f t="shared" si="18"/>
        <v>12.429401618034431</v>
      </c>
    </row>
    <row r="112" spans="1:47">
      <c r="A112">
        <f>Strains!A138</f>
        <v>137</v>
      </c>
      <c r="B112">
        <f>Strains!B138</f>
        <v>99</v>
      </c>
      <c r="C112">
        <f>Strains!C138</f>
        <v>980031</v>
      </c>
      <c r="D112">
        <f>Strains!D138</f>
        <v>41635.420853240743</v>
      </c>
      <c r="E112">
        <f>Strains!E138</f>
        <v>71.88</v>
      </c>
      <c r="F112">
        <f>Strains!F138</f>
        <v>35.94</v>
      </c>
      <c r="G112">
        <f>Strains!G138</f>
        <v>-41.5</v>
      </c>
      <c r="H112">
        <f>Strains!H138</f>
        <v>-90</v>
      </c>
      <c r="I112">
        <f>Strains!I138</f>
        <v>12</v>
      </c>
      <c r="J112">
        <f>Strains!J138</f>
        <v>133.053</v>
      </c>
      <c r="K112">
        <f>Strains!K138</f>
        <v>-21.219000000000001</v>
      </c>
      <c r="L112">
        <f>Strains!L138</f>
        <v>11.22</v>
      </c>
      <c r="M112">
        <f>Strains!M138</f>
        <v>0</v>
      </c>
      <c r="N112" t="str">
        <f>Strains!N138</f>
        <v>OFF</v>
      </c>
      <c r="O112">
        <f>Strains!O138</f>
        <v>32</v>
      </c>
      <c r="P112">
        <f>Strains!P138</f>
        <v>275000</v>
      </c>
      <c r="Q112">
        <f>Strains!Q138</f>
        <v>1300</v>
      </c>
      <c r="R112">
        <f>Strains!R138</f>
        <v>490</v>
      </c>
      <c r="S112">
        <f>Strains!S138</f>
        <v>160</v>
      </c>
      <c r="T112">
        <f>Strains!T138</f>
        <v>12.577126952547253</v>
      </c>
      <c r="U112">
        <f>Strains!U138</f>
        <v>0.42269174306340551</v>
      </c>
      <c r="V112">
        <f>Strains!V138</f>
        <v>-90.106271387916891</v>
      </c>
      <c r="W112">
        <f>Strains!W138</f>
        <v>1.9590140450802814E-2</v>
      </c>
      <c r="X112">
        <f>Strains!X138</f>
        <v>1.2500695867033906</v>
      </c>
      <c r="Y112">
        <f>Strains!Y138</f>
        <v>5.462836827391588E-2</v>
      </c>
      <c r="Z112">
        <f>Strains!Z138</f>
        <v>8.3537254363496753</v>
      </c>
      <c r="AA112">
        <f>Strains!AA138</f>
        <v>0.35102747232853682</v>
      </c>
      <c r="AB112">
        <f>Strains!AB138</f>
        <v>0.74417429066203866</v>
      </c>
      <c r="AC112">
        <f>Strains!AC138</f>
        <v>0.13183718168158248</v>
      </c>
      <c r="AD112">
        <f>Strains!AD138</f>
        <v>0.94140341382690174</v>
      </c>
      <c r="AG112" s="1" t="s">
        <v>536</v>
      </c>
      <c r="AH112" s="1">
        <v>0.25</v>
      </c>
      <c r="AI112" s="1">
        <f t="shared" si="31"/>
        <v>8.0009999999999906</v>
      </c>
      <c r="AJ112" s="10">
        <f t="shared" si="32"/>
        <v>-90.106271387916891</v>
      </c>
      <c r="AK112" s="10">
        <f t="shared" si="33"/>
        <v>1.9590140450802814E-2</v>
      </c>
      <c r="AL112" s="10">
        <f t="shared" si="34"/>
        <v>1.2500695867033906</v>
      </c>
      <c r="AM112" s="10">
        <f t="shared" si="35"/>
        <v>5.462836827391588E-2</v>
      </c>
      <c r="AN112">
        <f t="shared" si="48"/>
        <v>1.1717609782181635</v>
      </c>
      <c r="AO112">
        <f t="shared" si="49"/>
        <v>1.9942356547297813E-4</v>
      </c>
      <c r="AP112" s="11">
        <f t="shared" si="36"/>
        <v>1360.3113968006253</v>
      </c>
      <c r="AQ112" s="11">
        <f t="shared" si="37"/>
        <v>174.84956918664466</v>
      </c>
      <c r="AR112" s="10">
        <f t="shared" si="38"/>
        <v>-90.263000000000005</v>
      </c>
      <c r="AS112">
        <f t="shared" si="50"/>
        <v>1.1701691837413353</v>
      </c>
      <c r="AU112">
        <f t="shared" si="18"/>
        <v>12.577126952547253</v>
      </c>
    </row>
    <row r="113" spans="1:47">
      <c r="A113">
        <f>Strains!A139</f>
        <v>138</v>
      </c>
      <c r="B113">
        <f>Strains!B139</f>
        <v>100</v>
      </c>
      <c r="C113">
        <f>Strains!C139</f>
        <v>980031</v>
      </c>
      <c r="D113">
        <f>Strains!D139</f>
        <v>41635.436007060183</v>
      </c>
      <c r="E113">
        <f>Strains!E139</f>
        <v>71.88</v>
      </c>
      <c r="F113">
        <f>Strains!F139</f>
        <v>35.94</v>
      </c>
      <c r="G113">
        <f>Strains!G139</f>
        <v>-41.5</v>
      </c>
      <c r="H113">
        <f>Strains!H139</f>
        <v>-90</v>
      </c>
      <c r="I113">
        <f>Strains!I139</f>
        <v>12</v>
      </c>
      <c r="J113">
        <f>Strains!J139</f>
        <v>134.053</v>
      </c>
      <c r="K113">
        <f>Strains!K139</f>
        <v>-20.821000000000002</v>
      </c>
      <c r="L113">
        <f>Strains!L139</f>
        <v>11.22</v>
      </c>
      <c r="M113">
        <f>Strains!M139</f>
        <v>0</v>
      </c>
      <c r="N113" t="str">
        <f>Strains!N139</f>
        <v>OFF</v>
      </c>
      <c r="O113">
        <f>Strains!O139</f>
        <v>32</v>
      </c>
      <c r="P113">
        <f>Strains!P139</f>
        <v>275000</v>
      </c>
      <c r="Q113">
        <f>Strains!Q139</f>
        <v>1320</v>
      </c>
      <c r="R113">
        <f>Strains!R139</f>
        <v>483</v>
      </c>
      <c r="S113">
        <f>Strains!S139</f>
        <v>151</v>
      </c>
      <c r="T113">
        <f>Strains!T139</f>
        <v>15.042565428492701</v>
      </c>
      <c r="U113">
        <f>Strains!U139</f>
        <v>0.57396750697393095</v>
      </c>
      <c r="V113">
        <f>Strains!V139</f>
        <v>-90.271287920298775</v>
      </c>
      <c r="W113">
        <f>Strains!W139</f>
        <v>2.605677587997E-2</v>
      </c>
      <c r="X113">
        <f>Strains!X139</f>
        <v>1.4532880593601218</v>
      </c>
      <c r="Y113">
        <f>Strains!Y139</f>
        <v>8.1134435131848495E-2</v>
      </c>
      <c r="Z113">
        <f>Strains!Z139</f>
        <v>7.7451389478813581</v>
      </c>
      <c r="AA113">
        <f>Strains!AA139</f>
        <v>0.73455347969694273</v>
      </c>
      <c r="AB113">
        <f>Strains!AB139</f>
        <v>1.7230738038104894</v>
      </c>
      <c r="AC113">
        <f>Strains!AC139</f>
        <v>0.22196340136571108</v>
      </c>
      <c r="AD113">
        <f>Strains!AD139</f>
        <v>1.043248488638352</v>
      </c>
      <c r="AG113" s="1" t="s">
        <v>536</v>
      </c>
      <c r="AH113" s="1">
        <v>0.25</v>
      </c>
      <c r="AI113" s="1">
        <f t="shared" si="31"/>
        <v>9.0009999999999906</v>
      </c>
      <c r="AJ113" s="10">
        <f t="shared" si="32"/>
        <v>-90.271287920298775</v>
      </c>
      <c r="AK113" s="10">
        <f t="shared" si="33"/>
        <v>2.605677587997E-2</v>
      </c>
      <c r="AL113" s="10">
        <f t="shared" si="34"/>
        <v>1.4532880593601218</v>
      </c>
      <c r="AM113" s="10">
        <f t="shared" si="35"/>
        <v>8.1134435131848495E-2</v>
      </c>
      <c r="AN113">
        <f t="shared" si="48"/>
        <v>1.170085189809128</v>
      </c>
      <c r="AO113">
        <f t="shared" si="49"/>
        <v>2.6413369058952973E-4</v>
      </c>
      <c r="AP113" s="11">
        <f t="shared" si="36"/>
        <v>-71.779306252716211</v>
      </c>
      <c r="AQ113" s="11">
        <f t="shared" si="37"/>
        <v>226.16753514218442</v>
      </c>
      <c r="AR113" s="10">
        <f t="shared" si="38"/>
        <v>-90.263000000000005</v>
      </c>
      <c r="AS113">
        <f t="shared" si="50"/>
        <v>1.1701691837413353</v>
      </c>
      <c r="AU113">
        <f t="shared" si="18"/>
        <v>15.042565428492701</v>
      </c>
    </row>
    <row r="114" spans="1:47">
      <c r="A114">
        <f>Strains!A140</f>
        <v>139</v>
      </c>
      <c r="B114">
        <f>Strains!B140</f>
        <v>101</v>
      </c>
      <c r="C114">
        <f>Strains!C140</f>
        <v>980031</v>
      </c>
      <c r="D114">
        <f>Strains!D140</f>
        <v>41635.451384722219</v>
      </c>
      <c r="E114">
        <f>Strains!E140</f>
        <v>71.88</v>
      </c>
      <c r="F114">
        <f>Strains!F140</f>
        <v>35.94</v>
      </c>
      <c r="G114">
        <f>Strains!G140</f>
        <v>-41.5</v>
      </c>
      <c r="H114">
        <f>Strains!H140</f>
        <v>-90.5</v>
      </c>
      <c r="I114">
        <f>Strains!I140</f>
        <v>12</v>
      </c>
      <c r="J114">
        <f>Strains!J140</f>
        <v>135.053</v>
      </c>
      <c r="K114">
        <f>Strains!K140</f>
        <v>-20.879000000000001</v>
      </c>
      <c r="L114">
        <f>Strains!L140</f>
        <v>11.22</v>
      </c>
      <c r="M114">
        <f>Strains!M140</f>
        <v>0</v>
      </c>
      <c r="N114" t="str">
        <f>Strains!N140</f>
        <v>OFF</v>
      </c>
      <c r="O114">
        <f>Strains!O140</f>
        <v>32</v>
      </c>
      <c r="P114">
        <f>Strains!P140</f>
        <v>275000</v>
      </c>
      <c r="Q114">
        <f>Strains!Q140</f>
        <v>1345</v>
      </c>
      <c r="R114">
        <f>Strains!R140</f>
        <v>706</v>
      </c>
      <c r="S114">
        <f>Strains!S140</f>
        <v>144</v>
      </c>
      <c r="T114">
        <f>Strains!T140</f>
        <v>15.311276924854546</v>
      </c>
      <c r="U114">
        <f>Strains!U140</f>
        <v>0.74631457669391055</v>
      </c>
      <c r="V114">
        <f>Strains!V140</f>
        <v>-90.46840827811684</v>
      </c>
      <c r="W114">
        <f>Strains!W140</f>
        <v>1.7971952041258031E-2</v>
      </c>
      <c r="X114">
        <f>Strains!X140</f>
        <v>0.87966249031736099</v>
      </c>
      <c r="Y114">
        <f>Strains!Y140</f>
        <v>4.43251274550523E-2</v>
      </c>
      <c r="Z114">
        <f>Strains!Z140</f>
        <v>6.0163986841856731</v>
      </c>
      <c r="AA114">
        <f>Strains!AA140</f>
        <v>0.32353710231454541</v>
      </c>
      <c r="AB114">
        <f>Strains!AB140</f>
        <v>0.59037910021362738</v>
      </c>
      <c r="AC114">
        <f>Strains!AC140</f>
        <v>0.15232688539183925</v>
      </c>
      <c r="AD114">
        <f>Strains!AD140</f>
        <v>1.7498727329554327</v>
      </c>
      <c r="AG114" s="1" t="s">
        <v>536</v>
      </c>
      <c r="AH114" s="1">
        <v>0.25</v>
      </c>
      <c r="AI114" s="1">
        <f t="shared" si="31"/>
        <v>10.000999999999991</v>
      </c>
      <c r="AJ114" s="10">
        <f t="shared" si="32"/>
        <v>-90.46840827811684</v>
      </c>
      <c r="AK114" s="10">
        <f t="shared" si="33"/>
        <v>1.7971952041258031E-2</v>
      </c>
      <c r="AL114" s="10">
        <f t="shared" si="34"/>
        <v>0.87966249031736099</v>
      </c>
      <c r="AM114" s="10">
        <f t="shared" si="35"/>
        <v>4.43251274550523E-2</v>
      </c>
      <c r="AN114">
        <f t="shared" si="48"/>
        <v>1.168092820112653</v>
      </c>
      <c r="AO114">
        <f t="shared" si="49"/>
        <v>1.8122498172146173E-4</v>
      </c>
      <c r="AP114" s="11">
        <f t="shared" si="36"/>
        <v>-1774.4131853169883</v>
      </c>
      <c r="AQ114" s="11">
        <f t="shared" si="37"/>
        <v>150.19451013162575</v>
      </c>
      <c r="AR114" s="10">
        <f t="shared" si="38"/>
        <v>-90.263000000000005</v>
      </c>
      <c r="AS114">
        <f t="shared" si="50"/>
        <v>1.1701691837413353</v>
      </c>
      <c r="AU114">
        <f t="shared" si="18"/>
        <v>15.311276924854546</v>
      </c>
    </row>
    <row r="115" spans="1:47">
      <c r="A115">
        <f>Strains!A141</f>
        <v>140</v>
      </c>
      <c r="B115">
        <f>Strains!B141</f>
        <v>102</v>
      </c>
      <c r="C115">
        <f>Strains!C141</f>
        <v>980031</v>
      </c>
      <c r="D115">
        <f>Strains!D141</f>
        <v>41635.467089467595</v>
      </c>
      <c r="E115">
        <f>Strains!E141</f>
        <v>71.88</v>
      </c>
      <c r="F115">
        <f>Strains!F141</f>
        <v>35.94</v>
      </c>
      <c r="G115">
        <f>Strains!G141</f>
        <v>-41.5</v>
      </c>
      <c r="H115">
        <f>Strains!H141</f>
        <v>-90.5</v>
      </c>
      <c r="I115">
        <f>Strains!I141</f>
        <v>12</v>
      </c>
      <c r="J115">
        <f>Strains!J141</f>
        <v>136.053</v>
      </c>
      <c r="K115">
        <f>Strains!K141</f>
        <v>-20.971</v>
      </c>
      <c r="L115">
        <f>Strains!L141</f>
        <v>11.22</v>
      </c>
      <c r="M115">
        <f>Strains!M141</f>
        <v>0</v>
      </c>
      <c r="N115" t="str">
        <f>Strains!N141</f>
        <v>OFF</v>
      </c>
      <c r="O115">
        <f>Strains!O141</f>
        <v>32</v>
      </c>
      <c r="P115">
        <f>Strains!P141</f>
        <v>275000</v>
      </c>
      <c r="Q115">
        <f>Strains!Q141</f>
        <v>1358</v>
      </c>
      <c r="R115">
        <f>Strains!R141</f>
        <v>668</v>
      </c>
      <c r="S115">
        <f>Strains!S141</f>
        <v>166</v>
      </c>
      <c r="T115">
        <f>Strains!T141</f>
        <v>14.955654227718501</v>
      </c>
      <c r="U115">
        <f>Strains!U141</f>
        <v>0.517969460041666</v>
      </c>
      <c r="V115">
        <f>Strains!V141</f>
        <v>-90.45838407122308</v>
      </c>
      <c r="W115">
        <f>Strains!W141</f>
        <v>1.4507135194505092E-2</v>
      </c>
      <c r="X115">
        <f>Strains!X141</f>
        <v>0.96872296593129426</v>
      </c>
      <c r="Y115">
        <f>Strains!Y141</f>
        <v>3.6787733781878447E-2</v>
      </c>
      <c r="Z115">
        <f>Strains!Z141</f>
        <v>6.7242846789826594</v>
      </c>
      <c r="AA115">
        <f>Strains!AA141</f>
        <v>0.25664650343294015</v>
      </c>
      <c r="AB115">
        <f>Strains!AB141</f>
        <v>0.62382030055772275</v>
      </c>
      <c r="AC115">
        <f>Strains!AC141</f>
        <v>0.11973919635282446</v>
      </c>
      <c r="AD115">
        <f>Strains!AD141</f>
        <v>1.1970018883705649</v>
      </c>
      <c r="AG115" s="1" t="s">
        <v>536</v>
      </c>
      <c r="AH115" s="1">
        <v>0.25</v>
      </c>
      <c r="AI115" s="1">
        <f t="shared" si="31"/>
        <v>11.000999999999991</v>
      </c>
      <c r="AJ115" s="10">
        <f t="shared" si="32"/>
        <v>-90.45838407122308</v>
      </c>
      <c r="AK115" s="10">
        <f t="shared" si="33"/>
        <v>1.4507135194505092E-2</v>
      </c>
      <c r="AL115" s="10">
        <f t="shared" si="34"/>
        <v>0.96872296593129426</v>
      </c>
      <c r="AM115" s="10">
        <f t="shared" si="35"/>
        <v>3.6787733781878447E-2</v>
      </c>
      <c r="AN115">
        <f t="shared" si="48"/>
        <v>1.1681938914033747</v>
      </c>
      <c r="AO115">
        <f t="shared" si="49"/>
        <v>1.4631822078459145E-4</v>
      </c>
      <c r="AP115" s="11">
        <f t="shared" si="36"/>
        <v>-1688.0399564488976</v>
      </c>
      <c r="AQ115" s="11">
        <f t="shared" si="37"/>
        <v>120.52711971916347</v>
      </c>
      <c r="AR115" s="10">
        <f t="shared" si="38"/>
        <v>-90.263000000000005</v>
      </c>
      <c r="AS115">
        <f t="shared" si="50"/>
        <v>1.1701691837413353</v>
      </c>
      <c r="AU115">
        <f t="shared" si="18"/>
        <v>14.955654227718501</v>
      </c>
    </row>
    <row r="116" spans="1:47">
      <c r="A116">
        <f>Strains!A142</f>
        <v>141</v>
      </c>
      <c r="B116">
        <f>Strains!B142</f>
        <v>103</v>
      </c>
      <c r="C116">
        <f>Strains!C142</f>
        <v>980031</v>
      </c>
      <c r="D116">
        <f>Strains!D142</f>
        <v>41635.482926157405</v>
      </c>
      <c r="E116">
        <f>Strains!E142</f>
        <v>71.88</v>
      </c>
      <c r="F116">
        <f>Strains!F142</f>
        <v>35.94</v>
      </c>
      <c r="G116">
        <f>Strains!G142</f>
        <v>-41.5</v>
      </c>
      <c r="H116">
        <f>Strains!H142</f>
        <v>-90.5</v>
      </c>
      <c r="I116">
        <f>Strains!I142</f>
        <v>12</v>
      </c>
      <c r="J116">
        <f>Strains!J142</f>
        <v>137.053</v>
      </c>
      <c r="K116">
        <f>Strains!K142</f>
        <v>-20.997</v>
      </c>
      <c r="L116">
        <f>Strains!L142</f>
        <v>11.22</v>
      </c>
      <c r="M116">
        <f>Strains!M142</f>
        <v>0</v>
      </c>
      <c r="N116" t="str">
        <f>Strains!N142</f>
        <v>OFF</v>
      </c>
      <c r="O116">
        <f>Strains!O142</f>
        <v>32</v>
      </c>
      <c r="P116">
        <f>Strains!P142</f>
        <v>275000</v>
      </c>
      <c r="Q116">
        <f>Strains!Q142</f>
        <v>1367</v>
      </c>
      <c r="R116">
        <f>Strains!R142</f>
        <v>707</v>
      </c>
      <c r="S116">
        <f>Strains!S142</f>
        <v>139</v>
      </c>
      <c r="T116">
        <f>Strains!T142</f>
        <v>15.254126695446894</v>
      </c>
      <c r="U116">
        <f>Strains!U142</f>
        <v>0.7822945160910294</v>
      </c>
      <c r="V116">
        <f>Strains!V142</f>
        <v>-90.397651722105763</v>
      </c>
      <c r="W116">
        <f>Strains!W142</f>
        <v>2.028904126245119E-2</v>
      </c>
      <c r="X116">
        <f>Strains!X142</f>
        <v>0.92708073716161021</v>
      </c>
      <c r="Y116">
        <f>Strains!Y142</f>
        <v>5.0482161142066703E-2</v>
      </c>
      <c r="Z116">
        <f>Strains!Z142</f>
        <v>6.4297240519890266</v>
      </c>
      <c r="AA116">
        <f>Strains!AA142</f>
        <v>0.35209154539584503</v>
      </c>
      <c r="AB116">
        <f>Strains!AB142</f>
        <v>0.60112384045786182</v>
      </c>
      <c r="AC116">
        <f>Strains!AC142</f>
        <v>0.1716390930596145</v>
      </c>
      <c r="AD116">
        <f>Strains!AD142</f>
        <v>1.8139049341509743</v>
      </c>
      <c r="AG116" s="1" t="s">
        <v>536</v>
      </c>
      <c r="AH116" s="1">
        <v>0.25</v>
      </c>
      <c r="AI116" s="1">
        <f t="shared" si="31"/>
        <v>12.000999999999991</v>
      </c>
      <c r="AJ116" s="10">
        <f t="shared" si="32"/>
        <v>-90.397651722105763</v>
      </c>
      <c r="AK116" s="10">
        <f t="shared" si="33"/>
        <v>2.028904126245119E-2</v>
      </c>
      <c r="AL116" s="10">
        <f t="shared" si="34"/>
        <v>0.92708073716161021</v>
      </c>
      <c r="AM116" s="10">
        <f t="shared" si="35"/>
        <v>5.0482161142066703E-2</v>
      </c>
      <c r="AN116">
        <f t="shared" si="48"/>
        <v>1.1688068043016271</v>
      </c>
      <c r="AO116">
        <f t="shared" si="49"/>
        <v>2.049742203344973E-4</v>
      </c>
      <c r="AP116" s="11">
        <f t="shared" si="36"/>
        <v>-1164.2585180309584</v>
      </c>
      <c r="AQ116" s="11">
        <f t="shared" si="37"/>
        <v>172.30953209460552</v>
      </c>
      <c r="AR116" s="10">
        <f t="shared" si="38"/>
        <v>-90.263000000000005</v>
      </c>
      <c r="AS116">
        <f t="shared" si="50"/>
        <v>1.1701691837413353</v>
      </c>
      <c r="AU116">
        <f t="shared" si="18"/>
        <v>15.254126695446894</v>
      </c>
    </row>
    <row r="117" spans="1:47">
      <c r="A117">
        <f>Strains!A143</f>
        <v>142</v>
      </c>
      <c r="B117">
        <f>Strains!B143</f>
        <v>104</v>
      </c>
      <c r="C117">
        <f>Strains!C143</f>
        <v>980031</v>
      </c>
      <c r="D117">
        <f>Strains!D143</f>
        <v>41635.49884108796</v>
      </c>
      <c r="E117">
        <f>Strains!E143</f>
        <v>71.88</v>
      </c>
      <c r="F117">
        <f>Strains!F143</f>
        <v>35.94</v>
      </c>
      <c r="G117">
        <f>Strains!G143</f>
        <v>-41.5</v>
      </c>
      <c r="H117">
        <f>Strains!H143</f>
        <v>-90.5</v>
      </c>
      <c r="I117">
        <f>Strains!I143</f>
        <v>12</v>
      </c>
      <c r="J117">
        <f>Strains!J143</f>
        <v>138.053</v>
      </c>
      <c r="K117">
        <f>Strains!K143</f>
        <v>-21.062000000000001</v>
      </c>
      <c r="L117">
        <f>Strains!L143</f>
        <v>11.22</v>
      </c>
      <c r="M117">
        <f>Strains!M143</f>
        <v>0</v>
      </c>
      <c r="N117" t="str">
        <f>Strains!N143</f>
        <v>OFF</v>
      </c>
      <c r="O117">
        <f>Strains!O143</f>
        <v>32</v>
      </c>
      <c r="P117">
        <f>Strains!P143</f>
        <v>275000</v>
      </c>
      <c r="Q117">
        <f>Strains!Q143</f>
        <v>1378</v>
      </c>
      <c r="R117">
        <f>Strains!R143</f>
        <v>699</v>
      </c>
      <c r="S117">
        <f>Strains!S143</f>
        <v>141</v>
      </c>
      <c r="T117">
        <f>Strains!T143</f>
        <v>14.706687766383439</v>
      </c>
      <c r="U117">
        <f>Strains!U143</f>
        <v>0.6009439816334321</v>
      </c>
      <c r="V117">
        <f>Strains!V143</f>
        <v>-90.365432319417692</v>
      </c>
      <c r="W117">
        <f>Strains!W143</f>
        <v>1.5384142458355482E-2</v>
      </c>
      <c r="X117">
        <f>Strains!X143</f>
        <v>0.87418383486554396</v>
      </c>
      <c r="Y117">
        <f>Strains!Y143</f>
        <v>3.7760306203568163E-2</v>
      </c>
      <c r="Z117">
        <f>Strains!Z143</f>
        <v>6.0375487501158753</v>
      </c>
      <c r="AA117">
        <f>Strains!AA143</f>
        <v>0.2562567518326973</v>
      </c>
      <c r="AB117">
        <f>Strains!AB143</f>
        <v>0.67710488060356577</v>
      </c>
      <c r="AC117">
        <f>Strains!AC143</f>
        <v>0.12869455251301057</v>
      </c>
      <c r="AD117">
        <f>Strains!AD143</f>
        <v>1.42993028940518</v>
      </c>
      <c r="AG117" s="1" t="s">
        <v>536</v>
      </c>
      <c r="AH117" s="1">
        <v>0.25</v>
      </c>
      <c r="AI117" s="1">
        <f t="shared" si="31"/>
        <v>13.000999999999991</v>
      </c>
      <c r="AJ117" s="10">
        <f t="shared" si="32"/>
        <v>-90.365432319417692</v>
      </c>
      <c r="AK117" s="10">
        <f t="shared" si="33"/>
        <v>1.5384142458355482E-2</v>
      </c>
      <c r="AL117" s="10">
        <f t="shared" si="34"/>
        <v>0.87418383486554396</v>
      </c>
      <c r="AM117" s="10">
        <f t="shared" si="35"/>
        <v>3.7760306203568163E-2</v>
      </c>
      <c r="AN117">
        <f t="shared" si="48"/>
        <v>1.1691323581406776</v>
      </c>
      <c r="AO117">
        <f t="shared" si="49"/>
        <v>1.555422611378976E-4</v>
      </c>
      <c r="AP117" s="11">
        <f t="shared" si="36"/>
        <v>-886.04760325566986</v>
      </c>
      <c r="AQ117" s="11">
        <f t="shared" si="37"/>
        <v>130.74739014379406</v>
      </c>
      <c r="AR117" s="10">
        <f t="shared" si="38"/>
        <v>-90.263000000000005</v>
      </c>
      <c r="AS117">
        <f t="shared" si="50"/>
        <v>1.1701691837413353</v>
      </c>
      <c r="AU117">
        <f t="shared" si="18"/>
        <v>14.706687766383439</v>
      </c>
    </row>
    <row r="118" spans="1:47">
      <c r="A118">
        <f>Strains!A144</f>
        <v>143</v>
      </c>
      <c r="B118">
        <f>Strains!B144</f>
        <v>105</v>
      </c>
      <c r="C118">
        <f>Strains!C144</f>
        <v>980031</v>
      </c>
      <c r="D118">
        <f>Strains!D144</f>
        <v>41635.514890393519</v>
      </c>
      <c r="E118">
        <f>Strains!E144</f>
        <v>71.88</v>
      </c>
      <c r="F118">
        <f>Strains!F144</f>
        <v>35.94</v>
      </c>
      <c r="G118">
        <f>Strains!G144</f>
        <v>-41.5</v>
      </c>
      <c r="H118">
        <f>Strains!H144</f>
        <v>-90.5</v>
      </c>
      <c r="I118">
        <f>Strains!I144</f>
        <v>12</v>
      </c>
      <c r="J118">
        <f>Strains!J144</f>
        <v>139.053</v>
      </c>
      <c r="K118">
        <f>Strains!K144</f>
        <v>-21.085999999999999</v>
      </c>
      <c r="L118">
        <f>Strains!L144</f>
        <v>11.22</v>
      </c>
      <c r="M118">
        <f>Strains!M144</f>
        <v>0</v>
      </c>
      <c r="N118" t="str">
        <f>Strains!N144</f>
        <v>OFF</v>
      </c>
      <c r="O118">
        <f>Strains!O144</f>
        <v>32</v>
      </c>
      <c r="P118">
        <f>Strains!P144</f>
        <v>275000</v>
      </c>
      <c r="Q118">
        <f>Strains!Q144</f>
        <v>1382</v>
      </c>
      <c r="R118">
        <f>Strains!R144</f>
        <v>674</v>
      </c>
      <c r="S118">
        <f>Strains!S144</f>
        <v>142</v>
      </c>
      <c r="T118">
        <f>Strains!T144</f>
        <v>14.166387973893867</v>
      </c>
      <c r="U118">
        <f>Strains!U144</f>
        <v>0.72979696449382192</v>
      </c>
      <c r="V118">
        <f>Strains!V144</f>
        <v>-90.326149635009472</v>
      </c>
      <c r="W118">
        <f>Strains!W144</f>
        <v>1.9112070338909916E-2</v>
      </c>
      <c r="X118">
        <f>Strains!X144</f>
        <v>0.86468038047808227</v>
      </c>
      <c r="Y118">
        <f>Strains!Y144</f>
        <v>4.7266388331531725E-2</v>
      </c>
      <c r="Z118">
        <f>Strains!Z144</f>
        <v>5.9874857998204316</v>
      </c>
      <c r="AA118">
        <f>Strains!AA144</f>
        <v>0.30401319152751316</v>
      </c>
      <c r="AB118">
        <f>Strains!AB144</f>
        <v>0.71270415446911239</v>
      </c>
      <c r="AC118">
        <f>Strains!AC144</f>
        <v>0.15759225689988215</v>
      </c>
      <c r="AD118">
        <f>Strains!AD144</f>
        <v>1.7474500048481978</v>
      </c>
      <c r="AG118" s="1" t="s">
        <v>536</v>
      </c>
      <c r="AH118" s="1">
        <v>0.25</v>
      </c>
      <c r="AI118" s="1">
        <f t="shared" si="31"/>
        <v>14.000999999999991</v>
      </c>
      <c r="AJ118" s="10">
        <f t="shared" si="32"/>
        <v>-90.326149635009472</v>
      </c>
      <c r="AK118" s="10">
        <f t="shared" si="33"/>
        <v>1.9112070338909916E-2</v>
      </c>
      <c r="AL118" s="10">
        <f t="shared" si="34"/>
        <v>0.86468038047808227</v>
      </c>
      <c r="AM118" s="10">
        <f t="shared" si="35"/>
        <v>4.7266388331531725E-2</v>
      </c>
      <c r="AN118">
        <f t="shared" si="48"/>
        <v>1.1695296519065823</v>
      </c>
      <c r="AO118">
        <f t="shared" si="49"/>
        <v>1.9344135776799831E-4</v>
      </c>
      <c r="AP118" s="11">
        <f t="shared" si="36"/>
        <v>-546.52937681046285</v>
      </c>
      <c r="AQ118" s="11">
        <f t="shared" si="37"/>
        <v>164.20919002638311</v>
      </c>
      <c r="AR118" s="10">
        <f t="shared" si="38"/>
        <v>-90.263000000000005</v>
      </c>
      <c r="AS118">
        <f t="shared" si="50"/>
        <v>1.1701691837413353</v>
      </c>
      <c r="AU118">
        <f t="shared" si="18"/>
        <v>14.166387973893867</v>
      </c>
    </row>
    <row r="119" spans="1:47">
      <c r="A119">
        <f>Strains!A145</f>
        <v>144</v>
      </c>
      <c r="B119">
        <f>Strains!B145</f>
        <v>106</v>
      </c>
      <c r="C119">
        <f>Strains!C145</f>
        <v>980031</v>
      </c>
      <c r="D119">
        <f>Strains!D145</f>
        <v>41635.530976504633</v>
      </c>
      <c r="E119">
        <f>Strains!E145</f>
        <v>71.88</v>
      </c>
      <c r="F119">
        <f>Strains!F145</f>
        <v>35.94</v>
      </c>
      <c r="G119">
        <f>Strains!G145</f>
        <v>-41.5</v>
      </c>
      <c r="H119">
        <f>Strains!H145</f>
        <v>-90.5</v>
      </c>
      <c r="I119">
        <f>Strains!I145</f>
        <v>12</v>
      </c>
      <c r="J119">
        <f>Strains!J145</f>
        <v>140.053</v>
      </c>
      <c r="K119">
        <f>Strains!K145</f>
        <v>-21.116</v>
      </c>
      <c r="L119">
        <f>Strains!L145</f>
        <v>11.22</v>
      </c>
      <c r="M119">
        <f>Strains!M145</f>
        <v>0</v>
      </c>
      <c r="N119" t="str">
        <f>Strains!N145</f>
        <v>OFF</v>
      </c>
      <c r="O119">
        <f>Strains!O145</f>
        <v>32</v>
      </c>
      <c r="P119">
        <f>Strains!P145</f>
        <v>275000</v>
      </c>
      <c r="Q119">
        <f>Strains!Q145</f>
        <v>1393</v>
      </c>
      <c r="R119">
        <f>Strains!R145</f>
        <v>690</v>
      </c>
      <c r="S119">
        <f>Strains!S145</f>
        <v>147</v>
      </c>
      <c r="T119">
        <f>Strains!T145</f>
        <v>15.33919210774973</v>
      </c>
      <c r="U119">
        <f>Strains!U145</f>
        <v>0.60499160105774974</v>
      </c>
      <c r="V119">
        <f>Strains!V145</f>
        <v>-90.312130985117165</v>
      </c>
      <c r="W119">
        <f>Strains!W145</f>
        <v>1.4712553438566849E-2</v>
      </c>
      <c r="X119">
        <f>Strains!X145</f>
        <v>0.86207717388780236</v>
      </c>
      <c r="Y119">
        <f>Strains!Y145</f>
        <v>3.5557106505744875E-2</v>
      </c>
      <c r="Z119">
        <f>Strains!Z145</f>
        <v>5.9422726709806319</v>
      </c>
      <c r="AA119">
        <f>Strains!AA145</f>
        <v>0.24845082862508594</v>
      </c>
      <c r="AB119">
        <f>Strains!AB145</f>
        <v>0.65606314388616904</v>
      </c>
      <c r="AC119">
        <f>Strains!AC145</f>
        <v>0.12887978237153308</v>
      </c>
      <c r="AD119">
        <f>Strains!AD145</f>
        <v>1.4333802400288089</v>
      </c>
      <c r="AG119" s="1" t="s">
        <v>536</v>
      </c>
      <c r="AH119" s="1">
        <v>0.25</v>
      </c>
      <c r="AI119" s="1">
        <f t="shared" si="31"/>
        <v>15.000999999999991</v>
      </c>
      <c r="AJ119" s="10">
        <f t="shared" si="32"/>
        <v>-90.312130985117165</v>
      </c>
      <c r="AK119" s="10">
        <f t="shared" si="33"/>
        <v>1.4712553438566849E-2</v>
      </c>
      <c r="AL119" s="10">
        <f t="shared" si="34"/>
        <v>0.86207717388780236</v>
      </c>
      <c r="AM119" s="10">
        <f t="shared" si="35"/>
        <v>3.5557106505744875E-2</v>
      </c>
      <c r="AN119">
        <f t="shared" ref="AN119:AN138" si="51">ABS(lambda/2/SIN(RADIANS(AJ119-phi0)/2))</f>
        <v>1.16967153116461</v>
      </c>
      <c r="AO119">
        <f t="shared" ref="AO119:AO138" si="52">ABS(lambda/2/SIN(RADIANS(AJ119+AK119-phi0)/2))-AN119</f>
        <v>1.4895794038460863E-4</v>
      </c>
      <c r="AP119" s="11">
        <f t="shared" si="36"/>
        <v>-425.28258617627324</v>
      </c>
      <c r="AQ119" s="11">
        <f t="shared" si="37"/>
        <v>126.43510746848665</v>
      </c>
      <c r="AR119" s="10">
        <f t="shared" si="38"/>
        <v>-90.263000000000005</v>
      </c>
      <c r="AS119">
        <f t="shared" ref="AS119:AS138" si="53">ABS(lambda/2/SIN(RADIANS(AR119-phi0)/2))</f>
        <v>1.1701691837413353</v>
      </c>
      <c r="AU119">
        <f t="shared" si="18"/>
        <v>15.33919210774973</v>
      </c>
    </row>
    <row r="120" spans="1:47">
      <c r="A120">
        <f>Strains!A146</f>
        <v>145</v>
      </c>
      <c r="B120">
        <f>Strains!B146</f>
        <v>107</v>
      </c>
      <c r="C120">
        <f>Strains!C146</f>
        <v>980031</v>
      </c>
      <c r="D120">
        <f>Strains!D146</f>
        <v>41635.547195370367</v>
      </c>
      <c r="E120">
        <f>Strains!E146</f>
        <v>71.88</v>
      </c>
      <c r="F120">
        <f>Strains!F146</f>
        <v>35.94</v>
      </c>
      <c r="G120">
        <f>Strains!G146</f>
        <v>-41.5</v>
      </c>
      <c r="H120">
        <f>Strains!H146</f>
        <v>-90.5</v>
      </c>
      <c r="I120">
        <f>Strains!I146</f>
        <v>12</v>
      </c>
      <c r="J120">
        <f>Strains!J146</f>
        <v>141.053</v>
      </c>
      <c r="K120">
        <f>Strains!K146</f>
        <v>-21.167000000000002</v>
      </c>
      <c r="L120">
        <f>Strains!L146</f>
        <v>11.22</v>
      </c>
      <c r="M120">
        <f>Strains!M146</f>
        <v>0</v>
      </c>
      <c r="N120" t="str">
        <f>Strains!N146</f>
        <v>OFF</v>
      </c>
      <c r="O120">
        <f>Strains!O146</f>
        <v>32</v>
      </c>
      <c r="P120">
        <f>Strains!P146</f>
        <v>275000</v>
      </c>
      <c r="Q120">
        <f>Strains!Q146</f>
        <v>1451</v>
      </c>
      <c r="R120">
        <f>Strains!R146</f>
        <v>662</v>
      </c>
      <c r="S120">
        <f>Strains!S146</f>
        <v>149</v>
      </c>
      <c r="T120">
        <f>Strains!T146</f>
        <v>14.613640687580993</v>
      </c>
      <c r="U120">
        <f>Strains!U146</f>
        <v>0.56203427011732521</v>
      </c>
      <c r="V120">
        <f>Strains!V146</f>
        <v>-90.312553706809723</v>
      </c>
      <c r="W120">
        <f>Strains!W146</f>
        <v>1.429440255411301E-2</v>
      </c>
      <c r="X120">
        <f>Strains!X146</f>
        <v>0.86194894430691393</v>
      </c>
      <c r="Y120">
        <f>Strains!Y146</f>
        <v>3.5059260244034066E-2</v>
      </c>
      <c r="Z120">
        <f>Strains!Z146</f>
        <v>5.9516778060641071</v>
      </c>
      <c r="AA120">
        <f>Strains!AA146</f>
        <v>0.23312000742479722</v>
      </c>
      <c r="AB120">
        <f>Strains!AB146</f>
        <v>0.71922609993796249</v>
      </c>
      <c r="AC120">
        <f>Strains!AC146</f>
        <v>0.12117044921588163</v>
      </c>
      <c r="AD120">
        <f>Strains!AD146</f>
        <v>1.339863231543087</v>
      </c>
      <c r="AG120" s="1" t="s">
        <v>536</v>
      </c>
      <c r="AH120" s="1">
        <v>0.25</v>
      </c>
      <c r="AI120" s="1">
        <f t="shared" si="31"/>
        <v>16.000999999999991</v>
      </c>
      <c r="AJ120" s="10">
        <f t="shared" si="32"/>
        <v>-90.312553706809723</v>
      </c>
      <c r="AK120" s="10">
        <f t="shared" si="33"/>
        <v>1.429440255411301E-2</v>
      </c>
      <c r="AL120" s="10">
        <f t="shared" si="34"/>
        <v>0.86194894430691393</v>
      </c>
      <c r="AM120" s="10">
        <f t="shared" si="35"/>
        <v>3.5059260244034066E-2</v>
      </c>
      <c r="AN120">
        <f t="shared" si="51"/>
        <v>1.1696672521444875</v>
      </c>
      <c r="AO120">
        <f t="shared" si="52"/>
        <v>1.4472196468595655E-4</v>
      </c>
      <c r="AP120" s="11">
        <f t="shared" si="36"/>
        <v>-428.93933956023608</v>
      </c>
      <c r="AQ120" s="11">
        <f t="shared" si="37"/>
        <v>122.79411761496073</v>
      </c>
      <c r="AR120" s="10">
        <f t="shared" si="38"/>
        <v>-90.263000000000005</v>
      </c>
      <c r="AS120">
        <f t="shared" si="53"/>
        <v>1.1701691837413353</v>
      </c>
      <c r="AU120">
        <f t="shared" si="18"/>
        <v>14.613640687580993</v>
      </c>
    </row>
    <row r="121" spans="1:47">
      <c r="A121">
        <f>Strains!A147</f>
        <v>146</v>
      </c>
      <c r="B121">
        <f>Strains!B147</f>
        <v>108</v>
      </c>
      <c r="C121">
        <f>Strains!C147</f>
        <v>980031</v>
      </c>
      <c r="D121">
        <f>Strains!D147</f>
        <v>41635.564086805556</v>
      </c>
      <c r="E121">
        <f>Strains!E147</f>
        <v>71.88</v>
      </c>
      <c r="F121">
        <f>Strains!F147</f>
        <v>35.94</v>
      </c>
      <c r="G121">
        <f>Strains!G147</f>
        <v>-41.5</v>
      </c>
      <c r="H121">
        <f>Strains!H147</f>
        <v>-90.5</v>
      </c>
      <c r="I121">
        <f>Strains!I147</f>
        <v>12</v>
      </c>
      <c r="J121">
        <f>Strains!J147</f>
        <v>114.58</v>
      </c>
      <c r="K121">
        <f>Strains!K147</f>
        <v>-20.452999999999999</v>
      </c>
      <c r="L121">
        <f>Strains!L147</f>
        <v>11.22</v>
      </c>
      <c r="M121">
        <f>Strains!M147</f>
        <v>0</v>
      </c>
      <c r="N121" t="str">
        <f>Strains!N147</f>
        <v>OFF</v>
      </c>
      <c r="O121">
        <f>Strains!O147</f>
        <v>32</v>
      </c>
      <c r="P121">
        <f>Strains!P147</f>
        <v>275000</v>
      </c>
      <c r="Q121">
        <f>Strains!Q147</f>
        <v>1506</v>
      </c>
      <c r="R121">
        <f>Strains!R147</f>
        <v>749</v>
      </c>
      <c r="S121">
        <f>Strains!S147</f>
        <v>137</v>
      </c>
      <c r="T121">
        <f>Strains!T147</f>
        <v>16.591571113966825</v>
      </c>
      <c r="U121">
        <f>Strains!U147</f>
        <v>0.7414305475244759</v>
      </c>
      <c r="V121">
        <f>Strains!V147</f>
        <v>-90.462348900810227</v>
      </c>
      <c r="W121">
        <f>Strains!W147</f>
        <v>1.6728224100773528E-2</v>
      </c>
      <c r="X121">
        <f>Strains!X147</f>
        <v>0.89438094356980002</v>
      </c>
      <c r="Y121">
        <f>Strains!Y147</f>
        <v>4.1315120175562887E-2</v>
      </c>
      <c r="Z121">
        <f>Strains!Z147</f>
        <v>6.0631014735139095</v>
      </c>
      <c r="AA121">
        <f>Strains!AA147</f>
        <v>0.31853314477274192</v>
      </c>
      <c r="AB121">
        <f>Strains!AB147</f>
        <v>0.64110053598165762</v>
      </c>
      <c r="AC121">
        <f>Strains!AC147</f>
        <v>0.15063842124294266</v>
      </c>
      <c r="AD121">
        <f>Strains!AD147</f>
        <v>1.6899552369541277</v>
      </c>
      <c r="AG121" s="1" t="s">
        <v>536</v>
      </c>
      <c r="AH121" s="1">
        <v>0.25</v>
      </c>
      <c r="AI121" s="1">
        <f t="shared" si="31"/>
        <v>-10.472000000000008</v>
      </c>
      <c r="AJ121" s="10">
        <f t="shared" si="32"/>
        <v>-90.462348900810227</v>
      </c>
      <c r="AK121" s="10">
        <f t="shared" si="33"/>
        <v>1.6728224100773528E-2</v>
      </c>
      <c r="AL121" s="10">
        <f t="shared" si="34"/>
        <v>0.89438094356980002</v>
      </c>
      <c r="AM121" s="10">
        <f t="shared" si="35"/>
        <v>4.1315120175562887E-2</v>
      </c>
      <c r="AN121">
        <f t="shared" si="51"/>
        <v>1.1681539119697026</v>
      </c>
      <c r="AO121">
        <f t="shared" si="52"/>
        <v>1.6870744732000453E-4</v>
      </c>
      <c r="AP121" s="11">
        <f t="shared" si="36"/>
        <v>-1722.2054721944428</v>
      </c>
      <c r="AQ121" s="11">
        <f t="shared" si="37"/>
        <v>139.61707297900853</v>
      </c>
      <c r="AR121" s="10">
        <f t="shared" si="38"/>
        <v>-90.263000000000005</v>
      </c>
      <c r="AS121">
        <f t="shared" si="53"/>
        <v>1.1701691837413353</v>
      </c>
      <c r="AU121">
        <f t="shared" si="18"/>
        <v>16.591571113966825</v>
      </c>
    </row>
    <row r="122" spans="1:47">
      <c r="A122">
        <f>Strains!A148</f>
        <v>147</v>
      </c>
      <c r="B122">
        <f>Strains!B148</f>
        <v>109</v>
      </c>
      <c r="C122">
        <f>Strains!C148</f>
        <v>980031</v>
      </c>
      <c r="D122">
        <f>Strains!D148</f>
        <v>41635.581659490737</v>
      </c>
      <c r="E122">
        <f>Strains!E148</f>
        <v>71.88</v>
      </c>
      <c r="F122">
        <f>Strains!F148</f>
        <v>35.94</v>
      </c>
      <c r="G122">
        <f>Strains!G148</f>
        <v>-41.5</v>
      </c>
      <c r="H122">
        <f>Strains!H148</f>
        <v>-90.5</v>
      </c>
      <c r="I122">
        <f>Strains!I148</f>
        <v>12</v>
      </c>
      <c r="J122">
        <f>Strains!J148</f>
        <v>114.83</v>
      </c>
      <c r="K122">
        <f>Strains!K148</f>
        <v>-20.474</v>
      </c>
      <c r="L122">
        <f>Strains!L148</f>
        <v>11.22</v>
      </c>
      <c r="M122">
        <f>Strains!M148</f>
        <v>0</v>
      </c>
      <c r="N122" t="str">
        <f>Strains!N148</f>
        <v>OFF</v>
      </c>
      <c r="O122">
        <f>Strains!O148</f>
        <v>32</v>
      </c>
      <c r="P122">
        <f>Strains!P148</f>
        <v>275000</v>
      </c>
      <c r="Q122">
        <f>Strains!Q148</f>
        <v>1434</v>
      </c>
      <c r="R122">
        <f>Strains!R148</f>
        <v>723</v>
      </c>
      <c r="S122">
        <f>Strains!S148</f>
        <v>147</v>
      </c>
      <c r="T122">
        <f>Strains!T148</f>
        <v>16.000997298170997</v>
      </c>
      <c r="U122">
        <f>Strains!U148</f>
        <v>0.77851569488867667</v>
      </c>
      <c r="V122">
        <f>Strains!V148</f>
        <v>-90.468663841915259</v>
      </c>
      <c r="W122">
        <f>Strains!W148</f>
        <v>1.955177231379444E-2</v>
      </c>
      <c r="X122">
        <f>Strains!X148</f>
        <v>0.94853124615624107</v>
      </c>
      <c r="Y122">
        <f>Strains!Y148</f>
        <v>4.9529388992927151E-2</v>
      </c>
      <c r="Z122">
        <f>Strains!Z148</f>
        <v>6.4881293996532579</v>
      </c>
      <c r="AA122">
        <f>Strains!AA148</f>
        <v>0.36173061738359813</v>
      </c>
      <c r="AB122">
        <f>Strains!AB148</f>
        <v>0.78139630965785278</v>
      </c>
      <c r="AC122">
        <f>Strains!AC148</f>
        <v>0.17112430630363509</v>
      </c>
      <c r="AD122">
        <f>Strains!AD148</f>
        <v>1.7540596079419088</v>
      </c>
      <c r="AG122" s="1" t="s">
        <v>536</v>
      </c>
      <c r="AH122" s="1">
        <v>0.25</v>
      </c>
      <c r="AI122" s="1">
        <f t="shared" si="31"/>
        <v>-10.222000000000008</v>
      </c>
      <c r="AJ122" s="10">
        <f t="shared" si="32"/>
        <v>-90.468663841915259</v>
      </c>
      <c r="AK122" s="10">
        <f t="shared" si="33"/>
        <v>1.955177231379444E-2</v>
      </c>
      <c r="AL122" s="10">
        <f t="shared" si="34"/>
        <v>0.94853124615624107</v>
      </c>
      <c r="AM122" s="10">
        <f t="shared" si="35"/>
        <v>4.9529388992927151E-2</v>
      </c>
      <c r="AN122">
        <f t="shared" si="51"/>
        <v>1.1680902436794067</v>
      </c>
      <c r="AO122">
        <f t="shared" si="52"/>
        <v>1.9715827027799726E-4</v>
      </c>
      <c r="AP122" s="11">
        <f t="shared" si="36"/>
        <v>-1776.6149466367203</v>
      </c>
      <c r="AQ122" s="11">
        <f t="shared" si="37"/>
        <v>163.84366831811712</v>
      </c>
      <c r="AR122" s="10">
        <f t="shared" si="38"/>
        <v>-90.263000000000005</v>
      </c>
      <c r="AS122">
        <f t="shared" si="53"/>
        <v>1.1701691837413353</v>
      </c>
      <c r="AU122">
        <f t="shared" si="18"/>
        <v>16.000997298170997</v>
      </c>
    </row>
    <row r="123" spans="1:47">
      <c r="A123">
        <f>Strains!A149</f>
        <v>148</v>
      </c>
      <c r="B123">
        <f>Strains!B149</f>
        <v>110</v>
      </c>
      <c r="C123">
        <f>Strains!C149</f>
        <v>980031</v>
      </c>
      <c r="D123">
        <f>Strains!D149</f>
        <v>41635.598444097224</v>
      </c>
      <c r="E123">
        <f>Strains!E149</f>
        <v>71.88</v>
      </c>
      <c r="F123">
        <f>Strains!F149</f>
        <v>35.94</v>
      </c>
      <c r="G123">
        <f>Strains!G149</f>
        <v>-41.5</v>
      </c>
      <c r="H123">
        <f>Strains!H149</f>
        <v>-90.5</v>
      </c>
      <c r="I123">
        <f>Strains!I149</f>
        <v>12</v>
      </c>
      <c r="J123">
        <f>Strains!J149</f>
        <v>115.08</v>
      </c>
      <c r="K123">
        <f>Strains!K149</f>
        <v>-20.425000000000001</v>
      </c>
      <c r="L123">
        <f>Strains!L149</f>
        <v>11.22</v>
      </c>
      <c r="M123">
        <f>Strains!M149</f>
        <v>0</v>
      </c>
      <c r="N123" t="str">
        <f>Strains!N149</f>
        <v>OFF</v>
      </c>
      <c r="O123">
        <f>Strains!O149</f>
        <v>32</v>
      </c>
      <c r="P123">
        <f>Strains!P149</f>
        <v>275000</v>
      </c>
      <c r="Q123">
        <f>Strains!Q149</f>
        <v>1344</v>
      </c>
      <c r="R123">
        <f>Strains!R149</f>
        <v>666</v>
      </c>
      <c r="S123">
        <f>Strains!S149</f>
        <v>159</v>
      </c>
      <c r="T123">
        <f>Strains!T149</f>
        <v>15.990855964215928</v>
      </c>
      <c r="U123">
        <f>Strains!U149</f>
        <v>0.49686946845870594</v>
      </c>
      <c r="V123">
        <f>Strains!V149</f>
        <v>-90.466107116867406</v>
      </c>
      <c r="W123">
        <f>Strains!W149</f>
        <v>1.316443651519254E-2</v>
      </c>
      <c r="X123">
        <f>Strains!X149</f>
        <v>0.974316054669916</v>
      </c>
      <c r="Y123">
        <f>Strains!Y149</f>
        <v>3.3092314530102446E-2</v>
      </c>
      <c r="Z123">
        <f>Strains!Z149</f>
        <v>6.7692408882651529</v>
      </c>
      <c r="AA123">
        <f>Strains!AA149</f>
        <v>0.24311011274977831</v>
      </c>
      <c r="AB123">
        <f>Strains!AB149</f>
        <v>0.8511291402671407</v>
      </c>
      <c r="AC123">
        <f>Strains!AC149</f>
        <v>0.11485050447122908</v>
      </c>
      <c r="AD123">
        <f>Strains!AD149</f>
        <v>1.1166885114726655</v>
      </c>
      <c r="AG123" s="1" t="s">
        <v>536</v>
      </c>
      <c r="AH123" s="1">
        <v>0.25</v>
      </c>
      <c r="AI123" s="1">
        <f t="shared" si="31"/>
        <v>-9.9720000000000084</v>
      </c>
      <c r="AJ123" s="10">
        <f t="shared" si="32"/>
        <v>-90.466107116867406</v>
      </c>
      <c r="AK123" s="10">
        <f t="shared" si="33"/>
        <v>1.316443651519254E-2</v>
      </c>
      <c r="AL123" s="10">
        <f t="shared" si="34"/>
        <v>0.974316054669916</v>
      </c>
      <c r="AM123" s="10">
        <f t="shared" si="35"/>
        <v>3.3092314530102446E-2</v>
      </c>
      <c r="AN123">
        <f t="shared" si="51"/>
        <v>1.168116019744573</v>
      </c>
      <c r="AO123">
        <f t="shared" si="52"/>
        <v>1.3274675805807767E-4</v>
      </c>
      <c r="AP123" s="11">
        <f t="shared" si="36"/>
        <v>-1754.5873069377483</v>
      </c>
      <c r="AQ123" s="11">
        <f t="shared" si="37"/>
        <v>108.70379735591246</v>
      </c>
      <c r="AR123" s="10">
        <f t="shared" si="38"/>
        <v>-90.263000000000005</v>
      </c>
      <c r="AS123">
        <f t="shared" si="53"/>
        <v>1.1701691837413353</v>
      </c>
      <c r="AU123">
        <f t="shared" si="18"/>
        <v>15.990855964215928</v>
      </c>
    </row>
    <row r="124" spans="1:47">
      <c r="A124">
        <f>Strains!A150</f>
        <v>149</v>
      </c>
      <c r="B124">
        <f>Strains!B150</f>
        <v>111</v>
      </c>
      <c r="C124">
        <f>Strains!C150</f>
        <v>980031</v>
      </c>
      <c r="D124">
        <f>Strains!D150</f>
        <v>41635.614104398148</v>
      </c>
      <c r="E124">
        <f>Strains!E150</f>
        <v>71.88</v>
      </c>
      <c r="F124">
        <f>Strains!F150</f>
        <v>35.94</v>
      </c>
      <c r="G124">
        <f>Strains!G150</f>
        <v>-41.5</v>
      </c>
      <c r="H124">
        <f>Strains!H150</f>
        <v>-90.5</v>
      </c>
      <c r="I124">
        <f>Strains!I150</f>
        <v>12</v>
      </c>
      <c r="J124">
        <f>Strains!J150</f>
        <v>115.33</v>
      </c>
      <c r="K124">
        <f>Strains!K150</f>
        <v>-20.427</v>
      </c>
      <c r="L124">
        <f>Strains!L150</f>
        <v>11.22</v>
      </c>
      <c r="M124">
        <f>Strains!M150</f>
        <v>0</v>
      </c>
      <c r="N124" t="str">
        <f>Strains!N150</f>
        <v>OFF</v>
      </c>
      <c r="O124">
        <f>Strains!O150</f>
        <v>32</v>
      </c>
      <c r="P124">
        <f>Strains!P150</f>
        <v>275000</v>
      </c>
      <c r="Q124">
        <f>Strains!Q150</f>
        <v>1325</v>
      </c>
      <c r="R124">
        <f>Strains!R150</f>
        <v>661</v>
      </c>
      <c r="S124">
        <f>Strains!S150</f>
        <v>124</v>
      </c>
      <c r="T124">
        <f>Strains!T150</f>
        <v>16.451810794758057</v>
      </c>
      <c r="U124">
        <f>Strains!U150</f>
        <v>0.61059970836057964</v>
      </c>
      <c r="V124">
        <f>Strains!V150</f>
        <v>-90.412458448855844</v>
      </c>
      <c r="W124">
        <f>Strains!W150</f>
        <v>1.8155637164821489E-2</v>
      </c>
      <c r="X124">
        <f>Strains!X150</f>
        <v>1.0984098349991784</v>
      </c>
      <c r="Y124">
        <f>Strains!Y150</f>
        <v>4.6951212470703753E-2</v>
      </c>
      <c r="Z124">
        <f>Strains!Z150</f>
        <v>7.0652860527624517</v>
      </c>
      <c r="AA124">
        <f>Strains!AA150</f>
        <v>0.32560213319489606</v>
      </c>
      <c r="AB124">
        <f>Strains!AB150</f>
        <v>0.90146133346633339</v>
      </c>
      <c r="AC124">
        <f>Strains!AC150</f>
        <v>0.15799945203073035</v>
      </c>
      <c r="AD124">
        <f>Strains!AD150</f>
        <v>1.3341510839305741</v>
      </c>
      <c r="AG124" s="1" t="s">
        <v>536</v>
      </c>
      <c r="AH124" s="1">
        <v>0.25</v>
      </c>
      <c r="AI124" s="1">
        <f t="shared" si="31"/>
        <v>-9.7220000000000084</v>
      </c>
      <c r="AJ124" s="10">
        <f t="shared" si="32"/>
        <v>-90.412458448855844</v>
      </c>
      <c r="AK124" s="10">
        <f t="shared" si="33"/>
        <v>1.8155637164821489E-2</v>
      </c>
      <c r="AL124" s="10">
        <f t="shared" si="34"/>
        <v>1.0984098349991784</v>
      </c>
      <c r="AM124" s="10">
        <f t="shared" si="35"/>
        <v>4.6951212470703753E-2</v>
      </c>
      <c r="AN124">
        <f t="shared" si="51"/>
        <v>1.1686572847785837</v>
      </c>
      <c r="AO124">
        <f t="shared" si="52"/>
        <v>1.8334510260209491E-4</v>
      </c>
      <c r="AP124" s="11">
        <f t="shared" si="36"/>
        <v>-1292.0345055726709</v>
      </c>
      <c r="AQ124" s="11">
        <f t="shared" si="37"/>
        <v>153.40357685909112</v>
      </c>
      <c r="AR124" s="10">
        <f t="shared" si="38"/>
        <v>-90.263000000000005</v>
      </c>
      <c r="AS124">
        <f t="shared" si="53"/>
        <v>1.1701691837413353</v>
      </c>
      <c r="AU124">
        <f t="shared" si="18"/>
        <v>16.451810794758057</v>
      </c>
    </row>
    <row r="125" spans="1:47">
      <c r="A125">
        <f>Strains!A151</f>
        <v>150</v>
      </c>
      <c r="B125">
        <f>Strains!B151</f>
        <v>112</v>
      </c>
      <c r="C125">
        <f>Strains!C151</f>
        <v>980031</v>
      </c>
      <c r="D125">
        <f>Strains!D151</f>
        <v>41635.629529976854</v>
      </c>
      <c r="E125">
        <f>Strains!E151</f>
        <v>71.88</v>
      </c>
      <c r="F125">
        <f>Strains!F151</f>
        <v>35.94</v>
      </c>
      <c r="G125">
        <f>Strains!G151</f>
        <v>-41.5</v>
      </c>
      <c r="H125">
        <f>Strains!H151</f>
        <v>-90.5</v>
      </c>
      <c r="I125">
        <f>Strains!I151</f>
        <v>12</v>
      </c>
      <c r="J125">
        <f>Strains!J151</f>
        <v>115.58</v>
      </c>
      <c r="K125">
        <f>Strains!K151</f>
        <v>-20.420000000000002</v>
      </c>
      <c r="L125">
        <f>Strains!L151</f>
        <v>11.22</v>
      </c>
      <c r="M125">
        <f>Strains!M151</f>
        <v>0</v>
      </c>
      <c r="N125" t="str">
        <f>Strains!N151</f>
        <v>OFF</v>
      </c>
      <c r="O125">
        <f>Strains!O151</f>
        <v>32</v>
      </c>
      <c r="P125">
        <f>Strains!P151</f>
        <v>275000</v>
      </c>
      <c r="Q125">
        <f>Strains!Q151</f>
        <v>1306</v>
      </c>
      <c r="R125">
        <f>Strains!R151</f>
        <v>569</v>
      </c>
      <c r="S125">
        <f>Strains!S151</f>
        <v>150</v>
      </c>
      <c r="T125">
        <f>Strains!T151</f>
        <v>14.782427688695895</v>
      </c>
      <c r="U125">
        <f>Strains!U151</f>
        <v>0.55472565195340318</v>
      </c>
      <c r="V125">
        <f>Strains!V151</f>
        <v>-90.347072424499032</v>
      </c>
      <c r="W125">
        <f>Strains!W151</f>
        <v>1.8402133678858349E-2</v>
      </c>
      <c r="X125">
        <f>Strains!X151</f>
        <v>1.0944361839010401</v>
      </c>
      <c r="Y125">
        <f>Strains!Y151</f>
        <v>4.8305055567701413E-2</v>
      </c>
      <c r="Z125">
        <f>Strains!Z151</f>
        <v>7.4772370229096605</v>
      </c>
      <c r="AA125">
        <f>Strains!AA151</f>
        <v>0.29736397793553515</v>
      </c>
      <c r="AB125">
        <f>Strains!AB151</f>
        <v>0.79005078638059389</v>
      </c>
      <c r="AC125">
        <f>Strains!AC151</f>
        <v>0.1511642150580127</v>
      </c>
      <c r="AD125">
        <f>Strains!AD151</f>
        <v>1.2336365094000259</v>
      </c>
      <c r="AG125" s="1" t="s">
        <v>536</v>
      </c>
      <c r="AH125" s="1">
        <v>0.25</v>
      </c>
      <c r="AI125" s="1">
        <f t="shared" si="31"/>
        <v>-9.4720000000000084</v>
      </c>
      <c r="AJ125" s="10">
        <f t="shared" si="32"/>
        <v>-90.347072424499032</v>
      </c>
      <c r="AK125" s="10">
        <f t="shared" si="33"/>
        <v>1.8402133678858349E-2</v>
      </c>
      <c r="AL125" s="10">
        <f t="shared" si="34"/>
        <v>1.0944361839010401</v>
      </c>
      <c r="AM125" s="10">
        <f t="shared" si="35"/>
        <v>4.8305055567701413E-2</v>
      </c>
      <c r="AN125">
        <f t="shared" si="51"/>
        <v>1.169317994128807</v>
      </c>
      <c r="AO125">
        <f t="shared" si="52"/>
        <v>1.8615235636176841E-4</v>
      </c>
      <c r="AP125" s="11">
        <f t="shared" si="36"/>
        <v>-727.4073051614688</v>
      </c>
      <c r="AQ125" s="11">
        <f t="shared" si="37"/>
        <v>157.43974638344037</v>
      </c>
      <c r="AR125" s="10">
        <f t="shared" si="38"/>
        <v>-90.263000000000005</v>
      </c>
      <c r="AS125">
        <f t="shared" si="53"/>
        <v>1.1701691837413353</v>
      </c>
      <c r="AU125">
        <f t="shared" si="18"/>
        <v>14.782427688695895</v>
      </c>
    </row>
    <row r="126" spans="1:47">
      <c r="A126">
        <f>Strains!A152</f>
        <v>151</v>
      </c>
      <c r="B126">
        <f>Strains!B152</f>
        <v>113</v>
      </c>
      <c r="C126">
        <f>Strains!C152</f>
        <v>980031</v>
      </c>
      <c r="D126">
        <f>Strains!D152</f>
        <v>41635.644740393516</v>
      </c>
      <c r="E126">
        <f>Strains!E152</f>
        <v>71.88</v>
      </c>
      <c r="F126">
        <f>Strains!F152</f>
        <v>35.94</v>
      </c>
      <c r="G126">
        <f>Strains!G152</f>
        <v>-41.5</v>
      </c>
      <c r="H126">
        <f>Strains!H152</f>
        <v>-90.5</v>
      </c>
      <c r="I126">
        <f>Strains!I152</f>
        <v>12</v>
      </c>
      <c r="J126">
        <f>Strains!J152</f>
        <v>115.83</v>
      </c>
      <c r="K126">
        <f>Strains!K152</f>
        <v>-20.446000000000002</v>
      </c>
      <c r="L126">
        <f>Strains!L152</f>
        <v>11.22</v>
      </c>
      <c r="M126">
        <f>Strains!M152</f>
        <v>0</v>
      </c>
      <c r="N126" t="str">
        <f>Strains!N152</f>
        <v>OFF</v>
      </c>
      <c r="O126">
        <f>Strains!O152</f>
        <v>32</v>
      </c>
      <c r="P126">
        <f>Strains!P152</f>
        <v>275000</v>
      </c>
      <c r="Q126">
        <f>Strains!Q152</f>
        <v>1282</v>
      </c>
      <c r="R126">
        <f>Strains!R152</f>
        <v>570</v>
      </c>
      <c r="S126">
        <f>Strains!S152</f>
        <v>153</v>
      </c>
      <c r="T126">
        <f>Strains!T152</f>
        <v>11.889145825250029</v>
      </c>
      <c r="U126">
        <f>Strains!U152</f>
        <v>0.51964235123119973</v>
      </c>
      <c r="V126">
        <f>Strains!V152</f>
        <v>-90.252947627672654</v>
      </c>
      <c r="W126">
        <f>Strains!W152</f>
        <v>1.9697127322965736E-2</v>
      </c>
      <c r="X126">
        <f>Strains!X152</f>
        <v>1.0026210224482983</v>
      </c>
      <c r="Y126">
        <f>Strains!Y152</f>
        <v>5.1378200583512203E-2</v>
      </c>
      <c r="Z126">
        <f>Strains!Z152</f>
        <v>7.2973871162241926</v>
      </c>
      <c r="AA126">
        <f>Strains!AA152</f>
        <v>0.26063170857315621</v>
      </c>
      <c r="AB126">
        <f>Strains!AB152</f>
        <v>0.78457532513166184</v>
      </c>
      <c r="AC126">
        <f>Strains!AC152</f>
        <v>0.14328325619938947</v>
      </c>
      <c r="AD126">
        <f>Strains!AD152</f>
        <v>1.2318708569895775</v>
      </c>
      <c r="AG126" s="1" t="s">
        <v>536</v>
      </c>
      <c r="AH126" s="1">
        <v>0.25</v>
      </c>
      <c r="AI126" s="1">
        <f t="shared" si="31"/>
        <v>-9.2220000000000084</v>
      </c>
      <c r="AJ126" s="10">
        <f t="shared" si="32"/>
        <v>-90.252947627672654</v>
      </c>
      <c r="AK126" s="10">
        <f t="shared" si="33"/>
        <v>1.9697127322965736E-2</v>
      </c>
      <c r="AL126" s="10">
        <f t="shared" si="34"/>
        <v>1.0026210224482983</v>
      </c>
      <c r="AM126" s="10">
        <f t="shared" si="35"/>
        <v>5.1378200583512203E-2</v>
      </c>
      <c r="AN126">
        <f t="shared" si="51"/>
        <v>1.1702710839140085</v>
      </c>
      <c r="AO126">
        <f t="shared" si="52"/>
        <v>1.9974594371841015E-4</v>
      </c>
      <c r="AP126" s="11">
        <f t="shared" si="36"/>
        <v>87.081572552949837</v>
      </c>
      <c r="AQ126" s="11">
        <f t="shared" si="37"/>
        <v>171.4433471226458</v>
      </c>
      <c r="AR126" s="10">
        <f t="shared" si="38"/>
        <v>-90.263000000000005</v>
      </c>
      <c r="AS126">
        <f t="shared" si="53"/>
        <v>1.1701691837413353</v>
      </c>
      <c r="AU126">
        <f t="shared" si="18"/>
        <v>11.889145825250029</v>
      </c>
    </row>
    <row r="127" spans="1:47">
      <c r="A127">
        <f>Strains!A153</f>
        <v>152</v>
      </c>
      <c r="B127">
        <f>Strains!B153</f>
        <v>114</v>
      </c>
      <c r="C127">
        <f>Strains!C153</f>
        <v>980031</v>
      </c>
      <c r="D127">
        <f>Strains!D153</f>
        <v>41635.659676620373</v>
      </c>
      <c r="E127">
        <f>Strains!E153</f>
        <v>71.88</v>
      </c>
      <c r="F127">
        <f>Strains!F153</f>
        <v>35.94</v>
      </c>
      <c r="G127">
        <f>Strains!G153</f>
        <v>-41.5</v>
      </c>
      <c r="H127">
        <f>Strains!H153</f>
        <v>-90.5</v>
      </c>
      <c r="I127">
        <f>Strains!I153</f>
        <v>12</v>
      </c>
      <c r="J127">
        <f>Strains!J153</f>
        <v>116.08</v>
      </c>
      <c r="K127">
        <f>Strains!K153</f>
        <v>-20.513000000000002</v>
      </c>
      <c r="L127">
        <f>Strains!L153</f>
        <v>11.22</v>
      </c>
      <c r="M127">
        <f>Strains!M153</f>
        <v>0</v>
      </c>
      <c r="N127" t="str">
        <f>Strains!N153</f>
        <v>OFF</v>
      </c>
      <c r="O127">
        <f>Strains!O153</f>
        <v>32</v>
      </c>
      <c r="P127">
        <f>Strains!P153</f>
        <v>275000</v>
      </c>
      <c r="Q127">
        <f>Strains!Q153</f>
        <v>1278</v>
      </c>
      <c r="R127">
        <f>Strains!R153</f>
        <v>533</v>
      </c>
      <c r="S127">
        <f>Strains!S153</f>
        <v>157</v>
      </c>
      <c r="T127">
        <f>Strains!T153</f>
        <v>12.801578772222493</v>
      </c>
      <c r="U127">
        <f>Strains!U153</f>
        <v>0.55251638795531588</v>
      </c>
      <c r="V127">
        <f>Strains!V153</f>
        <v>-90.220671599266453</v>
      </c>
      <c r="W127">
        <f>Strains!W153</f>
        <v>2.3023964682536625E-2</v>
      </c>
      <c r="X127">
        <f>Strains!X153</f>
        <v>1.1644115491628126</v>
      </c>
      <c r="Y127">
        <f>Strains!Y153</f>
        <v>6.4299267614984681E-2</v>
      </c>
      <c r="Z127">
        <f>Strains!Z153</f>
        <v>8.1506289880600971</v>
      </c>
      <c r="AA127">
        <f>Strains!AA153</f>
        <v>0.30392995173996029</v>
      </c>
      <c r="AB127">
        <f>Strains!AB153</f>
        <v>0.84270006382129181</v>
      </c>
      <c r="AC127">
        <f>Strains!AC153</f>
        <v>0.18102479972565449</v>
      </c>
      <c r="AD127">
        <f>Strains!AD153</f>
        <v>1.2023188233010351</v>
      </c>
      <c r="AG127" s="1" t="s">
        <v>536</v>
      </c>
      <c r="AH127" s="1">
        <v>0.25</v>
      </c>
      <c r="AI127" s="1">
        <f t="shared" si="31"/>
        <v>-8.9720000000000084</v>
      </c>
      <c r="AJ127" s="10">
        <f t="shared" si="32"/>
        <v>-90.220671599266453</v>
      </c>
      <c r="AK127" s="10">
        <f t="shared" si="33"/>
        <v>2.3023964682536625E-2</v>
      </c>
      <c r="AL127" s="10">
        <f t="shared" si="34"/>
        <v>1.1644115491628126</v>
      </c>
      <c r="AM127" s="10">
        <f t="shared" si="35"/>
        <v>6.4299267614984681E-2</v>
      </c>
      <c r="AN127">
        <f t="shared" si="51"/>
        <v>1.170598444597206</v>
      </c>
      <c r="AO127">
        <f t="shared" si="52"/>
        <v>2.3369004064899279E-4</v>
      </c>
      <c r="AP127" s="11">
        <f t="shared" si="36"/>
        <v>366.83657528754594</v>
      </c>
      <c r="AQ127" s="11">
        <f t="shared" si="37"/>
        <v>201.34379752060096</v>
      </c>
      <c r="AR127" s="10">
        <f t="shared" si="38"/>
        <v>-90.263000000000005</v>
      </c>
      <c r="AS127">
        <f t="shared" si="53"/>
        <v>1.1701691837413353</v>
      </c>
      <c r="AU127">
        <f t="shared" si="18"/>
        <v>12.801578772222493</v>
      </c>
    </row>
    <row r="128" spans="1:47">
      <c r="A128">
        <f>Strains!A154</f>
        <v>153</v>
      </c>
      <c r="B128">
        <f>Strains!B154</f>
        <v>115</v>
      </c>
      <c r="C128">
        <f>Strains!C154</f>
        <v>980031</v>
      </c>
      <c r="D128">
        <f>Strains!D154</f>
        <v>41635.674567592592</v>
      </c>
      <c r="E128">
        <f>Strains!E154</f>
        <v>71.88</v>
      </c>
      <c r="F128">
        <f>Strains!F154</f>
        <v>35.94</v>
      </c>
      <c r="G128">
        <f>Strains!G154</f>
        <v>-41.5</v>
      </c>
      <c r="H128">
        <f>Strains!H154</f>
        <v>-90.5</v>
      </c>
      <c r="I128">
        <f>Strains!I154</f>
        <v>12</v>
      </c>
      <c r="J128">
        <f>Strains!J154</f>
        <v>116.33</v>
      </c>
      <c r="K128">
        <f>Strains!K154</f>
        <v>-20.602</v>
      </c>
      <c r="L128">
        <f>Strains!L154</f>
        <v>11.22</v>
      </c>
      <c r="M128">
        <f>Strains!M154</f>
        <v>0</v>
      </c>
      <c r="N128" t="str">
        <f>Strains!N154</f>
        <v>OFF</v>
      </c>
      <c r="O128">
        <f>Strains!O154</f>
        <v>32</v>
      </c>
      <c r="P128">
        <f>Strains!P154</f>
        <v>275000</v>
      </c>
      <c r="Q128">
        <f>Strains!Q154</f>
        <v>1399</v>
      </c>
      <c r="R128">
        <f>Strains!R154</f>
        <v>517</v>
      </c>
      <c r="S128">
        <f>Strains!S154</f>
        <v>148</v>
      </c>
      <c r="T128">
        <f>Strains!T154</f>
        <v>11.044970595413238</v>
      </c>
      <c r="U128">
        <f>Strains!U154</f>
        <v>0.47255741825416292</v>
      </c>
      <c r="V128">
        <f>Strains!V154</f>
        <v>-90.210033326537044</v>
      </c>
      <c r="W128">
        <f>Strains!W154</f>
        <v>2.1800539032921087E-2</v>
      </c>
      <c r="X128">
        <f>Strains!X154</f>
        <v>1.1087487716351194</v>
      </c>
      <c r="Y128">
        <f>Strains!Y154</f>
        <v>5.956341015454255E-2</v>
      </c>
      <c r="Z128">
        <f>Strains!Z154</f>
        <v>7.9155088959091602</v>
      </c>
      <c r="AA128">
        <f>Strains!AA154</f>
        <v>0.25658901207117907</v>
      </c>
      <c r="AB128">
        <f>Strains!AB154</f>
        <v>0.8202561589719618</v>
      </c>
      <c r="AC128">
        <f>Strains!AC154</f>
        <v>0.15259358578092641</v>
      </c>
      <c r="AD128">
        <f>Strains!AD154</f>
        <v>1.0841679432761004</v>
      </c>
      <c r="AG128" s="1" t="s">
        <v>536</v>
      </c>
      <c r="AH128" s="1">
        <v>0.25</v>
      </c>
      <c r="AI128" s="1">
        <f t="shared" si="31"/>
        <v>-8.7220000000000084</v>
      </c>
      <c r="AJ128" s="10">
        <f t="shared" si="32"/>
        <v>-90.210033326537044</v>
      </c>
      <c r="AK128" s="10">
        <f t="shared" si="33"/>
        <v>2.1800539032921087E-2</v>
      </c>
      <c r="AL128" s="10">
        <f t="shared" si="34"/>
        <v>1.1087487716351194</v>
      </c>
      <c r="AM128" s="10">
        <f t="shared" si="35"/>
        <v>5.956341015454255E-2</v>
      </c>
      <c r="AN128">
        <f t="shared" si="51"/>
        <v>1.1707064041182367</v>
      </c>
      <c r="AO128">
        <f t="shared" si="52"/>
        <v>2.2133040676708404E-4</v>
      </c>
      <c r="AP128" s="11">
        <f t="shared" si="36"/>
        <v>459.0963292878476</v>
      </c>
      <c r="AQ128" s="11">
        <f t="shared" si="37"/>
        <v>191.01775856047158</v>
      </c>
      <c r="AR128" s="10">
        <f t="shared" si="38"/>
        <v>-90.263000000000005</v>
      </c>
      <c r="AS128">
        <f t="shared" si="53"/>
        <v>1.1701691837413353</v>
      </c>
      <c r="AU128">
        <f t="shared" si="18"/>
        <v>11.044970595413238</v>
      </c>
    </row>
    <row r="129" spans="1:47">
      <c r="A129">
        <f>Strains!A155</f>
        <v>154</v>
      </c>
      <c r="B129">
        <f>Strains!B155</f>
        <v>116</v>
      </c>
      <c r="C129">
        <f>Strains!C155</f>
        <v>980031</v>
      </c>
      <c r="D129">
        <f>Strains!D155</f>
        <v>41635.690853009262</v>
      </c>
      <c r="E129">
        <f>Strains!E155</f>
        <v>71.88</v>
      </c>
      <c r="F129">
        <f>Strains!F155</f>
        <v>35.94</v>
      </c>
      <c r="G129">
        <f>Strains!G155</f>
        <v>-41.5</v>
      </c>
      <c r="H129">
        <f>Strains!H155</f>
        <v>-90.5</v>
      </c>
      <c r="I129">
        <f>Strains!I155</f>
        <v>12</v>
      </c>
      <c r="J129">
        <f>Strains!J155</f>
        <v>116.58</v>
      </c>
      <c r="K129">
        <f>Strains!K155</f>
        <v>-20.568000000000001</v>
      </c>
      <c r="L129">
        <f>Strains!L155</f>
        <v>11.22</v>
      </c>
      <c r="M129">
        <f>Strains!M155</f>
        <v>0</v>
      </c>
      <c r="N129" t="str">
        <f>Strains!N155</f>
        <v>OFF</v>
      </c>
      <c r="O129">
        <f>Strains!O155</f>
        <v>32</v>
      </c>
      <c r="P129">
        <f>Strains!P155</f>
        <v>275000</v>
      </c>
      <c r="Q129">
        <f>Strains!Q155</f>
        <v>1412</v>
      </c>
      <c r="R129">
        <f>Strains!R155</f>
        <v>521</v>
      </c>
      <c r="S129">
        <f>Strains!S155</f>
        <v>144</v>
      </c>
      <c r="T129">
        <f>Strains!T155</f>
        <v>13.43965272412947</v>
      </c>
      <c r="U129">
        <f>Strains!U155</f>
        <v>0.59441138663268434</v>
      </c>
      <c r="V129">
        <f>Strains!V155</f>
        <v>-90.181255619933992</v>
      </c>
      <c r="W129">
        <f>Strains!W155</f>
        <v>2.4732380074736115E-2</v>
      </c>
      <c r="X129">
        <f>Strains!X155</f>
        <v>1.2177264922693487</v>
      </c>
      <c r="Y129">
        <f>Strains!Y155</f>
        <v>7.0678512671506627E-2</v>
      </c>
      <c r="Z129">
        <f>Strains!Z155</f>
        <v>8.5236932411660842</v>
      </c>
      <c r="AA129">
        <f>Strains!AA155</f>
        <v>0.32514772036562078</v>
      </c>
      <c r="AB129">
        <f>Strains!AB155</f>
        <v>0.74627512953135811</v>
      </c>
      <c r="AC129">
        <f>Strains!AC155</f>
        <v>0.21038592349912871</v>
      </c>
      <c r="AD129">
        <f>Strains!AD155</f>
        <v>1.2313680535199811</v>
      </c>
      <c r="AG129" s="1" t="s">
        <v>536</v>
      </c>
      <c r="AH129" s="1">
        <v>0.25</v>
      </c>
      <c r="AI129" s="1">
        <f t="shared" si="31"/>
        <v>-8.4720000000000084</v>
      </c>
      <c r="AJ129" s="10">
        <f t="shared" si="32"/>
        <v>-90.181255619933992</v>
      </c>
      <c r="AK129" s="10">
        <f t="shared" si="33"/>
        <v>2.4732380074736115E-2</v>
      </c>
      <c r="AL129" s="10">
        <f t="shared" si="34"/>
        <v>1.2177264922693487</v>
      </c>
      <c r="AM129" s="10">
        <f t="shared" si="35"/>
        <v>7.0678512671506627E-2</v>
      </c>
      <c r="AN129">
        <f t="shared" si="51"/>
        <v>1.1709985969905576</v>
      </c>
      <c r="AO129">
        <f t="shared" si="52"/>
        <v>2.5129447242910885E-4</v>
      </c>
      <c r="AP129" s="11">
        <f t="shared" si="36"/>
        <v>708.79771980536702</v>
      </c>
      <c r="AQ129" s="11">
        <f t="shared" si="37"/>
        <v>217.42054579842841</v>
      </c>
      <c r="AR129" s="10">
        <f t="shared" si="38"/>
        <v>-90.263000000000005</v>
      </c>
      <c r="AS129">
        <f t="shared" si="53"/>
        <v>1.1701691837413353</v>
      </c>
      <c r="AU129">
        <f t="shared" si="18"/>
        <v>13.43965272412947</v>
      </c>
    </row>
    <row r="130" spans="1:47">
      <c r="A130">
        <f>Strains!A156</f>
        <v>155</v>
      </c>
      <c r="B130">
        <f>Strains!B156</f>
        <v>117</v>
      </c>
      <c r="C130">
        <f>Strains!C156</f>
        <v>980031</v>
      </c>
      <c r="D130">
        <f>Strains!D156</f>
        <v>41635.70736724537</v>
      </c>
      <c r="E130">
        <f>Strains!E156</f>
        <v>71.88</v>
      </c>
      <c r="F130">
        <f>Strains!F156</f>
        <v>35.94</v>
      </c>
      <c r="G130">
        <f>Strains!G156</f>
        <v>-41.5</v>
      </c>
      <c r="H130">
        <f>Strains!H156</f>
        <v>-90.5</v>
      </c>
      <c r="I130">
        <f>Strains!I156</f>
        <v>12</v>
      </c>
      <c r="J130">
        <f>Strains!J156</f>
        <v>133.52500000000001</v>
      </c>
      <c r="K130">
        <f>Strains!K156</f>
        <v>-21.134</v>
      </c>
      <c r="L130">
        <f>Strains!L156</f>
        <v>11.22</v>
      </c>
      <c r="M130">
        <f>Strains!M156</f>
        <v>0</v>
      </c>
      <c r="N130" t="str">
        <f>Strains!N156</f>
        <v>OFF</v>
      </c>
      <c r="O130">
        <f>Strains!O156</f>
        <v>32</v>
      </c>
      <c r="P130">
        <f>Strains!P156</f>
        <v>275000</v>
      </c>
      <c r="Q130">
        <f>Strains!Q156</f>
        <v>1426</v>
      </c>
      <c r="R130">
        <f>Strains!R156</f>
        <v>479</v>
      </c>
      <c r="S130">
        <f>Strains!S156</f>
        <v>134</v>
      </c>
      <c r="T130">
        <f>Strains!T156</f>
        <v>11.995423566347309</v>
      </c>
      <c r="U130">
        <f>Strains!U156</f>
        <v>0.62650321435881418</v>
      </c>
      <c r="V130">
        <f>Strains!V156</f>
        <v>-90.190954866775073</v>
      </c>
      <c r="W130">
        <f>Strains!W156</f>
        <v>3.0912627107323089E-2</v>
      </c>
      <c r="X130">
        <f>Strains!X156</f>
        <v>1.2871949930429079</v>
      </c>
      <c r="Y130">
        <f>Strains!Y156</f>
        <v>9.0783419288731557E-2</v>
      </c>
      <c r="Z130">
        <f>Strains!Z156</f>
        <v>8.0447684105264976</v>
      </c>
      <c r="AA130">
        <f>Strains!AA156</f>
        <v>0.34327780838546668</v>
      </c>
      <c r="AB130">
        <f>Strains!AB156</f>
        <v>1.2606438847630703</v>
      </c>
      <c r="AC130">
        <f>Strains!AC156</f>
        <v>0.24101867479993899</v>
      </c>
      <c r="AD130">
        <f>Strains!AD156</f>
        <v>1.2444419868530152</v>
      </c>
      <c r="AG130" s="1" t="s">
        <v>536</v>
      </c>
      <c r="AH130" s="1">
        <v>0.25</v>
      </c>
      <c r="AI130" s="1">
        <f t="shared" si="31"/>
        <v>8.472999999999999</v>
      </c>
      <c r="AJ130" s="10">
        <f t="shared" si="32"/>
        <v>-90.190954866775073</v>
      </c>
      <c r="AK130" s="10">
        <f t="shared" si="33"/>
        <v>3.0912627107323089E-2</v>
      </c>
      <c r="AL130" s="10">
        <f t="shared" si="34"/>
        <v>1.2871949930429079</v>
      </c>
      <c r="AM130" s="10">
        <f t="shared" si="35"/>
        <v>9.0783419288731557E-2</v>
      </c>
      <c r="AN130">
        <f t="shared" si="51"/>
        <v>1.1709000916731744</v>
      </c>
      <c r="AO130">
        <f t="shared" si="52"/>
        <v>3.1403492191439675E-4</v>
      </c>
      <c r="AP130" s="11">
        <f t="shared" si="36"/>
        <v>624.61731345741089</v>
      </c>
      <c r="AQ130" s="11">
        <f t="shared" si="37"/>
        <v>270.94870866629515</v>
      </c>
      <c r="AR130" s="10">
        <f t="shared" si="38"/>
        <v>-90.263000000000005</v>
      </c>
      <c r="AS130">
        <f t="shared" si="53"/>
        <v>1.1701691837413353</v>
      </c>
      <c r="AU130">
        <f t="shared" si="18"/>
        <v>11.995423566347309</v>
      </c>
    </row>
    <row r="131" spans="1:47">
      <c r="A131">
        <f>Strains!A157</f>
        <v>156</v>
      </c>
      <c r="B131">
        <f>Strains!B157</f>
        <v>118</v>
      </c>
      <c r="C131">
        <f>Strains!C157</f>
        <v>980031</v>
      </c>
      <c r="D131">
        <f>Strains!D157</f>
        <v>41635.724000347225</v>
      </c>
      <c r="E131">
        <f>Strains!E157</f>
        <v>71.88</v>
      </c>
      <c r="F131">
        <f>Strains!F157</f>
        <v>35.94</v>
      </c>
      <c r="G131">
        <f>Strains!G157</f>
        <v>-41.5</v>
      </c>
      <c r="H131">
        <f>Strains!H157</f>
        <v>-90.5</v>
      </c>
      <c r="I131">
        <f>Strains!I157</f>
        <v>12</v>
      </c>
      <c r="J131">
        <f>Strains!J157</f>
        <v>133.77500000000001</v>
      </c>
      <c r="K131">
        <f>Strains!K157</f>
        <v>-21.096</v>
      </c>
      <c r="L131">
        <f>Strains!L157</f>
        <v>11.22</v>
      </c>
      <c r="M131">
        <f>Strains!M157</f>
        <v>0</v>
      </c>
      <c r="N131" t="str">
        <f>Strains!N157</f>
        <v>OFF</v>
      </c>
      <c r="O131">
        <f>Strains!O157</f>
        <v>32</v>
      </c>
      <c r="P131">
        <f>Strains!P157</f>
        <v>275000</v>
      </c>
      <c r="Q131">
        <f>Strains!Q157</f>
        <v>1435</v>
      </c>
      <c r="R131">
        <f>Strains!R157</f>
        <v>482</v>
      </c>
      <c r="S131">
        <f>Strains!S157</f>
        <v>156</v>
      </c>
      <c r="T131">
        <f>Strains!T157</f>
        <v>13.155309066155235</v>
      </c>
      <c r="U131">
        <f>Strains!U157</f>
        <v>0.666830418983822</v>
      </c>
      <c r="V131">
        <f>Strains!V157</f>
        <v>-90.199280328873357</v>
      </c>
      <c r="W131">
        <f>Strains!W157</f>
        <v>3.2258907225870145E-2</v>
      </c>
      <c r="X131">
        <f>Strains!X157</f>
        <v>1.3907219013090484</v>
      </c>
      <c r="Y131">
        <f>Strains!Y157</f>
        <v>9.7660519684279717E-2</v>
      </c>
      <c r="Z131">
        <f>Strains!Z157</f>
        <v>9.6509147450888992</v>
      </c>
      <c r="AA131">
        <f>Strains!AA157</f>
        <v>0.40483557748422705</v>
      </c>
      <c r="AB131">
        <f>Strains!AB157</f>
        <v>0.53921710943063839</v>
      </c>
      <c r="AC131">
        <f>Strains!AC157</f>
        <v>0.26714579087042112</v>
      </c>
      <c r="AD131">
        <f>Strains!AD157</f>
        <v>1.2177348389587099</v>
      </c>
      <c r="AG131" s="1" t="s">
        <v>536</v>
      </c>
      <c r="AH131" s="1">
        <v>0.25</v>
      </c>
      <c r="AI131" s="1">
        <f t="shared" si="31"/>
        <v>8.722999999999999</v>
      </c>
      <c r="AJ131" s="10">
        <f t="shared" si="32"/>
        <v>-90.199280328873357</v>
      </c>
      <c r="AK131" s="10">
        <f t="shared" si="33"/>
        <v>3.2258907225870145E-2</v>
      </c>
      <c r="AL131" s="10">
        <f t="shared" si="34"/>
        <v>1.3907219013090484</v>
      </c>
      <c r="AM131" s="10">
        <f t="shared" si="35"/>
        <v>9.7660519684279717E-2</v>
      </c>
      <c r="AN131">
        <f t="shared" si="51"/>
        <v>1.1708155583870885</v>
      </c>
      <c r="AO131">
        <f t="shared" si="52"/>
        <v>3.2764598555856672E-4</v>
      </c>
      <c r="AP131" s="11">
        <f t="shared" si="36"/>
        <v>552.37708763326509</v>
      </c>
      <c r="AQ131" s="11">
        <f t="shared" si="37"/>
        <v>282.40512416140621</v>
      </c>
      <c r="AR131" s="10">
        <f t="shared" si="38"/>
        <v>-90.263000000000005</v>
      </c>
      <c r="AS131">
        <f t="shared" si="53"/>
        <v>1.1701691837413353</v>
      </c>
      <c r="AU131">
        <f t="shared" si="18"/>
        <v>13.155309066155235</v>
      </c>
    </row>
    <row r="132" spans="1:47">
      <c r="A132">
        <f>Strains!A158</f>
        <v>157</v>
      </c>
      <c r="B132">
        <f>Strains!B158</f>
        <v>119</v>
      </c>
      <c r="C132">
        <f>Strains!C158</f>
        <v>980031</v>
      </c>
      <c r="D132">
        <f>Strains!D158</f>
        <v>41635.740696759261</v>
      </c>
      <c r="E132">
        <f>Strains!E158</f>
        <v>71.88</v>
      </c>
      <c r="F132">
        <f>Strains!F158</f>
        <v>35.94</v>
      </c>
      <c r="G132">
        <f>Strains!G158</f>
        <v>-41.5</v>
      </c>
      <c r="H132">
        <f>Strains!H158</f>
        <v>-90.5</v>
      </c>
      <c r="I132">
        <f>Strains!I158</f>
        <v>12</v>
      </c>
      <c r="J132">
        <f>Strains!J158</f>
        <v>134.02500000000001</v>
      </c>
      <c r="K132">
        <f>Strains!K158</f>
        <v>-20.82</v>
      </c>
      <c r="L132">
        <f>Strains!L158</f>
        <v>11.22</v>
      </c>
      <c r="M132">
        <f>Strains!M158</f>
        <v>0</v>
      </c>
      <c r="N132" t="str">
        <f>Strains!N158</f>
        <v>OFF</v>
      </c>
      <c r="O132">
        <f>Strains!O158</f>
        <v>32</v>
      </c>
      <c r="P132">
        <f>Strains!P158</f>
        <v>275000</v>
      </c>
      <c r="Q132">
        <f>Strains!Q158</f>
        <v>1436</v>
      </c>
      <c r="R132">
        <f>Strains!R158</f>
        <v>507</v>
      </c>
      <c r="S132">
        <f>Strains!S158</f>
        <v>159</v>
      </c>
      <c r="T132">
        <f>Strains!T158</f>
        <v>12.100007287352167</v>
      </c>
      <c r="U132">
        <f>Strains!U158</f>
        <v>0.56008650297864937</v>
      </c>
      <c r="V132">
        <f>Strains!V158</f>
        <v>-90.279933286296796</v>
      </c>
      <c r="W132">
        <f>Strains!W158</f>
        <v>2.6064782398452876E-2</v>
      </c>
      <c r="X132">
        <f>Strains!X158</f>
        <v>1.2171479706800061</v>
      </c>
      <c r="Y132">
        <f>Strains!Y158</f>
        <v>7.3385273243585306E-2</v>
      </c>
      <c r="Z132">
        <f>Strains!Z158</f>
        <v>8.186837405131401</v>
      </c>
      <c r="AA132">
        <f>Strains!AA158</f>
        <v>0.33212050864124387</v>
      </c>
      <c r="AB132">
        <f>Strains!AB158</f>
        <v>0.98267837286926718</v>
      </c>
      <c r="AC132">
        <f>Strains!AC158</f>
        <v>0.18811496949842188</v>
      </c>
      <c r="AD132">
        <f>Strains!AD158</f>
        <v>1.2143280166809478</v>
      </c>
      <c r="AG132" s="1" t="s">
        <v>536</v>
      </c>
      <c r="AH132" s="1">
        <v>0.25</v>
      </c>
      <c r="AI132" s="1">
        <f t="shared" si="31"/>
        <v>8.972999999999999</v>
      </c>
      <c r="AJ132" s="10">
        <f t="shared" si="32"/>
        <v>-90.279933286296796</v>
      </c>
      <c r="AK132" s="10">
        <f t="shared" si="33"/>
        <v>2.6064782398452876E-2</v>
      </c>
      <c r="AL132" s="10">
        <f t="shared" si="34"/>
        <v>1.2171479706800061</v>
      </c>
      <c r="AM132" s="10">
        <f t="shared" si="35"/>
        <v>7.3385273243585306E-2</v>
      </c>
      <c r="AN132">
        <f t="shared" si="51"/>
        <v>1.1699975927131074</v>
      </c>
      <c r="AO132">
        <f t="shared" si="52"/>
        <v>2.6415523193712431E-4</v>
      </c>
      <c r="AP132" s="11">
        <f t="shared" si="36"/>
        <v>-146.63779444200907</v>
      </c>
      <c r="AQ132" s="11">
        <f t="shared" si="37"/>
        <v>225.96965360898469</v>
      </c>
      <c r="AR132" s="10">
        <f t="shared" si="38"/>
        <v>-90.263000000000005</v>
      </c>
      <c r="AS132">
        <f t="shared" si="53"/>
        <v>1.1701691837413353</v>
      </c>
      <c r="AU132">
        <f t="shared" si="18"/>
        <v>12.100007287352167</v>
      </c>
    </row>
    <row r="133" spans="1:47">
      <c r="A133">
        <f>Strains!A159</f>
        <v>158</v>
      </c>
      <c r="B133">
        <f>Strains!B159</f>
        <v>120</v>
      </c>
      <c r="C133">
        <f>Strains!C159</f>
        <v>980031</v>
      </c>
      <c r="D133">
        <f>Strains!D159</f>
        <v>41635.757435416665</v>
      </c>
      <c r="E133">
        <f>Strains!E159</f>
        <v>71.88</v>
      </c>
      <c r="F133">
        <f>Strains!F159</f>
        <v>35.94</v>
      </c>
      <c r="G133">
        <f>Strains!G159</f>
        <v>-41.5</v>
      </c>
      <c r="H133">
        <f>Strains!H159</f>
        <v>-90.5</v>
      </c>
      <c r="I133">
        <f>Strains!I159</f>
        <v>12</v>
      </c>
      <c r="J133">
        <f>Strains!J159</f>
        <v>134.27500000000001</v>
      </c>
      <c r="K133">
        <f>Strains!K159</f>
        <v>-20.768000000000001</v>
      </c>
      <c r="L133">
        <f>Strains!L159</f>
        <v>11.22</v>
      </c>
      <c r="M133">
        <f>Strains!M159</f>
        <v>0</v>
      </c>
      <c r="N133" t="str">
        <f>Strains!N159</f>
        <v>OFF</v>
      </c>
      <c r="O133">
        <f>Strains!O159</f>
        <v>32</v>
      </c>
      <c r="P133">
        <f>Strains!P159</f>
        <v>275000</v>
      </c>
      <c r="Q133">
        <f>Strains!Q159</f>
        <v>1443</v>
      </c>
      <c r="R133">
        <f>Strains!R159</f>
        <v>530</v>
      </c>
      <c r="S133">
        <f>Strains!S159</f>
        <v>133</v>
      </c>
      <c r="T133">
        <f>Strains!T159</f>
        <v>15.464606414350632</v>
      </c>
      <c r="U133">
        <f>Strains!U159</f>
        <v>0.62572987644110467</v>
      </c>
      <c r="V133">
        <f>Strains!V159</f>
        <v>-90.420596285661546</v>
      </c>
      <c r="W133">
        <f>Strains!W159</f>
        <v>2.55389707659213E-2</v>
      </c>
      <c r="X133">
        <f>Strains!X159</f>
        <v>1.3430968475796774</v>
      </c>
      <c r="Y133">
        <f>Strains!Y159</f>
        <v>7.2810566360082207E-2</v>
      </c>
      <c r="Z133">
        <f>Strains!Z159</f>
        <v>7.8858002915299625</v>
      </c>
      <c r="AA133">
        <f>Strains!AA159</f>
        <v>0.4379951644524766</v>
      </c>
      <c r="AB133">
        <f>Strains!AB159</f>
        <v>1.2889639116743492</v>
      </c>
      <c r="AC133">
        <f>Strains!AC159</f>
        <v>0.20607233780695469</v>
      </c>
      <c r="AD133">
        <f>Strains!AD159</f>
        <v>1.2640223338282228</v>
      </c>
      <c r="AG133" s="1" t="s">
        <v>536</v>
      </c>
      <c r="AH133" s="1">
        <v>0.25</v>
      </c>
      <c r="AI133" s="1">
        <f t="shared" si="31"/>
        <v>9.222999999999999</v>
      </c>
      <c r="AJ133" s="10">
        <f t="shared" si="32"/>
        <v>-90.420596285661546</v>
      </c>
      <c r="AK133" s="10">
        <f t="shared" si="33"/>
        <v>2.55389707659213E-2</v>
      </c>
      <c r="AL133" s="10">
        <f t="shared" si="34"/>
        <v>1.3430968475796774</v>
      </c>
      <c r="AM133" s="10">
        <f t="shared" si="35"/>
        <v>7.2810566360082207E-2</v>
      </c>
      <c r="AN133">
        <f t="shared" si="51"/>
        <v>1.1685751328414886</v>
      </c>
      <c r="AO133">
        <f t="shared" si="52"/>
        <v>2.5787594239634615E-4</v>
      </c>
      <c r="AP133" s="11">
        <f t="shared" si="36"/>
        <v>-1362.2396846497529</v>
      </c>
      <c r="AQ133" s="11">
        <f t="shared" si="37"/>
        <v>217.07714043393639</v>
      </c>
      <c r="AR133" s="10">
        <f t="shared" si="38"/>
        <v>-90.263000000000005</v>
      </c>
      <c r="AS133">
        <f t="shared" si="53"/>
        <v>1.1701691837413353</v>
      </c>
      <c r="AU133">
        <f t="shared" si="18"/>
        <v>15.464606414350632</v>
      </c>
    </row>
    <row r="134" spans="1:47">
      <c r="A134">
        <f>Strains!A160</f>
        <v>159</v>
      </c>
      <c r="B134">
        <f>Strains!B160</f>
        <v>121</v>
      </c>
      <c r="C134">
        <f>Strains!C160</f>
        <v>980031</v>
      </c>
      <c r="D134">
        <f>Strains!D160</f>
        <v>41635.774228935188</v>
      </c>
      <c r="E134">
        <f>Strains!E160</f>
        <v>71.88</v>
      </c>
      <c r="F134">
        <f>Strains!F160</f>
        <v>35.94</v>
      </c>
      <c r="G134">
        <f>Strains!G160</f>
        <v>-41.5</v>
      </c>
      <c r="H134">
        <f>Strains!H160</f>
        <v>-90.5</v>
      </c>
      <c r="I134">
        <f>Strains!I160</f>
        <v>12</v>
      </c>
      <c r="J134">
        <f>Strains!J160</f>
        <v>134.52500000000001</v>
      </c>
      <c r="K134">
        <f>Strains!K160</f>
        <v>-20.803999999999998</v>
      </c>
      <c r="L134">
        <f>Strains!L160</f>
        <v>11.22</v>
      </c>
      <c r="M134">
        <f>Strains!M160</f>
        <v>0</v>
      </c>
      <c r="N134" t="str">
        <f>Strains!N160</f>
        <v>OFF</v>
      </c>
      <c r="O134">
        <f>Strains!O160</f>
        <v>32</v>
      </c>
      <c r="P134">
        <f>Strains!P160</f>
        <v>275000</v>
      </c>
      <c r="Q134">
        <f>Strains!Q160</f>
        <v>1447</v>
      </c>
      <c r="R134">
        <f>Strains!R160</f>
        <v>685</v>
      </c>
      <c r="S134">
        <f>Strains!S160</f>
        <v>148</v>
      </c>
      <c r="T134">
        <f>Strains!T160</f>
        <v>15.340063256542438</v>
      </c>
      <c r="U134">
        <f>Strains!U160</f>
        <v>0.64676456273822891</v>
      </c>
      <c r="V134">
        <f>Strains!V160</f>
        <v>-90.473647402797567</v>
      </c>
      <c r="W134">
        <f>Strains!W160</f>
        <v>1.8449185406363814E-2</v>
      </c>
      <c r="X134">
        <f>Strains!X160</f>
        <v>1.0102759424727554</v>
      </c>
      <c r="Y134">
        <f>Strains!Y160</f>
        <v>4.7428058028406342E-2</v>
      </c>
      <c r="Z134">
        <f>Strains!Z160</f>
        <v>6.8379481176929602</v>
      </c>
      <c r="AA134">
        <f>Strains!AA160</f>
        <v>0.32836690224460041</v>
      </c>
      <c r="AB134">
        <f>Strains!AB160</f>
        <v>0.91099164751115336</v>
      </c>
      <c r="AC134">
        <f>Strains!AC160</f>
        <v>0.15440296940456225</v>
      </c>
      <c r="AD134">
        <f>Strains!AD160</f>
        <v>1.4517138175264388</v>
      </c>
      <c r="AG134" s="1" t="s">
        <v>536</v>
      </c>
      <c r="AH134" s="1">
        <v>0.25</v>
      </c>
      <c r="AI134" s="1">
        <f t="shared" si="31"/>
        <v>9.472999999999999</v>
      </c>
      <c r="AJ134" s="10">
        <f t="shared" si="32"/>
        <v>-90.473647402797567</v>
      </c>
      <c r="AK134" s="10">
        <f t="shared" si="33"/>
        <v>1.8449185406363814E-2</v>
      </c>
      <c r="AL134" s="10">
        <f t="shared" si="34"/>
        <v>1.0102759424727554</v>
      </c>
      <c r="AM134" s="10">
        <f t="shared" si="35"/>
        <v>4.7428058028406342E-2</v>
      </c>
      <c r="AN134">
        <f t="shared" si="51"/>
        <v>1.1680400059903873</v>
      </c>
      <c r="AO134">
        <f t="shared" si="52"/>
        <v>1.8601302632115235E-4</v>
      </c>
      <c r="AP134" s="11">
        <f t="shared" si="36"/>
        <v>-1819.5469343505295</v>
      </c>
      <c r="AQ134" s="11">
        <f t="shared" si="37"/>
        <v>154.16785746273308</v>
      </c>
      <c r="AR134" s="10">
        <f t="shared" si="38"/>
        <v>-90.263000000000005</v>
      </c>
      <c r="AS134">
        <f t="shared" si="53"/>
        <v>1.1701691837413353</v>
      </c>
      <c r="AU134">
        <f t="shared" si="18"/>
        <v>15.340063256542438</v>
      </c>
    </row>
    <row r="135" spans="1:47">
      <c r="A135">
        <f>Strains!A161</f>
        <v>160</v>
      </c>
      <c r="B135">
        <f>Strains!B161</f>
        <v>122</v>
      </c>
      <c r="C135">
        <f>Strains!C161</f>
        <v>980031</v>
      </c>
      <c r="D135">
        <f>Strains!D161</f>
        <v>41635.791059374998</v>
      </c>
      <c r="E135">
        <f>Strains!E161</f>
        <v>71.88</v>
      </c>
      <c r="F135">
        <f>Strains!F161</f>
        <v>35.94</v>
      </c>
      <c r="G135">
        <f>Strains!G161</f>
        <v>-41.5</v>
      </c>
      <c r="H135">
        <f>Strains!H161</f>
        <v>-90.5</v>
      </c>
      <c r="I135">
        <f>Strains!I161</f>
        <v>12</v>
      </c>
      <c r="J135">
        <f>Strains!J161</f>
        <v>134.77500000000001</v>
      </c>
      <c r="K135">
        <f>Strains!K161</f>
        <v>-20.869</v>
      </c>
      <c r="L135">
        <f>Strains!L161</f>
        <v>11.22</v>
      </c>
      <c r="M135">
        <f>Strains!M161</f>
        <v>0</v>
      </c>
      <c r="N135" t="str">
        <f>Strains!N161</f>
        <v>OFF</v>
      </c>
      <c r="O135">
        <f>Strains!O161</f>
        <v>32</v>
      </c>
      <c r="P135">
        <f>Strains!P161</f>
        <v>275000</v>
      </c>
      <c r="Q135">
        <f>Strains!Q161</f>
        <v>1445</v>
      </c>
      <c r="R135">
        <f>Strains!R161</f>
        <v>633</v>
      </c>
      <c r="S135">
        <f>Strains!S161</f>
        <v>142</v>
      </c>
      <c r="T135">
        <f>Strains!T161</f>
        <v>15.469443606611545</v>
      </c>
      <c r="U135">
        <f>Strains!U161</f>
        <v>0.56294507362104218</v>
      </c>
      <c r="V135">
        <f>Strains!V161</f>
        <v>-90.499568416591046</v>
      </c>
      <c r="W135">
        <f>Strains!W161</f>
        <v>1.5410328729624551E-2</v>
      </c>
      <c r="X135">
        <f>Strains!X161</f>
        <v>0.9848014690418968</v>
      </c>
      <c r="Y135">
        <f>Strains!Y161</f>
        <v>3.9004133441017851E-2</v>
      </c>
      <c r="Z135">
        <f>Strains!Z161</f>
        <v>6.3950142863955115</v>
      </c>
      <c r="AA135">
        <f>Strains!AA161</f>
        <v>0.27831321937830877</v>
      </c>
      <c r="AB135">
        <f>Strains!AB161</f>
        <v>0.87253072443506263</v>
      </c>
      <c r="AC135">
        <f>Strains!AC161</f>
        <v>0.12896043755530906</v>
      </c>
      <c r="AD135">
        <f>Strains!AD161</f>
        <v>1.2826189534048626</v>
      </c>
      <c r="AG135" s="1" t="s">
        <v>536</v>
      </c>
      <c r="AH135" s="1">
        <v>0.25</v>
      </c>
      <c r="AI135" s="1">
        <f t="shared" si="31"/>
        <v>9.722999999999999</v>
      </c>
      <c r="AJ135" s="10">
        <f t="shared" si="32"/>
        <v>-90.499568416591046</v>
      </c>
      <c r="AK135" s="10">
        <f t="shared" si="33"/>
        <v>1.5410328729624551E-2</v>
      </c>
      <c r="AL135" s="10">
        <f t="shared" si="34"/>
        <v>0.9848014690418968</v>
      </c>
      <c r="AM135" s="10">
        <f t="shared" si="35"/>
        <v>3.9004133441017851E-2</v>
      </c>
      <c r="AN135">
        <f t="shared" si="51"/>
        <v>1.1677788098015565</v>
      </c>
      <c r="AO135">
        <f t="shared" si="52"/>
        <v>1.5526273088939391E-4</v>
      </c>
      <c r="AP135" s="11">
        <f t="shared" si="36"/>
        <v>-2042.7592633538377</v>
      </c>
      <c r="AQ135" s="11">
        <f t="shared" si="37"/>
        <v>127.16967176528647</v>
      </c>
      <c r="AR135" s="10">
        <f t="shared" si="38"/>
        <v>-90.263000000000005</v>
      </c>
      <c r="AS135">
        <f t="shared" si="53"/>
        <v>1.1701691837413353</v>
      </c>
      <c r="AU135">
        <f t="shared" si="18"/>
        <v>15.469443606611545</v>
      </c>
    </row>
    <row r="136" spans="1:47">
      <c r="A136">
        <f>Strains!A162</f>
        <v>161</v>
      </c>
      <c r="B136">
        <f>Strains!B162</f>
        <v>123</v>
      </c>
      <c r="C136">
        <f>Strains!C162</f>
        <v>980031</v>
      </c>
      <c r="D136">
        <f>Strains!D162</f>
        <v>41635.807885185182</v>
      </c>
      <c r="E136">
        <f>Strains!E162</f>
        <v>71.88</v>
      </c>
      <c r="F136">
        <f>Strains!F162</f>
        <v>35.94</v>
      </c>
      <c r="G136">
        <f>Strains!G162</f>
        <v>-41.5</v>
      </c>
      <c r="H136">
        <f>Strains!H162</f>
        <v>-90.5</v>
      </c>
      <c r="I136">
        <f>Strains!I162</f>
        <v>12</v>
      </c>
      <c r="J136">
        <f>Strains!J162</f>
        <v>135.02500000000001</v>
      </c>
      <c r="K136">
        <f>Strains!K162</f>
        <v>-20.890999999999998</v>
      </c>
      <c r="L136">
        <f>Strains!L162</f>
        <v>11.22</v>
      </c>
      <c r="M136">
        <f>Strains!M162</f>
        <v>0</v>
      </c>
      <c r="N136" t="str">
        <f>Strains!N162</f>
        <v>OFF</v>
      </c>
      <c r="O136">
        <f>Strains!O162</f>
        <v>32</v>
      </c>
      <c r="P136">
        <f>Strains!P162</f>
        <v>275000</v>
      </c>
      <c r="Q136">
        <f>Strains!Q162</f>
        <v>1449</v>
      </c>
      <c r="R136">
        <f>Strains!R162</f>
        <v>655</v>
      </c>
      <c r="S136">
        <f>Strains!S162</f>
        <v>155</v>
      </c>
      <c r="T136">
        <f>Strains!T162</f>
        <v>14.482853680678382</v>
      </c>
      <c r="U136">
        <f>Strains!U162</f>
        <v>0.45321279192008612</v>
      </c>
      <c r="V136">
        <f>Strains!V162</f>
        <v>-90.476637320953657</v>
      </c>
      <c r="W136">
        <f>Strains!W162</f>
        <v>1.1434347552333928E-2</v>
      </c>
      <c r="X136">
        <f>Strains!X162</f>
        <v>0.86276542845437487</v>
      </c>
      <c r="Y136">
        <f>Strains!Y162</f>
        <v>2.8122671728191596E-2</v>
      </c>
      <c r="Z136">
        <f>Strains!Z162</f>
        <v>5.8656283854320561</v>
      </c>
      <c r="AA136">
        <f>Strains!AA162</f>
        <v>0.197979899650088</v>
      </c>
      <c r="AB136">
        <f>Strains!AB162</f>
        <v>0.67727194228004461</v>
      </c>
      <c r="AC136">
        <f>Strains!AC162</f>
        <v>9.3670256830997944E-2</v>
      </c>
      <c r="AD136">
        <f>Strains!AD162</f>
        <v>1.0847447316478145</v>
      </c>
      <c r="AG136" s="1" t="s">
        <v>536</v>
      </c>
      <c r="AH136" s="1">
        <v>0.25</v>
      </c>
      <c r="AI136" s="1">
        <f t="shared" si="31"/>
        <v>9.972999999999999</v>
      </c>
      <c r="AJ136" s="10">
        <f t="shared" si="32"/>
        <v>-90.476637320953657</v>
      </c>
      <c r="AK136" s="10">
        <f t="shared" si="33"/>
        <v>1.1434347552333928E-2</v>
      </c>
      <c r="AL136" s="10">
        <f t="shared" si="34"/>
        <v>0.86276542845437487</v>
      </c>
      <c r="AM136" s="10">
        <f t="shared" si="35"/>
        <v>2.8122671728191596E-2</v>
      </c>
      <c r="AN136">
        <f t="shared" si="51"/>
        <v>1.1680098687125235</v>
      </c>
      <c r="AO136">
        <f t="shared" si="52"/>
        <v>1.1526672202677446E-4</v>
      </c>
      <c r="AP136" s="11">
        <f t="shared" si="36"/>
        <v>-1845.3015673407447</v>
      </c>
      <c r="AQ136" s="11">
        <f t="shared" si="37"/>
        <v>93.460963333729069</v>
      </c>
      <c r="AR136" s="10">
        <f t="shared" si="38"/>
        <v>-90.263000000000005</v>
      </c>
      <c r="AS136">
        <f t="shared" si="53"/>
        <v>1.1701691837413353</v>
      </c>
      <c r="AU136">
        <f t="shared" si="18"/>
        <v>14.482853680678382</v>
      </c>
    </row>
    <row r="137" spans="1:47">
      <c r="A137">
        <f>Strains!A163</f>
        <v>162</v>
      </c>
      <c r="B137">
        <f>Strains!B163</f>
        <v>124</v>
      </c>
      <c r="C137">
        <f>Strains!C163</f>
        <v>980031</v>
      </c>
      <c r="D137">
        <f>Strains!D163</f>
        <v>41635.824748379629</v>
      </c>
      <c r="E137">
        <f>Strains!E163</f>
        <v>71.88</v>
      </c>
      <c r="F137">
        <f>Strains!F163</f>
        <v>35.94</v>
      </c>
      <c r="G137">
        <f>Strains!G163</f>
        <v>-41.5</v>
      </c>
      <c r="H137">
        <f>Strains!H163</f>
        <v>-90.5</v>
      </c>
      <c r="I137">
        <f>Strains!I163</f>
        <v>12</v>
      </c>
      <c r="J137">
        <f>Strains!J163</f>
        <v>135.27500000000001</v>
      </c>
      <c r="K137">
        <f>Strains!K163</f>
        <v>-20.884</v>
      </c>
      <c r="L137">
        <f>Strains!L163</f>
        <v>11.22</v>
      </c>
      <c r="M137">
        <f>Strains!M163</f>
        <v>0</v>
      </c>
      <c r="N137" t="str">
        <f>Strains!N163</f>
        <v>OFF</v>
      </c>
      <c r="O137">
        <f>Strains!O163</f>
        <v>32</v>
      </c>
      <c r="P137">
        <f>Strains!P163</f>
        <v>275000</v>
      </c>
      <c r="Q137">
        <f>Strains!Q163</f>
        <v>1446</v>
      </c>
      <c r="R137">
        <f>Strains!R163</f>
        <v>689</v>
      </c>
      <c r="S137">
        <f>Strains!S163</f>
        <v>160</v>
      </c>
      <c r="T137">
        <f>Strains!T163</f>
        <v>13.773487478575507</v>
      </c>
      <c r="U137">
        <f>Strains!U163</f>
        <v>0.58073550492867954</v>
      </c>
      <c r="V137">
        <f>Strains!V163</f>
        <v>-90.448912633000504</v>
      </c>
      <c r="W137">
        <f>Strains!W163</f>
        <v>1.4735493529943211E-2</v>
      </c>
      <c r="X137">
        <f>Strains!X163</f>
        <v>0.82098865359115791</v>
      </c>
      <c r="Y137">
        <f>Strains!Y163</f>
        <v>3.5990572027530428E-2</v>
      </c>
      <c r="Z137">
        <f>Strains!Z163</f>
        <v>6.2269532987310594</v>
      </c>
      <c r="AA137">
        <f>Strains!AA163</f>
        <v>0.25046879176667247</v>
      </c>
      <c r="AB137">
        <f>Strains!AB163</f>
        <v>0.40093933244722596</v>
      </c>
      <c r="AC137">
        <f>Strains!AC163</f>
        <v>0.11793328879957957</v>
      </c>
      <c r="AD137">
        <f>Strains!AD163</f>
        <v>1.4218844891769118</v>
      </c>
      <c r="AG137" s="1" t="s">
        <v>536</v>
      </c>
      <c r="AH137" s="1">
        <v>0.25</v>
      </c>
      <c r="AI137" s="1">
        <f t="shared" si="31"/>
        <v>10.222999999999999</v>
      </c>
      <c r="AJ137" s="10">
        <f t="shared" si="32"/>
        <v>-90.448912633000504</v>
      </c>
      <c r="AK137" s="10">
        <f t="shared" si="33"/>
        <v>1.4735493529943211E-2</v>
      </c>
      <c r="AL137" s="10">
        <f t="shared" si="34"/>
        <v>0.82098865359115791</v>
      </c>
      <c r="AM137" s="10">
        <f t="shared" si="35"/>
        <v>3.5990572027530428E-2</v>
      </c>
      <c r="AN137">
        <f t="shared" si="51"/>
        <v>1.1682894135681432</v>
      </c>
      <c r="AO137">
        <f t="shared" si="52"/>
        <v>1.4865860199186898E-4</v>
      </c>
      <c r="AP137" s="11">
        <f t="shared" si="36"/>
        <v>-1606.4088845528818</v>
      </c>
      <c r="AQ137" s="11">
        <f t="shared" si="37"/>
        <v>122.76846172587784</v>
      </c>
      <c r="AR137" s="10">
        <f t="shared" si="38"/>
        <v>-90.263000000000005</v>
      </c>
      <c r="AS137">
        <f t="shared" si="53"/>
        <v>1.1701691837413353</v>
      </c>
      <c r="AU137">
        <f t="shared" ref="AU137:AU138" si="54">T137</f>
        <v>13.773487478575507</v>
      </c>
    </row>
    <row r="138" spans="1:47">
      <c r="A138">
        <f>Strains!A164</f>
        <v>163</v>
      </c>
      <c r="B138">
        <f>Strains!B164</f>
        <v>125</v>
      </c>
      <c r="C138">
        <f>Strains!C164</f>
        <v>980031</v>
      </c>
      <c r="D138">
        <f>Strains!D164</f>
        <v>41635.841580324071</v>
      </c>
      <c r="E138">
        <f>Strains!E164</f>
        <v>71.88</v>
      </c>
      <c r="F138">
        <f>Strains!F164</f>
        <v>35.94</v>
      </c>
      <c r="G138">
        <f>Strains!G164</f>
        <v>-41.5</v>
      </c>
      <c r="H138">
        <f>Strains!H164</f>
        <v>-90.5</v>
      </c>
      <c r="I138">
        <f>Strains!I164</f>
        <v>12</v>
      </c>
      <c r="J138">
        <f>Strains!J164</f>
        <v>135.52500000000001</v>
      </c>
      <c r="K138">
        <f>Strains!K164</f>
        <v>-20.920999999999999</v>
      </c>
      <c r="L138">
        <f>Strains!L164</f>
        <v>11.22</v>
      </c>
      <c r="M138">
        <f>Strains!M164</f>
        <v>0</v>
      </c>
      <c r="N138" t="str">
        <f>Strains!N164</f>
        <v>OFF</v>
      </c>
      <c r="O138">
        <f>Strains!O164</f>
        <v>32</v>
      </c>
      <c r="P138">
        <f>Strains!P164</f>
        <v>275000</v>
      </c>
      <c r="Q138">
        <f>Strains!Q164</f>
        <v>1443</v>
      </c>
      <c r="R138">
        <f>Strains!R164</f>
        <v>717</v>
      </c>
      <c r="S138">
        <f>Strains!S164</f>
        <v>166</v>
      </c>
      <c r="T138">
        <f>Strains!T164</f>
        <v>15.004162472237841</v>
      </c>
      <c r="U138">
        <f>Strains!U164</f>
        <v>0.51783689199502181</v>
      </c>
      <c r="V138">
        <f>Strains!V164</f>
        <v>-90.444108481761816</v>
      </c>
      <c r="W138">
        <f>Strains!W164</f>
        <v>1.2413583726961998E-2</v>
      </c>
      <c r="X138">
        <f>Strains!X164</f>
        <v>0.84899878896588865</v>
      </c>
      <c r="Y138">
        <f>Strains!Y164</f>
        <v>3.0338351020269456E-2</v>
      </c>
      <c r="Z138">
        <f>Strains!Z164</f>
        <v>6.2851421449565628</v>
      </c>
      <c r="AA138">
        <f>Strains!AA164</f>
        <v>0.22413711677500089</v>
      </c>
      <c r="AB138">
        <f>Strains!AB164</f>
        <v>0.44375225769995363</v>
      </c>
      <c r="AC138">
        <f>Strains!AC164</f>
        <v>0.10523771469604573</v>
      </c>
      <c r="AD138">
        <f>Strains!AD164</f>
        <v>1.2290676559659137</v>
      </c>
      <c r="AG138" s="1" t="s">
        <v>536</v>
      </c>
      <c r="AH138" s="1">
        <v>0.25</v>
      </c>
      <c r="AI138" s="1">
        <f t="shared" si="31"/>
        <v>10.472999999999999</v>
      </c>
      <c r="AJ138" s="10">
        <f t="shared" si="32"/>
        <v>-90.444108481761816</v>
      </c>
      <c r="AK138" s="10">
        <f t="shared" si="33"/>
        <v>1.2413583726961998E-2</v>
      </c>
      <c r="AL138" s="10">
        <f t="shared" si="34"/>
        <v>0.84899878896588865</v>
      </c>
      <c r="AM138" s="10">
        <f t="shared" si="35"/>
        <v>3.0338351020269456E-2</v>
      </c>
      <c r="AN138">
        <f t="shared" si="51"/>
        <v>1.1683378738308874</v>
      </c>
      <c r="AO138">
        <f t="shared" si="52"/>
        <v>1.2524598540264442E-4</v>
      </c>
      <c r="AP138" s="11">
        <f t="shared" si="36"/>
        <v>-1564.9958449535586</v>
      </c>
      <c r="AQ138" s="11">
        <f t="shared" si="37"/>
        <v>102.82233613472727</v>
      </c>
      <c r="AR138" s="10">
        <f t="shared" si="38"/>
        <v>-90.263000000000005</v>
      </c>
      <c r="AS138">
        <f t="shared" si="53"/>
        <v>1.1701691837413353</v>
      </c>
      <c r="AU138">
        <f t="shared" si="54"/>
        <v>15.004162472237841</v>
      </c>
    </row>
  </sheetData>
  <sortState ref="A2:AD164">
    <sortCondition ref="B2:B164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Navigation</vt:lpstr>
      <vt:lpstr>Strains</vt:lpstr>
      <vt:lpstr>980031</vt:lpstr>
      <vt:lpstr>Work</vt:lpstr>
      <vt:lpstr>lambda</vt:lpstr>
      <vt:lpstr>phi0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Gharghouri, Michael - CNBC</dc:creator>
  <cp:lastModifiedBy>Michael Gharghouri</cp:lastModifiedBy>
  <dcterms:created xsi:type="dcterms:W3CDTF">2013-12-30T05:20:26Z</dcterms:created>
  <dcterms:modified xsi:type="dcterms:W3CDTF">2014-01-13T21:10:41Z</dcterms:modified>
</cp:coreProperties>
</file>